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always" defaultThemeVersion="202300"/>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A4021CCD-D8FE-4990-A93A-4881D80A6E2E}" xr6:coauthVersionLast="47" xr6:coauthVersionMax="47" xr10:uidLastSave="{00000000-0000-0000-0000-000000000000}"/>
  <bookViews>
    <workbookView xWindow="-120" yWindow="-120" windowWidth="20730" windowHeight="11160" tabRatio="677" firstSheet="8" activeTab="8" xr2:uid="{00000000-000D-0000-FFFF-FFFF00000000}"/>
  </bookViews>
  <sheets>
    <sheet name="Proyecto" sheetId="2" r:id="rId1"/>
    <sheet name="Vigencia" sheetId="1" r:id="rId2"/>
    <sheet name="Actividades Presupuesto" sheetId="6" r:id="rId3"/>
    <sheet name="Metas Físicas" sheetId="3" r:id="rId4"/>
    <sheet name="Reservas (1)" sheetId="31" state="hidden" r:id="rId5"/>
    <sheet name="Reservas (2)" sheetId="32" state="hidden" r:id="rId6"/>
    <sheet name="Actividades Físicas" sheetId="5" r:id="rId7"/>
    <sheet name="Metas" sheetId="8" r:id="rId8"/>
    <sheet name="Actividades" sheetId="7"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Data" sheetId="4" state="hidden" r:id="rId31"/>
    <sheet name="POBLACIÓN" sheetId="30" r:id="rId32"/>
  </sheets>
  <externalReferences>
    <externalReference r:id="rId33"/>
    <externalReference r:id="rId34"/>
    <externalReference r:id="rId35"/>
  </externalReferences>
  <definedNames>
    <definedName name="_xlnm._FilterDatabase" localSheetId="6" hidden="1">'Actividades Físicas'!$B$2:$BA$2</definedName>
    <definedName name="_xlnm._FilterDatabase" localSheetId="2" hidden="1">'Actividades Presupuesto'!$B$2:$DM$2</definedName>
    <definedName name="_xlnm._FilterDatabase" localSheetId="7" hidden="1">Metas!$B$2:$R$319</definedName>
    <definedName name="_xlnm._FilterDatabase" localSheetId="3" hidden="1">'Metas Físicas'!$B$2:$T$97</definedName>
    <definedName name="_xlnm._FilterDatabase" localSheetId="4" hidden="1">'Reservas (1)'!$B$3:$AP$38</definedName>
    <definedName name="_xlnm._FilterDatabase" localSheetId="5" hidden="1">'Reservas (2)'!$B$3:$BJ$90</definedName>
    <definedName name="_xlnm._FilterDatabase" localSheetId="1" hidden="1">Vigencia!$A$2:$BT$104</definedName>
    <definedName name="Actividad7750" localSheetId="31">[1]Soporte!#REF!</definedName>
    <definedName name="Actividad7750">[1]Soporte!#REF!</definedName>
    <definedName name="Actividad7785" localSheetId="31">[1]Soporte!#REF!</definedName>
    <definedName name="Actividad7785">[1]Soporte!#REF!</definedName>
    <definedName name="Actividad7788" localSheetId="31">[1]Soporte!#REF!</definedName>
    <definedName name="Actividad7788">[1]Soporte!#REF!</definedName>
    <definedName name="Actividad7790" localSheetId="31">[1]Soporte!#REF!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Proyecto!$D$3</definedName>
    <definedName name="Proyectos">[1]Soporte!$R$4:$Z$23</definedName>
    <definedName name="Sectores" localSheetId="4">'[2]1 - USAQUEN'!#REF!</definedName>
    <definedName name="Sectores" localSheetId="5">'[2]1 - USAQUEN'!#REF!</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8" l="1"/>
  <c r="X66" i="5"/>
  <c r="AF87" i="3" l="1"/>
  <c r="I42" i="8" l="1"/>
  <c r="BE81" i="3"/>
  <c r="BC81" i="3"/>
  <c r="BA81" i="3"/>
  <c r="AY81" i="3"/>
  <c r="AW81" i="3"/>
  <c r="AU81" i="3"/>
  <c r="AS81" i="3"/>
  <c r="AQ81" i="3"/>
  <c r="AO81" i="3"/>
  <c r="AM81" i="3"/>
  <c r="AK81" i="3"/>
  <c r="AI81" i="3"/>
  <c r="F44" i="28"/>
  <c r="F42" i="28"/>
  <c r="F44" i="27"/>
  <c r="F43" i="27"/>
  <c r="F42" i="27"/>
  <c r="F44" i="26"/>
  <c r="F43" i="26"/>
  <c r="F42" i="26"/>
  <c r="F44" i="25"/>
  <c r="F43" i="25"/>
  <c r="F42" i="25"/>
  <c r="F44" i="24"/>
  <c r="F43" i="24"/>
  <c r="F42" i="24"/>
  <c r="F44" i="23"/>
  <c r="F43" i="23"/>
  <c r="F42" i="23"/>
  <c r="F44" i="22"/>
  <c r="F43" i="22"/>
  <c r="F42" i="22"/>
  <c r="F44" i="21"/>
  <c r="F43" i="21"/>
  <c r="F42" i="21"/>
  <c r="F44" i="20"/>
  <c r="F43" i="20"/>
  <c r="F42" i="20"/>
  <c r="F44" i="19"/>
  <c r="F43" i="19"/>
  <c r="F42" i="19"/>
  <c r="F44" i="18"/>
  <c r="F43" i="18"/>
  <c r="F42" i="18"/>
  <c r="F44" i="17"/>
  <c r="F43" i="17"/>
  <c r="F42" i="17"/>
  <c r="F44" i="16"/>
  <c r="F43" i="16"/>
  <c r="F42" i="16"/>
  <c r="F44" i="15"/>
  <c r="F43" i="15"/>
  <c r="F42" i="15"/>
  <c r="F44" i="14"/>
  <c r="F43" i="14"/>
  <c r="F42" i="14"/>
  <c r="F44" i="13"/>
  <c r="F43" i="13"/>
  <c r="F42" i="13"/>
  <c r="F44" i="12"/>
  <c r="F43" i="12"/>
  <c r="F42" i="12"/>
  <c r="F44" i="11"/>
  <c r="F43" i="11"/>
  <c r="F42" i="11"/>
  <c r="F44" i="10"/>
  <c r="F43" i="10"/>
  <c r="F42" i="10"/>
  <c r="F44" i="9"/>
  <c r="F43" i="9"/>
  <c r="F42" i="9"/>
  <c r="Q55" i="8"/>
  <c r="AK62" i="5"/>
  <c r="AK65" i="5"/>
  <c r="S772" i="30"/>
  <c r="AW83" i="3"/>
  <c r="AU83" i="3"/>
  <c r="AS83" i="3"/>
  <c r="AQ83" i="3"/>
  <c r="AO83" i="3"/>
  <c r="BE83" i="3" s="1"/>
  <c r="AM83" i="3"/>
  <c r="BC83" i="3" s="1"/>
  <c r="AK83" i="3"/>
  <c r="BA83" i="3"/>
  <c r="AS85" i="3"/>
  <c r="R772" i="30"/>
  <c r="H64" i="7"/>
  <c r="K59" i="7"/>
  <c r="K58" i="7"/>
  <c r="E63" i="7"/>
  <c r="AK63" i="5"/>
  <c r="AI85" i="3"/>
  <c r="AK85" i="3"/>
  <c r="G63" i="7"/>
  <c r="AN64" i="5"/>
  <c r="AN65" i="5"/>
  <c r="AN66" i="5"/>
  <c r="BG81" i="3"/>
  <c r="BE85" i="3"/>
  <c r="BC85" i="3"/>
  <c r="BA85" i="3"/>
  <c r="AY85" i="3"/>
  <c r="AW85" i="3"/>
  <c r="AU85" i="3"/>
  <c r="AQ85" i="3"/>
  <c r="AO85" i="3"/>
  <c r="AM85" i="3"/>
  <c r="H42" i="8"/>
  <c r="BJ81" i="3"/>
  <c r="BH81" i="3"/>
  <c r="AF85" i="3"/>
  <c r="BI85" i="3" s="1"/>
  <c r="K66" i="7"/>
  <c r="BI87" i="3"/>
  <c r="AF83" i="3"/>
  <c r="BI83" i="3" s="1"/>
  <c r="S811" i="30"/>
  <c r="R811" i="30"/>
  <c r="S810" i="30"/>
  <c r="R810" i="30"/>
  <c r="S808" i="30"/>
  <c r="R808" i="30"/>
  <c r="S807" i="30"/>
  <c r="R807" i="30"/>
  <c r="S806" i="30"/>
  <c r="R806" i="30"/>
  <c r="S805" i="30"/>
  <c r="R805" i="30"/>
  <c r="S804" i="30"/>
  <c r="R804" i="30"/>
  <c r="S803" i="30"/>
  <c r="R803" i="30"/>
  <c r="S802" i="30"/>
  <c r="R802" i="30"/>
  <c r="Q801" i="30"/>
  <c r="Q809" i="30"/>
  <c r="Q812" i="30"/>
  <c r="P801" i="30"/>
  <c r="P809" i="30"/>
  <c r="P812" i="30"/>
  <c r="O801" i="30"/>
  <c r="O809" i="30" s="1"/>
  <c r="O812" i="30" s="1"/>
  <c r="N801" i="30"/>
  <c r="N809" i="30" s="1"/>
  <c r="N812" i="30" s="1"/>
  <c r="M801" i="30"/>
  <c r="M809" i="30"/>
  <c r="M812" i="30"/>
  <c r="L801" i="30"/>
  <c r="L809" i="30" s="1"/>
  <c r="L812" i="30" s="1"/>
  <c r="K801" i="30"/>
  <c r="K809" i="30" s="1"/>
  <c r="K812" i="30" s="1"/>
  <c r="J801" i="30"/>
  <c r="J809" i="30"/>
  <c r="J812" i="30"/>
  <c r="I801" i="30"/>
  <c r="H801" i="30"/>
  <c r="H809" i="30" s="1"/>
  <c r="H812" i="30" s="1"/>
  <c r="G801" i="30"/>
  <c r="G809" i="30" s="1"/>
  <c r="G812" i="30" s="1"/>
  <c r="F801" i="30"/>
  <c r="F809" i="30"/>
  <c r="E801" i="30"/>
  <c r="D801" i="30"/>
  <c r="D809" i="30" s="1"/>
  <c r="D812" i="30" s="1"/>
  <c r="S800" i="30"/>
  <c r="R800" i="30"/>
  <c r="S799" i="30"/>
  <c r="R799" i="30"/>
  <c r="S798" i="30"/>
  <c r="R798" i="30"/>
  <c r="S797" i="30"/>
  <c r="R797" i="30"/>
  <c r="S796" i="30"/>
  <c r="R796" i="30"/>
  <c r="S795" i="30"/>
  <c r="R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c r="P794" i="30"/>
  <c r="O783" i="30"/>
  <c r="O791" i="30"/>
  <c r="O794" i="30"/>
  <c r="N783" i="30"/>
  <c r="N791" i="30" s="1"/>
  <c r="N794" i="30" s="1"/>
  <c r="M783" i="30"/>
  <c r="M791" i="30" s="1"/>
  <c r="M794" i="30" s="1"/>
  <c r="L783" i="30"/>
  <c r="L791" i="30"/>
  <c r="L794" i="30"/>
  <c r="K783" i="30"/>
  <c r="K791" i="30" s="1"/>
  <c r="K794" i="30" s="1"/>
  <c r="J783" i="30"/>
  <c r="J791" i="30" s="1"/>
  <c r="J794" i="30" s="1"/>
  <c r="I783" i="30"/>
  <c r="I791" i="30" s="1"/>
  <c r="I794" i="30" s="1"/>
  <c r="H783" i="30"/>
  <c r="H791" i="30"/>
  <c r="H794" i="30"/>
  <c r="G783" i="30"/>
  <c r="G791" i="30" s="1"/>
  <c r="G794" i="30" s="1"/>
  <c r="F783" i="30"/>
  <c r="F791" i="30"/>
  <c r="E783" i="30"/>
  <c r="E791" i="30"/>
  <c r="D783" i="30"/>
  <c r="D791" i="30" s="1"/>
  <c r="D794" i="30" s="1"/>
  <c r="S782" i="30"/>
  <c r="R782" i="30"/>
  <c r="S781" i="30"/>
  <c r="R781" i="30"/>
  <c r="S780" i="30"/>
  <c r="R780" i="30"/>
  <c r="S779" i="30"/>
  <c r="R779" i="30"/>
  <c r="S778" i="30"/>
  <c r="R778" i="30"/>
  <c r="S777" i="30"/>
  <c r="R777" i="30"/>
  <c r="S775" i="30"/>
  <c r="R775" i="30"/>
  <c r="S774" i="30"/>
  <c r="R774" i="30"/>
  <c r="S771" i="30"/>
  <c r="R771" i="30"/>
  <c r="S770" i="30"/>
  <c r="R770" i="30"/>
  <c r="S769" i="30"/>
  <c r="R769" i="30"/>
  <c r="S768" i="30"/>
  <c r="R768" i="30"/>
  <c r="S767" i="30"/>
  <c r="R767" i="30"/>
  <c r="S766" i="30"/>
  <c r="R766" i="30"/>
  <c r="Q765" i="30"/>
  <c r="Q773" i="30" s="1"/>
  <c r="Q776" i="30" s="1"/>
  <c r="P765" i="30"/>
  <c r="P773" i="30" s="1"/>
  <c r="P776" i="30" s="1"/>
  <c r="O765" i="30"/>
  <c r="O773" i="30"/>
  <c r="O776" i="30" s="1"/>
  <c r="N765" i="30"/>
  <c r="N773" i="30"/>
  <c r="N776" i="30" s="1"/>
  <c r="M765" i="30"/>
  <c r="M773" i="30" s="1"/>
  <c r="M776" i="30" s="1"/>
  <c r="L765" i="30"/>
  <c r="L773" i="30" s="1"/>
  <c r="L776" i="30" s="1"/>
  <c r="K765" i="30"/>
  <c r="K773" i="30"/>
  <c r="K776" i="30" s="1"/>
  <c r="J765" i="30"/>
  <c r="J773" i="30" s="1"/>
  <c r="J776" i="30" s="1"/>
  <c r="I765" i="30"/>
  <c r="I773" i="30" s="1"/>
  <c r="I776" i="30" s="1"/>
  <c r="H765" i="30"/>
  <c r="H773" i="30" s="1"/>
  <c r="H776" i="30" s="1"/>
  <c r="G765" i="30"/>
  <c r="G773" i="30"/>
  <c r="G776" i="30"/>
  <c r="F765" i="30"/>
  <c r="F773" i="30" s="1"/>
  <c r="F776" i="30" s="1"/>
  <c r="E765" i="30"/>
  <c r="E773" i="30"/>
  <c r="D765" i="30"/>
  <c r="D773" i="30"/>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c r="N758" i="30"/>
  <c r="M747" i="30"/>
  <c r="M755" i="30"/>
  <c r="M758" i="30"/>
  <c r="L747" i="30"/>
  <c r="L755" i="30" s="1"/>
  <c r="L758" i="30" s="1"/>
  <c r="K747" i="30"/>
  <c r="K755" i="30" s="1"/>
  <c r="K758" i="30" s="1"/>
  <c r="J747" i="30"/>
  <c r="J755" i="30"/>
  <c r="J758" i="30"/>
  <c r="I747" i="30"/>
  <c r="I755" i="30" s="1"/>
  <c r="I758" i="30" s="1"/>
  <c r="H747" i="30"/>
  <c r="H755" i="30" s="1"/>
  <c r="H758" i="30" s="1"/>
  <c r="G747" i="30"/>
  <c r="G755" i="30" s="1"/>
  <c r="G758" i="30" s="1"/>
  <c r="F747" i="30"/>
  <c r="F755" i="30"/>
  <c r="F758" i="30"/>
  <c r="E747" i="30"/>
  <c r="D747" i="30"/>
  <c r="D755" i="30"/>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c r="M740" i="30"/>
  <c r="L729" i="30"/>
  <c r="L737" i="30"/>
  <c r="L740" i="30"/>
  <c r="K729" i="30"/>
  <c r="K737" i="30" s="1"/>
  <c r="K740" i="30" s="1"/>
  <c r="J729" i="30"/>
  <c r="J737" i="30" s="1"/>
  <c r="J740" i="30" s="1"/>
  <c r="I729" i="30"/>
  <c r="I737" i="30"/>
  <c r="I740" i="30"/>
  <c r="H729" i="30"/>
  <c r="H737" i="30" s="1"/>
  <c r="H740" i="30" s="1"/>
  <c r="G729" i="30"/>
  <c r="G737" i="30" s="1"/>
  <c r="G740" i="30" s="1"/>
  <c r="F729" i="30"/>
  <c r="E729" i="30"/>
  <c r="E737" i="30"/>
  <c r="D729" i="30"/>
  <c r="D737" i="30" s="1"/>
  <c r="S728" i="30"/>
  <c r="R728" i="30"/>
  <c r="S727" i="30"/>
  <c r="R727" i="30"/>
  <c r="S726" i="30"/>
  <c r="R726" i="30"/>
  <c r="S725" i="30"/>
  <c r="R725" i="30"/>
  <c r="S724" i="30"/>
  <c r="R724" i="30"/>
  <c r="S723" i="30"/>
  <c r="R723" i="30"/>
  <c r="S721" i="30"/>
  <c r="R721" i="30"/>
  <c r="S720" i="30"/>
  <c r="R720" i="30"/>
  <c r="S717" i="30"/>
  <c r="R717" i="30"/>
  <c r="S716" i="30"/>
  <c r="R716" i="30"/>
  <c r="S715" i="30"/>
  <c r="R715" i="30"/>
  <c r="S714" i="30"/>
  <c r="R714" i="30"/>
  <c r="S713" i="30"/>
  <c r="R713" i="30"/>
  <c r="S712" i="30"/>
  <c r="R712" i="30"/>
  <c r="Q711" i="30"/>
  <c r="Q719" i="30" s="1"/>
  <c r="Q722" i="30"/>
  <c r="P711" i="30"/>
  <c r="P719" i="30" s="1"/>
  <c r="P722" i="30" s="1"/>
  <c r="O711" i="30"/>
  <c r="O719" i="30" s="1"/>
  <c r="O722" i="30" s="1"/>
  <c r="N711" i="30"/>
  <c r="N719" i="30" s="1"/>
  <c r="N722" i="30" s="1"/>
  <c r="M711" i="30"/>
  <c r="M719" i="30" s="1"/>
  <c r="M722" i="30" s="1"/>
  <c r="L711" i="30"/>
  <c r="L719" i="30" s="1"/>
  <c r="L722" i="30" s="1"/>
  <c r="K711" i="30"/>
  <c r="K719" i="30" s="1"/>
  <c r="K722" i="30" s="1"/>
  <c r="J711" i="30"/>
  <c r="J719" i="30" s="1"/>
  <c r="J722" i="30" s="1"/>
  <c r="I711" i="30"/>
  <c r="I719" i="30" s="1"/>
  <c r="I722" i="30" s="1"/>
  <c r="H711" i="30"/>
  <c r="H719" i="30" s="1"/>
  <c r="H722" i="30" s="1"/>
  <c r="G711" i="30"/>
  <c r="G719" i="30" s="1"/>
  <c r="G722" i="30" s="1"/>
  <c r="F711" i="30"/>
  <c r="F719" i="30" s="1"/>
  <c r="F722" i="30" s="1"/>
  <c r="E711" i="30"/>
  <c r="E719" i="30" s="1"/>
  <c r="E722" i="30" s="1"/>
  <c r="D711" i="30"/>
  <c r="D719" i="30" s="1"/>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c r="Q704" i="30"/>
  <c r="P693" i="30"/>
  <c r="P701" i="30"/>
  <c r="P704" i="30"/>
  <c r="O693" i="30"/>
  <c r="O701" i="30" s="1"/>
  <c r="O704" i="30" s="1"/>
  <c r="N693" i="30"/>
  <c r="N701" i="30" s="1"/>
  <c r="N704" i="30" s="1"/>
  <c r="M693" i="30"/>
  <c r="M701" i="30" s="1"/>
  <c r="M704" i="30" s="1"/>
  <c r="L693" i="30"/>
  <c r="L701" i="30" s="1"/>
  <c r="L704" i="30" s="1"/>
  <c r="K693" i="30"/>
  <c r="K701" i="30"/>
  <c r="K704" i="30"/>
  <c r="J693" i="30"/>
  <c r="J701" i="30"/>
  <c r="I693" i="30"/>
  <c r="I701" i="30" s="1"/>
  <c r="I704" i="30" s="1"/>
  <c r="H693" i="30"/>
  <c r="H701" i="30" s="1"/>
  <c r="H704" i="30" s="1"/>
  <c r="G693" i="30"/>
  <c r="G701" i="30" s="1"/>
  <c r="G704" i="30" s="1"/>
  <c r="F693" i="30"/>
  <c r="F701" i="30" s="1"/>
  <c r="F704" i="30" s="1"/>
  <c r="E693" i="30"/>
  <c r="D693" i="30"/>
  <c r="D701" i="30" s="1"/>
  <c r="D704"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c r="P686" i="30"/>
  <c r="O675" i="30"/>
  <c r="O683" i="30"/>
  <c r="O686" i="30"/>
  <c r="N675" i="30"/>
  <c r="N683" i="30" s="1"/>
  <c r="N686" i="30" s="1"/>
  <c r="M675" i="30"/>
  <c r="M683" i="30" s="1"/>
  <c r="M686" i="30" s="1"/>
  <c r="L675" i="30"/>
  <c r="L683" i="30" s="1"/>
  <c r="L686" i="30" s="1"/>
  <c r="K675" i="30"/>
  <c r="K683" i="30" s="1"/>
  <c r="K686" i="30" s="1"/>
  <c r="J675" i="30"/>
  <c r="J683" i="30"/>
  <c r="J686" i="30"/>
  <c r="I675" i="30"/>
  <c r="I683" i="30"/>
  <c r="H675" i="30"/>
  <c r="H683" i="30" s="1"/>
  <c r="H686" i="30" s="1"/>
  <c r="G675" i="30"/>
  <c r="G683" i="30" s="1"/>
  <c r="G686" i="30" s="1"/>
  <c r="F675" i="30"/>
  <c r="F683" i="30" s="1"/>
  <c r="F686" i="30" s="1"/>
  <c r="E675" i="30"/>
  <c r="E683" i="30" s="1"/>
  <c r="E686" i="30" s="1"/>
  <c r="D675" i="30"/>
  <c r="S674" i="30"/>
  <c r="R674" i="30"/>
  <c r="S673" i="30"/>
  <c r="R673" i="30"/>
  <c r="S672" i="30"/>
  <c r="R672" i="30"/>
  <c r="S671" i="30"/>
  <c r="R671" i="30"/>
  <c r="S670" i="30"/>
  <c r="R670" i="30"/>
  <c r="S669" i="30"/>
  <c r="R669" i="30"/>
  <c r="S667" i="30"/>
  <c r="R667" i="30"/>
  <c r="S666" i="30"/>
  <c r="R666" i="30"/>
  <c r="S664" i="30"/>
  <c r="R664" i="30"/>
  <c r="S663" i="30"/>
  <c r="R663" i="30"/>
  <c r="S662" i="30"/>
  <c r="R662" i="30"/>
  <c r="S661" i="30"/>
  <c r="R661" i="30"/>
  <c r="S660" i="30"/>
  <c r="R660" i="30"/>
  <c r="S659" i="30"/>
  <c r="R659" i="30"/>
  <c r="S658" i="30"/>
  <c r="R658" i="30"/>
  <c r="Q657" i="30"/>
  <c r="P657" i="30"/>
  <c r="P665" i="30" s="1"/>
  <c r="P668" i="30" s="1"/>
  <c r="O657" i="30"/>
  <c r="O665" i="30"/>
  <c r="O668" i="30"/>
  <c r="N657" i="30"/>
  <c r="N665" i="30"/>
  <c r="N668" i="30"/>
  <c r="M657" i="30"/>
  <c r="M665" i="30" s="1"/>
  <c r="M668" i="30" s="1"/>
  <c r="L657" i="30"/>
  <c r="L665" i="30" s="1"/>
  <c r="L668" i="30" s="1"/>
  <c r="K657" i="30"/>
  <c r="K665" i="30" s="1"/>
  <c r="K668" i="30" s="1"/>
  <c r="J657" i="30"/>
  <c r="J665" i="30" s="1"/>
  <c r="J668" i="30" s="1"/>
  <c r="I657" i="30"/>
  <c r="I665" i="30"/>
  <c r="H657" i="30"/>
  <c r="H665" i="30"/>
  <c r="G657" i="30"/>
  <c r="G665" i="30" s="1"/>
  <c r="G668" i="30" s="1"/>
  <c r="F657" i="30"/>
  <c r="F665" i="30" s="1"/>
  <c r="F668" i="30" s="1"/>
  <c r="E657" i="30"/>
  <c r="D657" i="30"/>
  <c r="D665" i="30" s="1"/>
  <c r="D668"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Q639" i="30"/>
  <c r="Q647" i="30"/>
  <c r="Q650" i="30"/>
  <c r="P639" i="30"/>
  <c r="P647" i="30"/>
  <c r="P650" i="30"/>
  <c r="O639" i="30"/>
  <c r="O647" i="30"/>
  <c r="O650" i="30"/>
  <c r="N639" i="30"/>
  <c r="N647" i="30"/>
  <c r="N650" i="30"/>
  <c r="M639" i="30"/>
  <c r="M647" i="30" s="1"/>
  <c r="M650" i="30" s="1"/>
  <c r="L639" i="30"/>
  <c r="L647" i="30"/>
  <c r="L650" i="30"/>
  <c r="K639" i="30"/>
  <c r="K647" i="30" s="1"/>
  <c r="K650" i="30" s="1"/>
  <c r="J639" i="30"/>
  <c r="J647" i="30" s="1"/>
  <c r="J650" i="30" s="1"/>
  <c r="I639" i="30"/>
  <c r="I647" i="30" s="1"/>
  <c r="I650" i="30" s="1"/>
  <c r="H639" i="30"/>
  <c r="H647" i="30"/>
  <c r="H650" i="30"/>
  <c r="G639" i="30"/>
  <c r="G647" i="30"/>
  <c r="G650" i="30"/>
  <c r="F639" i="30"/>
  <c r="F647" i="30" s="1"/>
  <c r="F650" i="30" s="1"/>
  <c r="E639" i="30"/>
  <c r="E647" i="30"/>
  <c r="D639" i="30"/>
  <c r="D647" i="30"/>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c r="P632" i="30"/>
  <c r="O621" i="30"/>
  <c r="O629" i="30"/>
  <c r="O632" i="30"/>
  <c r="N621" i="30"/>
  <c r="N629" i="30"/>
  <c r="N632" i="30"/>
  <c r="M621" i="30"/>
  <c r="M629" i="30" s="1"/>
  <c r="M632" i="30" s="1"/>
  <c r="L621" i="30"/>
  <c r="L629" i="30" s="1"/>
  <c r="L632" i="30" s="1"/>
  <c r="K621" i="30"/>
  <c r="K629" i="30"/>
  <c r="K632" i="30"/>
  <c r="J621" i="30"/>
  <c r="J629" i="30" s="1"/>
  <c r="J632" i="30" s="1"/>
  <c r="I621" i="30"/>
  <c r="I629" i="30" s="1"/>
  <c r="I632" i="30" s="1"/>
  <c r="H621" i="30"/>
  <c r="H629" i="30" s="1"/>
  <c r="H632" i="30" s="1"/>
  <c r="G621" i="30"/>
  <c r="F621" i="30"/>
  <c r="F629" i="30"/>
  <c r="F632" i="30"/>
  <c r="E621" i="30"/>
  <c r="D621" i="30"/>
  <c r="D629" i="30"/>
  <c r="S620" i="30"/>
  <c r="R620" i="30"/>
  <c r="S619" i="30"/>
  <c r="R619" i="30"/>
  <c r="S618" i="30"/>
  <c r="R618" i="30"/>
  <c r="S617" i="30"/>
  <c r="R617" i="30"/>
  <c r="S616" i="30"/>
  <c r="R616" i="30"/>
  <c r="S615" i="30"/>
  <c r="R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c r="O614" i="30"/>
  <c r="N603" i="30"/>
  <c r="N611" i="30"/>
  <c r="N614" i="30"/>
  <c r="M603" i="30"/>
  <c r="M611" i="30"/>
  <c r="M614" i="30"/>
  <c r="L603" i="30"/>
  <c r="L611" i="30" s="1"/>
  <c r="L614" i="30" s="1"/>
  <c r="K603" i="30"/>
  <c r="K611" i="30" s="1"/>
  <c r="K614" i="30" s="1"/>
  <c r="J603" i="30"/>
  <c r="J611" i="30"/>
  <c r="J614" i="30"/>
  <c r="I603" i="30"/>
  <c r="I611" i="30" s="1"/>
  <c r="I614" i="30" s="1"/>
  <c r="H603" i="30"/>
  <c r="H611" i="30" s="1"/>
  <c r="H614" i="30" s="1"/>
  <c r="G603" i="30"/>
  <c r="G611" i="30" s="1"/>
  <c r="G614" i="30" s="1"/>
  <c r="F603" i="30"/>
  <c r="E603" i="30"/>
  <c r="E611" i="30"/>
  <c r="D603" i="30"/>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c r="Q596" i="30"/>
  <c r="P585" i="30"/>
  <c r="P593" i="30" s="1"/>
  <c r="P596" i="30" s="1"/>
  <c r="O585" i="30"/>
  <c r="O593" i="30" s="1"/>
  <c r="O596" i="30" s="1"/>
  <c r="N585" i="30"/>
  <c r="N593" i="30"/>
  <c r="N596" i="30"/>
  <c r="M585" i="30"/>
  <c r="M593" i="30"/>
  <c r="M596" i="30"/>
  <c r="L585" i="30"/>
  <c r="L593" i="30"/>
  <c r="L596" i="30"/>
  <c r="K585" i="30"/>
  <c r="K593" i="30" s="1"/>
  <c r="K596" i="30" s="1"/>
  <c r="J585" i="30"/>
  <c r="J593" i="30" s="1"/>
  <c r="J596" i="30" s="1"/>
  <c r="I585" i="30"/>
  <c r="I593" i="30"/>
  <c r="I596" i="30"/>
  <c r="H585" i="30"/>
  <c r="H593" i="30" s="1"/>
  <c r="H596" i="30" s="1"/>
  <c r="G585" i="30"/>
  <c r="G593" i="30" s="1"/>
  <c r="G596" i="30" s="1"/>
  <c r="F585" i="30"/>
  <c r="F593" i="30" s="1"/>
  <c r="F596" i="30" s="1"/>
  <c r="E585" i="30"/>
  <c r="E593" i="30"/>
  <c r="D585" i="30"/>
  <c r="D593" i="30"/>
  <c r="S584" i="30"/>
  <c r="R584" i="30"/>
  <c r="S583" i="30"/>
  <c r="R583" i="30"/>
  <c r="S582" i="30"/>
  <c r="R582" i="30"/>
  <c r="S581" i="30"/>
  <c r="R581" i="30"/>
  <c r="S580" i="30"/>
  <c r="R580" i="30"/>
  <c r="S579" i="30"/>
  <c r="R579" i="30"/>
  <c r="S577" i="30"/>
  <c r="R577" i="30"/>
  <c r="S576" i="30"/>
  <c r="R576" i="30"/>
  <c r="S574" i="30"/>
  <c r="R574" i="30"/>
  <c r="S573" i="30"/>
  <c r="R573" i="30"/>
  <c r="S572" i="30"/>
  <c r="R572" i="30"/>
  <c r="S571" i="30"/>
  <c r="R571" i="30"/>
  <c r="S570" i="30"/>
  <c r="R570" i="30"/>
  <c r="S569" i="30"/>
  <c r="R569" i="30"/>
  <c r="S568" i="30"/>
  <c r="R568" i="30"/>
  <c r="Q567" i="30"/>
  <c r="Q575" i="30"/>
  <c r="Q578" i="30"/>
  <c r="P567" i="30"/>
  <c r="P575" i="30"/>
  <c r="P578" i="30"/>
  <c r="O567" i="30"/>
  <c r="O575" i="30" s="1"/>
  <c r="O578" i="30" s="1"/>
  <c r="N567" i="30"/>
  <c r="N575" i="30" s="1"/>
  <c r="N578" i="30" s="1"/>
  <c r="M567" i="30"/>
  <c r="M575" i="30"/>
  <c r="M578" i="30"/>
  <c r="L567" i="30"/>
  <c r="L575" i="30"/>
  <c r="L578" i="30"/>
  <c r="K567" i="30"/>
  <c r="K575" i="30"/>
  <c r="K578" i="30"/>
  <c r="J567" i="30"/>
  <c r="J575" i="30" s="1"/>
  <c r="J578" i="30" s="1"/>
  <c r="I567" i="30"/>
  <c r="I575" i="30" s="1"/>
  <c r="I578" i="30" s="1"/>
  <c r="H567" i="30"/>
  <c r="H575" i="30" s="1"/>
  <c r="H578" i="30" s="1"/>
  <c r="G567" i="30"/>
  <c r="G575" i="30" s="1"/>
  <c r="G578" i="30" s="1"/>
  <c r="F567" i="30"/>
  <c r="F575" i="30" s="1"/>
  <c r="F578" i="30" s="1"/>
  <c r="E567" i="30"/>
  <c r="D567" i="30"/>
  <c r="D575" i="30"/>
  <c r="S566" i="30"/>
  <c r="R566" i="30"/>
  <c r="S565" i="30"/>
  <c r="R565" i="30"/>
  <c r="S564" i="30"/>
  <c r="R564" i="30"/>
  <c r="S563" i="30"/>
  <c r="R563" i="30"/>
  <c r="S562" i="30"/>
  <c r="R562" i="30"/>
  <c r="S561" i="30"/>
  <c r="R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c r="P560" i="30"/>
  <c r="O549" i="30"/>
  <c r="O557" i="30"/>
  <c r="O560" i="30"/>
  <c r="N549" i="30"/>
  <c r="N557" i="30" s="1"/>
  <c r="N560" i="30" s="1"/>
  <c r="M549" i="30"/>
  <c r="M557" i="30" s="1"/>
  <c r="M560" i="30" s="1"/>
  <c r="L549" i="30"/>
  <c r="L557" i="30"/>
  <c r="L560" i="30"/>
  <c r="K549" i="30"/>
  <c r="K557" i="30"/>
  <c r="K560" i="30"/>
  <c r="J549" i="30"/>
  <c r="J557" i="30"/>
  <c r="J560" i="30"/>
  <c r="I549" i="30"/>
  <c r="I557" i="30" s="1"/>
  <c r="I560" i="30" s="1"/>
  <c r="H549" i="30"/>
  <c r="H557" i="30" s="1"/>
  <c r="H560" i="30" s="1"/>
  <c r="G549" i="30"/>
  <c r="G557" i="30" s="1"/>
  <c r="G560" i="30" s="1"/>
  <c r="F549" i="30"/>
  <c r="F557" i="30" s="1"/>
  <c r="F560" i="30" s="1"/>
  <c r="E549" i="30"/>
  <c r="D549" i="30"/>
  <c r="S548" i="30"/>
  <c r="R548" i="30"/>
  <c r="S547" i="30"/>
  <c r="R547" i="30"/>
  <c r="S546" i="30"/>
  <c r="R546" i="30"/>
  <c r="S545" i="30"/>
  <c r="R545" i="30"/>
  <c r="S544" i="30"/>
  <c r="R544" i="30"/>
  <c r="S543" i="30"/>
  <c r="R543" i="30"/>
  <c r="S541" i="30"/>
  <c r="R541" i="30"/>
  <c r="S540" i="30"/>
  <c r="R540" i="30"/>
  <c r="S538" i="30"/>
  <c r="R538" i="30"/>
  <c r="S537" i="30"/>
  <c r="R537" i="30"/>
  <c r="S536" i="30"/>
  <c r="R536" i="30"/>
  <c r="S535" i="30"/>
  <c r="R535" i="30"/>
  <c r="S534" i="30"/>
  <c r="R534" i="30"/>
  <c r="S533" i="30"/>
  <c r="R533" i="30"/>
  <c r="S532" i="30"/>
  <c r="R532" i="30"/>
  <c r="Q531" i="30"/>
  <c r="Q539" i="30"/>
  <c r="Q542" i="30"/>
  <c r="P531" i="30"/>
  <c r="P539" i="30" s="1"/>
  <c r="P542" i="30" s="1"/>
  <c r="O531" i="30"/>
  <c r="O539" i="30"/>
  <c r="O542" i="30"/>
  <c r="N531" i="30"/>
  <c r="N539" i="30"/>
  <c r="N542" i="30"/>
  <c r="M531" i="30"/>
  <c r="M539" i="30" s="1"/>
  <c r="M542" i="30" s="1"/>
  <c r="L531" i="30"/>
  <c r="L539" i="30" s="1"/>
  <c r="L542" i="30" s="1"/>
  <c r="K531" i="30"/>
  <c r="K539" i="30"/>
  <c r="K542" i="30"/>
  <c r="J531" i="30"/>
  <c r="J539" i="30"/>
  <c r="J542" i="30"/>
  <c r="I531" i="30"/>
  <c r="I539" i="30"/>
  <c r="H531" i="30"/>
  <c r="H539" i="30" s="1"/>
  <c r="H542" i="30" s="1"/>
  <c r="G531" i="30"/>
  <c r="G539" i="30" s="1"/>
  <c r="G542" i="30" s="1"/>
  <c r="F531" i="30"/>
  <c r="F539" i="30" s="1"/>
  <c r="F542" i="30" s="1"/>
  <c r="E531" i="30"/>
  <c r="E539" i="30" s="1"/>
  <c r="E542" i="30" s="1"/>
  <c r="D531" i="30"/>
  <c r="S530" i="30"/>
  <c r="R530" i="30"/>
  <c r="S529" i="30"/>
  <c r="R529" i="30"/>
  <c r="S528" i="30"/>
  <c r="R528" i="30"/>
  <c r="S527" i="30"/>
  <c r="R527" i="30"/>
  <c r="S526" i="30"/>
  <c r="R526" i="30"/>
  <c r="S525" i="30"/>
  <c r="R525" i="30"/>
  <c r="S523" i="30"/>
  <c r="R523" i="30"/>
  <c r="S522" i="30"/>
  <c r="R522" i="30"/>
  <c r="S520" i="30"/>
  <c r="R520" i="30"/>
  <c r="S519" i="30"/>
  <c r="R519" i="30"/>
  <c r="S518" i="30"/>
  <c r="R518" i="30"/>
  <c r="S517" i="30"/>
  <c r="R517" i="30"/>
  <c r="S516" i="30"/>
  <c r="R516" i="30"/>
  <c r="S515" i="30"/>
  <c r="R515" i="30"/>
  <c r="S514" i="30"/>
  <c r="R514" i="30"/>
  <c r="Q513" i="30"/>
  <c r="P513" i="30"/>
  <c r="P521" i="30"/>
  <c r="P524" i="30"/>
  <c r="O513" i="30"/>
  <c r="O521" i="30" s="1"/>
  <c r="O524" i="30" s="1"/>
  <c r="N513" i="30"/>
  <c r="N521" i="30"/>
  <c r="N524" i="30"/>
  <c r="M513" i="30"/>
  <c r="M521" i="30"/>
  <c r="M524" i="30"/>
  <c r="L513" i="30"/>
  <c r="L521" i="30" s="1"/>
  <c r="L524" i="30" s="1"/>
  <c r="K513" i="30"/>
  <c r="K521" i="30" s="1"/>
  <c r="K524" i="30" s="1"/>
  <c r="J513" i="30"/>
  <c r="J521" i="30"/>
  <c r="I513" i="30"/>
  <c r="I521" i="30"/>
  <c r="H513" i="30"/>
  <c r="H521" i="30" s="1"/>
  <c r="H524" i="30" s="1"/>
  <c r="G513" i="30"/>
  <c r="G521" i="30" s="1"/>
  <c r="G524" i="30" s="1"/>
  <c r="F513" i="30"/>
  <c r="F521" i="30" s="1"/>
  <c r="F524" i="30" s="1"/>
  <c r="E513" i="30"/>
  <c r="D513" i="30"/>
  <c r="D521" i="30" s="1"/>
  <c r="D524"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O495" i="30"/>
  <c r="O503" i="30"/>
  <c r="O506" i="30"/>
  <c r="N495" i="30"/>
  <c r="N503" i="30" s="1"/>
  <c r="N506" i="30" s="1"/>
  <c r="M495" i="30"/>
  <c r="M503" i="30"/>
  <c r="M506" i="30"/>
  <c r="L495" i="30"/>
  <c r="L503" i="30"/>
  <c r="L506" i="30"/>
  <c r="K495" i="30"/>
  <c r="K503" i="30" s="1"/>
  <c r="K506" i="30" s="1"/>
  <c r="J495" i="30"/>
  <c r="J503" i="30" s="1"/>
  <c r="J506" i="30" s="1"/>
  <c r="I495" i="30"/>
  <c r="I503" i="30"/>
  <c r="H495" i="30"/>
  <c r="H503" i="30"/>
  <c r="G495" i="30"/>
  <c r="G503" i="30" s="1"/>
  <c r="G506" i="30" s="1"/>
  <c r="F495" i="30"/>
  <c r="F503" i="30" s="1"/>
  <c r="F506" i="30" s="1"/>
  <c r="E495" i="30"/>
  <c r="E503" i="30" s="1"/>
  <c r="E506" i="30" s="1"/>
  <c r="D495" i="30"/>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c r="Q488" i="30"/>
  <c r="P477" i="30"/>
  <c r="P485" i="30"/>
  <c r="P488" i="30"/>
  <c r="O477" i="30"/>
  <c r="O485" i="30"/>
  <c r="O488" i="30"/>
  <c r="N477" i="30"/>
  <c r="N485" i="30"/>
  <c r="N488" i="30"/>
  <c r="M477" i="30"/>
  <c r="M485" i="30" s="1"/>
  <c r="M488" i="30" s="1"/>
  <c r="L477" i="30"/>
  <c r="L485" i="30" s="1"/>
  <c r="L488" i="30" s="1"/>
  <c r="K477" i="30"/>
  <c r="K485" i="30"/>
  <c r="K488" i="30"/>
  <c r="J477" i="30"/>
  <c r="J485" i="30" s="1"/>
  <c r="J488" i="30" s="1"/>
  <c r="I477" i="30"/>
  <c r="I485" i="30" s="1"/>
  <c r="I488" i="30" s="1"/>
  <c r="H477" i="30"/>
  <c r="H485" i="30"/>
  <c r="H488" i="30"/>
  <c r="G477" i="30"/>
  <c r="G485" i="30"/>
  <c r="G488" i="30"/>
  <c r="F477" i="30"/>
  <c r="F485" i="30" s="1"/>
  <c r="F488" i="30" s="1"/>
  <c r="E477" i="30"/>
  <c r="E485" i="30" s="1"/>
  <c r="E488" i="30" s="1"/>
  <c r="D477" i="30"/>
  <c r="D485" i="30"/>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c r="P470" i="30"/>
  <c r="O459" i="30"/>
  <c r="O467" i="30"/>
  <c r="O470" i="30"/>
  <c r="N459" i="30"/>
  <c r="N467" i="30"/>
  <c r="N470" i="30"/>
  <c r="M459" i="30"/>
  <c r="M467" i="30"/>
  <c r="M470" i="30"/>
  <c r="L459" i="30"/>
  <c r="L467" i="30" s="1"/>
  <c r="L470" i="30" s="1"/>
  <c r="K459" i="30"/>
  <c r="K467" i="30" s="1"/>
  <c r="K470" i="30" s="1"/>
  <c r="J459" i="30"/>
  <c r="J467" i="30" s="1"/>
  <c r="J470" i="30" s="1"/>
  <c r="I459" i="30"/>
  <c r="I467" i="30" s="1"/>
  <c r="I470" i="30" s="1"/>
  <c r="H459" i="30"/>
  <c r="H467" i="30" s="1"/>
  <c r="H470" i="30" s="1"/>
  <c r="G459" i="30"/>
  <c r="F459" i="30"/>
  <c r="F467" i="30"/>
  <c r="E459" i="30"/>
  <c r="D459" i="30"/>
  <c r="D467" i="30" s="1"/>
  <c r="D470" i="30" s="1"/>
  <c r="S458" i="30"/>
  <c r="R458" i="30"/>
  <c r="S457" i="30"/>
  <c r="R457" i="30"/>
  <c r="S456" i="30"/>
  <c r="R456" i="30"/>
  <c r="S455" i="30"/>
  <c r="R455" i="30"/>
  <c r="S454" i="30"/>
  <c r="R454" i="30"/>
  <c r="S453" i="30"/>
  <c r="R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c r="O452" i="30"/>
  <c r="N441" i="30"/>
  <c r="N449" i="30"/>
  <c r="N452" i="30"/>
  <c r="M441" i="30"/>
  <c r="M449" i="30"/>
  <c r="M452" i="30"/>
  <c r="L441" i="30"/>
  <c r="L449" i="30"/>
  <c r="L452" i="30"/>
  <c r="K441" i="30"/>
  <c r="K449" i="30" s="1"/>
  <c r="K452" i="30" s="1"/>
  <c r="J441" i="30"/>
  <c r="J449" i="30" s="1"/>
  <c r="J452" i="30" s="1"/>
  <c r="I441" i="30"/>
  <c r="I449" i="30" s="1"/>
  <c r="I452" i="30" s="1"/>
  <c r="H441" i="30"/>
  <c r="H449" i="30" s="1"/>
  <c r="H452" i="30" s="1"/>
  <c r="G441" i="30"/>
  <c r="G449" i="30" s="1"/>
  <c r="G452" i="30" s="1"/>
  <c r="F441" i="30"/>
  <c r="E441" i="30"/>
  <c r="E449" i="30"/>
  <c r="D441" i="30"/>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c r="Q434" i="30"/>
  <c r="P423" i="30"/>
  <c r="P431" i="30" s="1"/>
  <c r="P434" i="30" s="1"/>
  <c r="O423" i="30"/>
  <c r="O431" i="30" s="1"/>
  <c r="O434" i="30" s="1"/>
  <c r="N423" i="30"/>
  <c r="N431" i="30"/>
  <c r="N434" i="30"/>
  <c r="M423" i="30"/>
  <c r="M431" i="30"/>
  <c r="M434" i="30"/>
  <c r="L423" i="30"/>
  <c r="L431" i="30"/>
  <c r="L434" i="30"/>
  <c r="K423" i="30"/>
  <c r="K431" i="30"/>
  <c r="K434" i="30"/>
  <c r="J423" i="30"/>
  <c r="J431" i="30" s="1"/>
  <c r="J434" i="30" s="1"/>
  <c r="I423" i="30"/>
  <c r="I431" i="30" s="1"/>
  <c r="I434" i="30" s="1"/>
  <c r="H423" i="30"/>
  <c r="H431" i="30" s="1"/>
  <c r="H434" i="30" s="1"/>
  <c r="G423" i="30"/>
  <c r="G431" i="30" s="1"/>
  <c r="G434" i="30" s="1"/>
  <c r="F423" i="30"/>
  <c r="F431" i="30" s="1"/>
  <c r="F434" i="30" s="1"/>
  <c r="E423" i="30"/>
  <c r="E431" i="30"/>
  <c r="D423" i="30"/>
  <c r="D431" i="30"/>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c r="P416" i="30"/>
  <c r="O405" i="30"/>
  <c r="O413" i="30" s="1"/>
  <c r="O416" i="30" s="1"/>
  <c r="N405" i="30"/>
  <c r="N413" i="30" s="1"/>
  <c r="N416" i="30" s="1"/>
  <c r="M405" i="30"/>
  <c r="M413" i="30"/>
  <c r="M416" i="30"/>
  <c r="L405" i="30"/>
  <c r="L413" i="30"/>
  <c r="L416" i="30"/>
  <c r="K405" i="30"/>
  <c r="K413" i="30"/>
  <c r="K416" i="30"/>
  <c r="J405" i="30"/>
  <c r="J413" i="30"/>
  <c r="J416" i="30"/>
  <c r="I405" i="30"/>
  <c r="I413" i="30" s="1"/>
  <c r="I416" i="30" s="1"/>
  <c r="H405" i="30"/>
  <c r="H413" i="30" s="1"/>
  <c r="H416" i="30" s="1"/>
  <c r="G405" i="30"/>
  <c r="G413" i="30" s="1"/>
  <c r="G416" i="30" s="1"/>
  <c r="F405" i="30"/>
  <c r="F413" i="30" s="1"/>
  <c r="F416" i="30" s="1"/>
  <c r="E405" i="30"/>
  <c r="D405" i="30"/>
  <c r="D413" i="30"/>
  <c r="S404" i="30"/>
  <c r="R404" i="30"/>
  <c r="S403" i="30"/>
  <c r="R403" i="30"/>
  <c r="S402" i="30"/>
  <c r="R402" i="30"/>
  <c r="S401" i="30"/>
  <c r="R401" i="30"/>
  <c r="S400" i="30"/>
  <c r="R400" i="30"/>
  <c r="S399" i="30"/>
  <c r="R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c r="O398" i="30"/>
  <c r="N387" i="30"/>
  <c r="N395" i="30" s="1"/>
  <c r="N398" i="30" s="1"/>
  <c r="M387" i="30"/>
  <c r="M395" i="30" s="1"/>
  <c r="M398" i="30" s="1"/>
  <c r="L387" i="30"/>
  <c r="L395" i="30"/>
  <c r="L398" i="30"/>
  <c r="K387" i="30"/>
  <c r="K395" i="30"/>
  <c r="K398" i="30"/>
  <c r="J387" i="30"/>
  <c r="J395" i="30"/>
  <c r="J398" i="30"/>
  <c r="I387" i="30"/>
  <c r="I395" i="30"/>
  <c r="I398" i="30"/>
  <c r="H387" i="30"/>
  <c r="H395" i="30" s="1"/>
  <c r="H398" i="30" s="1"/>
  <c r="G387" i="30"/>
  <c r="G395" i="30" s="1"/>
  <c r="G398" i="30" s="1"/>
  <c r="F387" i="30"/>
  <c r="F395" i="30" s="1"/>
  <c r="F398" i="30" s="1"/>
  <c r="E387" i="30"/>
  <c r="D387" i="30"/>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c r="Q380" i="30"/>
  <c r="P369" i="30"/>
  <c r="P377" i="30" s="1"/>
  <c r="P380" i="30" s="1"/>
  <c r="O369" i="30"/>
  <c r="O377" i="30" s="1"/>
  <c r="O380" i="30" s="1"/>
  <c r="N369" i="30"/>
  <c r="N377" i="30"/>
  <c r="N380" i="30"/>
  <c r="M369" i="30"/>
  <c r="M377" i="30" s="1"/>
  <c r="M380" i="30" s="1"/>
  <c r="L369" i="30"/>
  <c r="L377" i="30" s="1"/>
  <c r="L380" i="30" s="1"/>
  <c r="K369" i="30"/>
  <c r="K377" i="30"/>
  <c r="K380" i="30"/>
  <c r="J369" i="30"/>
  <c r="J377" i="30"/>
  <c r="J380" i="30"/>
  <c r="I369" i="30"/>
  <c r="I377" i="30"/>
  <c r="H369" i="30"/>
  <c r="H377" i="30"/>
  <c r="H380" i="30"/>
  <c r="G369" i="30"/>
  <c r="G377" i="30" s="1"/>
  <c r="G380" i="30" s="1"/>
  <c r="F369" i="30"/>
  <c r="F377" i="30" s="1"/>
  <c r="F380" i="30" s="1"/>
  <c r="E369" i="30"/>
  <c r="E377" i="30" s="1"/>
  <c r="E380" i="30" s="1"/>
  <c r="D369" i="30"/>
  <c r="S368" i="30"/>
  <c r="R368" i="30"/>
  <c r="S367" i="30"/>
  <c r="R367" i="30"/>
  <c r="S366" i="30"/>
  <c r="R366" i="30"/>
  <c r="S365" i="30"/>
  <c r="R365" i="30"/>
  <c r="S364" i="30"/>
  <c r="R364" i="30"/>
  <c r="S363" i="30"/>
  <c r="R363" i="30"/>
  <c r="S361" i="30"/>
  <c r="R361" i="30"/>
  <c r="S360" i="30"/>
  <c r="R360" i="30"/>
  <c r="S358" i="30"/>
  <c r="R358" i="30"/>
  <c r="S357" i="30"/>
  <c r="R357" i="30"/>
  <c r="S356" i="30"/>
  <c r="R356" i="30"/>
  <c r="S355" i="30"/>
  <c r="R355" i="30"/>
  <c r="S354" i="30"/>
  <c r="R354" i="30"/>
  <c r="S353" i="30"/>
  <c r="R353" i="30"/>
  <c r="S352" i="30"/>
  <c r="R352" i="30"/>
  <c r="Q351" i="30"/>
  <c r="P351" i="30"/>
  <c r="P359" i="30"/>
  <c r="P362" i="30"/>
  <c r="O351" i="30"/>
  <c r="O359" i="30" s="1"/>
  <c r="O362" i="30" s="1"/>
  <c r="N351" i="30"/>
  <c r="N359" i="30" s="1"/>
  <c r="N362" i="30" s="1"/>
  <c r="M351" i="30"/>
  <c r="M359" i="30"/>
  <c r="M362" i="30"/>
  <c r="L351" i="30"/>
  <c r="L359" i="30"/>
  <c r="L362" i="30"/>
  <c r="K351" i="30"/>
  <c r="K359" i="30" s="1"/>
  <c r="K362" i="30" s="1"/>
  <c r="J351" i="30"/>
  <c r="J359" i="30"/>
  <c r="I351" i="30"/>
  <c r="I359" i="30"/>
  <c r="I362" i="30"/>
  <c r="H351" i="30"/>
  <c r="H359" i="30" s="1"/>
  <c r="H362" i="30" s="1"/>
  <c r="G351" i="30"/>
  <c r="G359" i="30"/>
  <c r="F351" i="30"/>
  <c r="F359" i="30" s="1"/>
  <c r="F362" i="30" s="1"/>
  <c r="E351" i="30"/>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c r="P344" i="30"/>
  <c r="O333" i="30"/>
  <c r="O341" i="30"/>
  <c r="O344" i="30"/>
  <c r="N333" i="30"/>
  <c r="N341" i="30" s="1"/>
  <c r="N344" i="30" s="1"/>
  <c r="M333" i="30"/>
  <c r="M341" i="30" s="1"/>
  <c r="M344" i="30" s="1"/>
  <c r="L333" i="30"/>
  <c r="L341" i="30"/>
  <c r="L344" i="30"/>
  <c r="K333" i="30"/>
  <c r="K341" i="30" s="1"/>
  <c r="K344" i="30" s="1"/>
  <c r="J333" i="30"/>
  <c r="J341" i="30" s="1"/>
  <c r="J344" i="30" s="1"/>
  <c r="I333" i="30"/>
  <c r="I341" i="30"/>
  <c r="H333" i="30"/>
  <c r="H341" i="30" s="1"/>
  <c r="H344" i="30" s="1"/>
  <c r="G333" i="30"/>
  <c r="G341" i="30" s="1"/>
  <c r="G344" i="30" s="1"/>
  <c r="F333" i="30"/>
  <c r="F341" i="30"/>
  <c r="E333" i="30"/>
  <c r="E341" i="30" s="1"/>
  <c r="E344" i="30" s="1"/>
  <c r="D333" i="30"/>
  <c r="D341" i="30" s="1"/>
  <c r="D344"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c r="Q326" i="30"/>
  <c r="P315" i="30"/>
  <c r="P323" i="30"/>
  <c r="P326" i="30"/>
  <c r="O315" i="30"/>
  <c r="O323" i="30"/>
  <c r="O326" i="30"/>
  <c r="N315" i="30"/>
  <c r="N323" i="30" s="1"/>
  <c r="N326" i="30" s="1"/>
  <c r="M315" i="30"/>
  <c r="M323" i="30" s="1"/>
  <c r="M326" i="30" s="1"/>
  <c r="L315" i="30"/>
  <c r="L323" i="30"/>
  <c r="L326" i="30"/>
  <c r="K315" i="30"/>
  <c r="K323" i="30"/>
  <c r="K326" i="30"/>
  <c r="J315" i="30"/>
  <c r="J323" i="30" s="1"/>
  <c r="J326" i="30" s="1"/>
  <c r="I315" i="30"/>
  <c r="I323" i="30" s="1"/>
  <c r="I326" i="30" s="1"/>
  <c r="H315" i="30"/>
  <c r="H323" i="30"/>
  <c r="H326" i="30"/>
  <c r="G315" i="30"/>
  <c r="G323" i="30"/>
  <c r="G326" i="30"/>
  <c r="F315" i="30"/>
  <c r="F323" i="30" s="1"/>
  <c r="F326" i="30" s="1"/>
  <c r="E315" i="30"/>
  <c r="E323" i="30" s="1"/>
  <c r="E326" i="30" s="1"/>
  <c r="D315" i="30"/>
  <c r="D323" i="30"/>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c r="P308" i="30"/>
  <c r="O297" i="30"/>
  <c r="O305" i="30"/>
  <c r="O308" i="30"/>
  <c r="N297" i="30"/>
  <c r="N305" i="30"/>
  <c r="N308" i="30"/>
  <c r="M297" i="30"/>
  <c r="M305" i="30" s="1"/>
  <c r="M308" i="30" s="1"/>
  <c r="L297" i="30"/>
  <c r="L305" i="30" s="1"/>
  <c r="L308" i="30" s="1"/>
  <c r="K297" i="30"/>
  <c r="K305" i="30"/>
  <c r="K308" i="30"/>
  <c r="J297" i="30"/>
  <c r="J305" i="30"/>
  <c r="J308" i="30"/>
  <c r="I297" i="30"/>
  <c r="I305" i="30" s="1"/>
  <c r="I308" i="30" s="1"/>
  <c r="H297" i="30"/>
  <c r="H305" i="30" s="1"/>
  <c r="H308" i="30" s="1"/>
  <c r="G297" i="30"/>
  <c r="F297" i="30"/>
  <c r="F305" i="30"/>
  <c r="E297" i="30"/>
  <c r="D297" i="30"/>
  <c r="D305" i="30" s="1"/>
  <c r="D308"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c r="O290" i="30"/>
  <c r="N279" i="30"/>
  <c r="N287" i="30"/>
  <c r="N290" i="30"/>
  <c r="M279" i="30"/>
  <c r="M287" i="30"/>
  <c r="M290" i="30"/>
  <c r="L279" i="30"/>
  <c r="L287" i="30" s="1"/>
  <c r="L290" i="30" s="1"/>
  <c r="K279" i="30"/>
  <c r="K287" i="30" s="1"/>
  <c r="K290" i="30" s="1"/>
  <c r="J279" i="30"/>
  <c r="J287" i="30"/>
  <c r="J290" i="30"/>
  <c r="I279" i="30"/>
  <c r="I287" i="30"/>
  <c r="I290" i="30"/>
  <c r="H279" i="30"/>
  <c r="H287" i="30" s="1"/>
  <c r="H290" i="30" s="1"/>
  <c r="G279" i="30"/>
  <c r="G287" i="30" s="1"/>
  <c r="G290" i="30" s="1"/>
  <c r="F279" i="30"/>
  <c r="E279" i="30"/>
  <c r="E287" i="30"/>
  <c r="D279" i="30"/>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c r="Q272" i="30"/>
  <c r="P261" i="30"/>
  <c r="P269" i="30" s="1"/>
  <c r="P272" i="30" s="1"/>
  <c r="O261" i="30"/>
  <c r="O269" i="30" s="1"/>
  <c r="O272" i="30" s="1"/>
  <c r="N261" i="30"/>
  <c r="N269" i="30"/>
  <c r="N272" i="30"/>
  <c r="M261" i="30"/>
  <c r="M269" i="30"/>
  <c r="M272" i="30"/>
  <c r="L261" i="30"/>
  <c r="L269" i="30"/>
  <c r="L272" i="30"/>
  <c r="K261" i="30"/>
  <c r="K269" i="30" s="1"/>
  <c r="K272" i="30" s="1"/>
  <c r="J261" i="30"/>
  <c r="J269" i="30" s="1"/>
  <c r="J272" i="30" s="1"/>
  <c r="I261" i="30"/>
  <c r="I269" i="30"/>
  <c r="I272" i="30"/>
  <c r="H261" i="30"/>
  <c r="H269" i="30" s="1"/>
  <c r="H272" i="30" s="1"/>
  <c r="G261" i="30"/>
  <c r="G269" i="30" s="1"/>
  <c r="G272" i="30" s="1"/>
  <c r="F261" i="30"/>
  <c r="F269" i="30" s="1"/>
  <c r="F272" i="30" s="1"/>
  <c r="E261" i="30"/>
  <c r="E269" i="30"/>
  <c r="D261" i="30"/>
  <c r="D269" i="30"/>
  <c r="S260" i="30"/>
  <c r="R260" i="30"/>
  <c r="S259" i="30"/>
  <c r="R259" i="30"/>
  <c r="S258" i="30"/>
  <c r="R258" i="30"/>
  <c r="S257" i="30"/>
  <c r="R257" i="30"/>
  <c r="S256" i="30"/>
  <c r="R256" i="30"/>
  <c r="S255" i="30"/>
  <c r="R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c r="P254" i="30"/>
  <c r="O243" i="30"/>
  <c r="O251" i="30" s="1"/>
  <c r="O254" i="30" s="1"/>
  <c r="N243" i="30"/>
  <c r="N251" i="30" s="1"/>
  <c r="N254" i="30" s="1"/>
  <c r="M243" i="30"/>
  <c r="M251" i="30"/>
  <c r="M254" i="30"/>
  <c r="L243" i="30"/>
  <c r="L251" i="30"/>
  <c r="L254" i="30"/>
  <c r="K243" i="30"/>
  <c r="K251" i="30"/>
  <c r="K254" i="30"/>
  <c r="J243" i="30"/>
  <c r="J251" i="30" s="1"/>
  <c r="J254" i="30" s="1"/>
  <c r="I243" i="30"/>
  <c r="I251" i="30" s="1"/>
  <c r="I254" i="30" s="1"/>
  <c r="H243" i="30"/>
  <c r="H251" i="30"/>
  <c r="H254" i="30"/>
  <c r="G243" i="30"/>
  <c r="G251" i="30" s="1"/>
  <c r="G254" i="30" s="1"/>
  <c r="F243" i="30"/>
  <c r="F251" i="30" s="1"/>
  <c r="F254" i="30" s="1"/>
  <c r="E243" i="30"/>
  <c r="D243" i="30"/>
  <c r="D251" i="30"/>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c r="O236" i="30"/>
  <c r="N225" i="30"/>
  <c r="N233" i="30" s="1"/>
  <c r="N236" i="30" s="1"/>
  <c r="M225" i="30"/>
  <c r="M233" i="30" s="1"/>
  <c r="M236" i="30" s="1"/>
  <c r="L225" i="30"/>
  <c r="L233" i="30"/>
  <c r="L236" i="30"/>
  <c r="K225" i="30"/>
  <c r="K233" i="30"/>
  <c r="K236" i="30"/>
  <c r="J225" i="30"/>
  <c r="J233" i="30"/>
  <c r="J236" i="30"/>
  <c r="I225" i="30"/>
  <c r="I233" i="30" s="1"/>
  <c r="I236" i="30" s="1"/>
  <c r="H225" i="30"/>
  <c r="H233" i="30" s="1"/>
  <c r="H236" i="30" s="1"/>
  <c r="G225" i="30"/>
  <c r="G233" i="30"/>
  <c r="G236" i="30"/>
  <c r="F225" i="30"/>
  <c r="F233" i="30"/>
  <c r="F236" i="30"/>
  <c r="E225" i="30"/>
  <c r="E233" i="30" s="1"/>
  <c r="E236"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c r="Q218" i="30"/>
  <c r="P207" i="30"/>
  <c r="P215" i="30" s="1"/>
  <c r="P218" i="30" s="1"/>
  <c r="O207" i="30"/>
  <c r="O215" i="30" s="1"/>
  <c r="O218" i="30" s="1"/>
  <c r="N207" i="30"/>
  <c r="N215" i="30"/>
  <c r="N218" i="30"/>
  <c r="M207" i="30"/>
  <c r="M215" i="30"/>
  <c r="M218" i="30"/>
  <c r="L207" i="30"/>
  <c r="L215" i="30" s="1"/>
  <c r="L218" i="30" s="1"/>
  <c r="K207" i="30"/>
  <c r="K215" i="30"/>
  <c r="K218" i="30"/>
  <c r="J207" i="30"/>
  <c r="J215" i="30"/>
  <c r="J218" i="30"/>
  <c r="I207" i="30"/>
  <c r="I215" i="30"/>
  <c r="I218" i="30"/>
  <c r="H207" i="30"/>
  <c r="H215" i="30" s="1"/>
  <c r="H218" i="30" s="1"/>
  <c r="G207" i="30"/>
  <c r="G215" i="30" s="1"/>
  <c r="G218" i="30" s="1"/>
  <c r="F207" i="30"/>
  <c r="F215" i="30"/>
  <c r="F218" i="30"/>
  <c r="E207" i="30"/>
  <c r="E215" i="30"/>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c r="Q200" i="30"/>
  <c r="P189" i="30"/>
  <c r="P197" i="30"/>
  <c r="P200" i="30"/>
  <c r="O189" i="30"/>
  <c r="O197" i="30" s="1"/>
  <c r="O200" i="30" s="1"/>
  <c r="N189" i="30"/>
  <c r="N197" i="30" s="1"/>
  <c r="N200" i="30" s="1"/>
  <c r="M189" i="30"/>
  <c r="M197" i="30"/>
  <c r="M200" i="30"/>
  <c r="L189" i="30"/>
  <c r="L197" i="30"/>
  <c r="L200" i="30"/>
  <c r="K189" i="30"/>
  <c r="K197" i="30" s="1"/>
  <c r="K200" i="30" s="1"/>
  <c r="J189" i="30"/>
  <c r="J197" i="30"/>
  <c r="J200" i="30"/>
  <c r="I189" i="30"/>
  <c r="I197" i="30"/>
  <c r="I200" i="30"/>
  <c r="H189" i="30"/>
  <c r="H197" i="30" s="1"/>
  <c r="H200" i="30" s="1"/>
  <c r="G189" i="30"/>
  <c r="G197" i="30" s="1"/>
  <c r="G200" i="30" s="1"/>
  <c r="F189" i="30"/>
  <c r="F197" i="30" s="1"/>
  <c r="F200" i="30" s="1"/>
  <c r="E189" i="30"/>
  <c r="E197" i="30"/>
  <c r="D189" i="30"/>
  <c r="D197" i="30"/>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c r="P182" i="30"/>
  <c r="O171" i="30"/>
  <c r="O179" i="30"/>
  <c r="O182" i="30"/>
  <c r="N171" i="30"/>
  <c r="N179" i="30" s="1"/>
  <c r="N182" i="30" s="1"/>
  <c r="M171" i="30"/>
  <c r="M179" i="30" s="1"/>
  <c r="M182" i="30" s="1"/>
  <c r="L171" i="30"/>
  <c r="L179" i="30"/>
  <c r="L182" i="30"/>
  <c r="K171" i="30"/>
  <c r="K179" i="30"/>
  <c r="K182" i="30"/>
  <c r="J171" i="30"/>
  <c r="J179" i="30" s="1"/>
  <c r="J182" i="30" s="1"/>
  <c r="I171" i="30"/>
  <c r="I179" i="30"/>
  <c r="I182" i="30"/>
  <c r="H171" i="30"/>
  <c r="H179" i="30"/>
  <c r="H182" i="30"/>
  <c r="G171" i="30"/>
  <c r="G179" i="30" s="1"/>
  <c r="G182" i="30" s="1"/>
  <c r="F171" i="30"/>
  <c r="F179" i="30" s="1"/>
  <c r="F182" i="30" s="1"/>
  <c r="E171" i="30"/>
  <c r="E179" i="30" s="1"/>
  <c r="E182" i="30" s="1"/>
  <c r="D171" i="30"/>
  <c r="D179" i="30"/>
  <c r="S170" i="30"/>
  <c r="R170" i="30"/>
  <c r="S169" i="30"/>
  <c r="R169" i="30"/>
  <c r="S168" i="30"/>
  <c r="R168" i="30"/>
  <c r="S167" i="30"/>
  <c r="R167" i="30"/>
  <c r="S166" i="30"/>
  <c r="R166" i="30"/>
  <c r="S165" i="30"/>
  <c r="R165" i="30"/>
  <c r="J46" i="10"/>
  <c r="I46" i="10"/>
  <c r="H46" i="10"/>
  <c r="G46" i="10"/>
  <c r="J45" i="10"/>
  <c r="I45" i="10"/>
  <c r="H45" i="10"/>
  <c r="G45" i="10"/>
  <c r="J44" i="10"/>
  <c r="I44" i="10"/>
  <c r="H44" i="10"/>
  <c r="G44" i="10"/>
  <c r="D44" i="10"/>
  <c r="J43" i="10"/>
  <c r="I43" i="10"/>
  <c r="H43" i="10"/>
  <c r="G43" i="10"/>
  <c r="J42" i="10"/>
  <c r="I42" i="10"/>
  <c r="H42" i="10"/>
  <c r="G42" i="10"/>
  <c r="J41" i="10"/>
  <c r="I41" i="10"/>
  <c r="H41" i="10"/>
  <c r="G41" i="10"/>
  <c r="J40" i="10"/>
  <c r="I40" i="10"/>
  <c r="H40" i="10"/>
  <c r="G40" i="10"/>
  <c r="J39" i="10"/>
  <c r="I39" i="10"/>
  <c r="H39" i="10"/>
  <c r="G39" i="10"/>
  <c r="J38" i="10"/>
  <c r="I38" i="10"/>
  <c r="H38" i="10"/>
  <c r="G38" i="10"/>
  <c r="J37" i="10"/>
  <c r="I37" i="10"/>
  <c r="H37" i="10"/>
  <c r="G37" i="1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 i="10"/>
  <c r="I4" i="10"/>
  <c r="H4" i="10"/>
  <c r="G4" i="10"/>
  <c r="J46" i="11"/>
  <c r="I46" i="11"/>
  <c r="H46" i="11"/>
  <c r="G46" i="11"/>
  <c r="J45" i="11"/>
  <c r="I45" i="11"/>
  <c r="H45" i="11"/>
  <c r="G45" i="11"/>
  <c r="J44" i="11"/>
  <c r="I44" i="11"/>
  <c r="H44" i="11"/>
  <c r="G44" i="11"/>
  <c r="D44" i="11"/>
  <c r="J43" i="11"/>
  <c r="I43" i="11"/>
  <c r="H43" i="11"/>
  <c r="G43" i="11"/>
  <c r="J42" i="11"/>
  <c r="I42" i="11"/>
  <c r="H42" i="11"/>
  <c r="G42" i="11"/>
  <c r="J41" i="11"/>
  <c r="I41" i="11"/>
  <c r="H41" i="11"/>
  <c r="G41" i="11"/>
  <c r="J40" i="11"/>
  <c r="I40" i="11"/>
  <c r="H40" i="11"/>
  <c r="G40" i="11"/>
  <c r="J39" i="11"/>
  <c r="I39" i="11"/>
  <c r="H39" i="11"/>
  <c r="G39" i="11"/>
  <c r="J38" i="11"/>
  <c r="I38" i="11"/>
  <c r="H38" i="11"/>
  <c r="G38" i="11"/>
  <c r="J37" i="11"/>
  <c r="I37" i="11"/>
  <c r="H37" i="11"/>
  <c r="G37" i="11"/>
  <c r="J36" i="11"/>
  <c r="I36" i="11"/>
  <c r="H36" i="11"/>
  <c r="G36" i="11"/>
  <c r="J35" i="11"/>
  <c r="I35" i="11"/>
  <c r="H35" i="11"/>
  <c r="G35" i="11"/>
  <c r="J34" i="11"/>
  <c r="I34" i="11"/>
  <c r="H34" i="11"/>
  <c r="G34" i="11"/>
  <c r="J33" i="11"/>
  <c r="I33" i="11"/>
  <c r="H33" i="11"/>
  <c r="G33" i="11"/>
  <c r="J32" i="11"/>
  <c r="I32" i="11"/>
  <c r="H32" i="11"/>
  <c r="G32" i="11"/>
  <c r="J31" i="11"/>
  <c r="I31" i="11"/>
  <c r="H31" i="11"/>
  <c r="G31" i="11"/>
  <c r="J30" i="11"/>
  <c r="I30" i="11"/>
  <c r="H30" i="11"/>
  <c r="G30" i="11"/>
  <c r="J29" i="11"/>
  <c r="I29" i="11"/>
  <c r="H29" i="11"/>
  <c r="G29" i="11"/>
  <c r="J28" i="11"/>
  <c r="I28" i="11"/>
  <c r="H28" i="11"/>
  <c r="G28" i="11"/>
  <c r="J27" i="11"/>
  <c r="I27" i="11"/>
  <c r="H27" i="11"/>
  <c r="G27" i="11"/>
  <c r="J26" i="11"/>
  <c r="I26" i="11"/>
  <c r="H26" i="11"/>
  <c r="G26" i="11"/>
  <c r="J25" i="11"/>
  <c r="I25" i="11"/>
  <c r="H25" i="11"/>
  <c r="G25" i="11"/>
  <c r="J24" i="11"/>
  <c r="I24" i="11"/>
  <c r="H24" i="11"/>
  <c r="G24" i="11"/>
  <c r="J23" i="11"/>
  <c r="I23" i="11"/>
  <c r="H23" i="11"/>
  <c r="G23" i="11"/>
  <c r="J22" i="11"/>
  <c r="I22" i="11"/>
  <c r="H22" i="11"/>
  <c r="G22" i="11"/>
  <c r="J21" i="11"/>
  <c r="I21" i="11"/>
  <c r="H21" i="11"/>
  <c r="G21" i="11"/>
  <c r="J20" i="11"/>
  <c r="I20" i="11"/>
  <c r="H20" i="11"/>
  <c r="G20" i="11"/>
  <c r="J19" i="11"/>
  <c r="I19" i="11"/>
  <c r="H19" i="11"/>
  <c r="G19" i="11"/>
  <c r="J18" i="11"/>
  <c r="I18" i="11"/>
  <c r="H18" i="11"/>
  <c r="G18" i="11"/>
  <c r="J17" i="11"/>
  <c r="I17" i="11"/>
  <c r="H17" i="11"/>
  <c r="G17" i="11"/>
  <c r="J16" i="11"/>
  <c r="I16" i="11"/>
  <c r="H16" i="11"/>
  <c r="G16" i="11"/>
  <c r="J15" i="11"/>
  <c r="I15" i="11"/>
  <c r="H15" i="11"/>
  <c r="G15" i="11"/>
  <c r="J14" i="11"/>
  <c r="I14" i="11"/>
  <c r="H14" i="11"/>
  <c r="G14" i="11"/>
  <c r="J13" i="11"/>
  <c r="I13" i="11"/>
  <c r="H13" i="11"/>
  <c r="G13" i="11"/>
  <c r="J12" i="11"/>
  <c r="I12" i="11"/>
  <c r="H12" i="11"/>
  <c r="G12" i="11"/>
  <c r="J11" i="11"/>
  <c r="I11" i="11"/>
  <c r="H11" i="11"/>
  <c r="G11" i="11"/>
  <c r="J10" i="11"/>
  <c r="I10" i="11"/>
  <c r="H10" i="11"/>
  <c r="G10" i="11"/>
  <c r="J9" i="11"/>
  <c r="I9" i="11"/>
  <c r="H9" i="11"/>
  <c r="G9" i="11"/>
  <c r="J8" i="11"/>
  <c r="I8" i="11"/>
  <c r="H8" i="11"/>
  <c r="G8" i="11"/>
  <c r="J7" i="11"/>
  <c r="I7" i="11"/>
  <c r="H7" i="11"/>
  <c r="G7" i="11"/>
  <c r="J6" i="11"/>
  <c r="I6" i="11"/>
  <c r="H6" i="11"/>
  <c r="G6" i="11"/>
  <c r="J5" i="11"/>
  <c r="I5" i="11"/>
  <c r="H5" i="11"/>
  <c r="G5" i="11"/>
  <c r="J4" i="11"/>
  <c r="I4" i="11"/>
  <c r="H4" i="11"/>
  <c r="G4" i="11"/>
  <c r="J46" i="12"/>
  <c r="I46" i="12"/>
  <c r="H46" i="12"/>
  <c r="G46" i="12"/>
  <c r="J45" i="12"/>
  <c r="I45" i="12"/>
  <c r="H45" i="12"/>
  <c r="G45" i="12"/>
  <c r="J44" i="12"/>
  <c r="I44" i="12"/>
  <c r="H44" i="12"/>
  <c r="G44" i="12"/>
  <c r="D44" i="12"/>
  <c r="J43" i="12"/>
  <c r="I43" i="12"/>
  <c r="H43" i="12"/>
  <c r="G43" i="12"/>
  <c r="J42" i="12"/>
  <c r="I42" i="12"/>
  <c r="H42" i="12"/>
  <c r="G42" i="12"/>
  <c r="J41" i="12"/>
  <c r="I41" i="12"/>
  <c r="H41" i="12"/>
  <c r="G41" i="12"/>
  <c r="J40" i="12"/>
  <c r="I40" i="12"/>
  <c r="H40" i="12"/>
  <c r="G40" i="12"/>
  <c r="J39" i="12"/>
  <c r="I39" i="12"/>
  <c r="H39" i="12"/>
  <c r="G39" i="12"/>
  <c r="J38" i="12"/>
  <c r="I38" i="12"/>
  <c r="H38" i="12"/>
  <c r="G38" i="12"/>
  <c r="J37" i="12"/>
  <c r="I37" i="12"/>
  <c r="H37" i="12"/>
  <c r="G37" i="12"/>
  <c r="J36" i="12"/>
  <c r="I36" i="12"/>
  <c r="H36" i="12"/>
  <c r="G36" i="12"/>
  <c r="J35" i="12"/>
  <c r="I35" i="12"/>
  <c r="H35" i="12"/>
  <c r="G35" i="12"/>
  <c r="J34" i="12"/>
  <c r="I34" i="12"/>
  <c r="H34" i="12"/>
  <c r="G34" i="12"/>
  <c r="J33" i="12"/>
  <c r="I33" i="12"/>
  <c r="H33" i="12"/>
  <c r="G33" i="12"/>
  <c r="J32" i="12"/>
  <c r="I32" i="12"/>
  <c r="H32" i="12"/>
  <c r="G32" i="12"/>
  <c r="J31" i="12"/>
  <c r="I31" i="12"/>
  <c r="H31" i="12"/>
  <c r="G31" i="12"/>
  <c r="J30" i="12"/>
  <c r="I30" i="12"/>
  <c r="H30" i="12"/>
  <c r="G30" i="12"/>
  <c r="J29" i="12"/>
  <c r="I29" i="12"/>
  <c r="H29" i="12"/>
  <c r="G29" i="12"/>
  <c r="J28" i="12"/>
  <c r="I28" i="12"/>
  <c r="H28" i="12"/>
  <c r="G28" i="12"/>
  <c r="J27" i="12"/>
  <c r="I27" i="12"/>
  <c r="H27" i="12"/>
  <c r="G27" i="12"/>
  <c r="J26" i="12"/>
  <c r="I26" i="12"/>
  <c r="H26" i="12"/>
  <c r="G26" i="12"/>
  <c r="J25" i="12"/>
  <c r="I25" i="12"/>
  <c r="H25" i="12"/>
  <c r="G25" i="12"/>
  <c r="J24" i="12"/>
  <c r="I24" i="12"/>
  <c r="H24" i="12"/>
  <c r="G24" i="12"/>
  <c r="J23" i="12"/>
  <c r="I23" i="12"/>
  <c r="H23" i="12"/>
  <c r="G23" i="12"/>
  <c r="J22" i="12"/>
  <c r="I22" i="12"/>
  <c r="H22" i="12"/>
  <c r="G22" i="12"/>
  <c r="J21" i="12"/>
  <c r="I21" i="12"/>
  <c r="H21" i="12"/>
  <c r="G21" i="12"/>
  <c r="J20" i="12"/>
  <c r="I20" i="12"/>
  <c r="H20" i="12"/>
  <c r="G20" i="12"/>
  <c r="J19" i="12"/>
  <c r="I19" i="12"/>
  <c r="H19" i="12"/>
  <c r="G19" i="12"/>
  <c r="J18" i="12"/>
  <c r="I18" i="12"/>
  <c r="H18" i="12"/>
  <c r="G18" i="12"/>
  <c r="J17" i="12"/>
  <c r="I17" i="12"/>
  <c r="H17" i="12"/>
  <c r="G17" i="12"/>
  <c r="J16" i="12"/>
  <c r="I16" i="12"/>
  <c r="H16" i="12"/>
  <c r="G16" i="12"/>
  <c r="J15" i="12"/>
  <c r="I15" i="12"/>
  <c r="H15" i="12"/>
  <c r="G15" i="12"/>
  <c r="J14" i="12"/>
  <c r="I14" i="12"/>
  <c r="H14" i="12"/>
  <c r="G14" i="12"/>
  <c r="J13" i="12"/>
  <c r="I13" i="12"/>
  <c r="H13" i="12"/>
  <c r="G13" i="12"/>
  <c r="J12" i="12"/>
  <c r="I12" i="12"/>
  <c r="H12" i="12"/>
  <c r="G12" i="12"/>
  <c r="J11" i="12"/>
  <c r="I11" i="12"/>
  <c r="H11" i="12"/>
  <c r="G11" i="12"/>
  <c r="J10" i="12"/>
  <c r="I10" i="12"/>
  <c r="H10" i="12"/>
  <c r="G10" i="12"/>
  <c r="J9" i="12"/>
  <c r="I9" i="12"/>
  <c r="H9" i="12"/>
  <c r="G9" i="12"/>
  <c r="J8" i="12"/>
  <c r="I8" i="12"/>
  <c r="H8" i="12"/>
  <c r="G8" i="12"/>
  <c r="J7" i="12"/>
  <c r="I7" i="12"/>
  <c r="H7" i="12"/>
  <c r="G7" i="12"/>
  <c r="J6" i="12"/>
  <c r="I6" i="12"/>
  <c r="H6" i="12"/>
  <c r="G6" i="12"/>
  <c r="J5" i="12"/>
  <c r="I5" i="12"/>
  <c r="H5" i="12"/>
  <c r="G5" i="12"/>
  <c r="J4" i="12"/>
  <c r="I4" i="12"/>
  <c r="H4" i="12"/>
  <c r="G4" i="12"/>
  <c r="J46" i="13"/>
  <c r="I46" i="13"/>
  <c r="H46" i="13"/>
  <c r="G46" i="13"/>
  <c r="J45" i="13"/>
  <c r="I45" i="13"/>
  <c r="H45" i="13"/>
  <c r="G45" i="13"/>
  <c r="J44" i="13"/>
  <c r="I44" i="13"/>
  <c r="H44" i="13"/>
  <c r="G44" i="13"/>
  <c r="D44" i="13"/>
  <c r="J43" i="13"/>
  <c r="I43" i="13"/>
  <c r="H43" i="13"/>
  <c r="G43" i="13"/>
  <c r="J42" i="13"/>
  <c r="I42" i="13"/>
  <c r="H42" i="13"/>
  <c r="G42" i="13"/>
  <c r="J41" i="13"/>
  <c r="I41" i="13"/>
  <c r="H41" i="13"/>
  <c r="G41" i="13"/>
  <c r="J40" i="13"/>
  <c r="I40" i="13"/>
  <c r="H40" i="13"/>
  <c r="G40" i="13"/>
  <c r="J39" i="13"/>
  <c r="I39" i="13"/>
  <c r="H39" i="13"/>
  <c r="G39" i="13"/>
  <c r="J38" i="13"/>
  <c r="I38" i="13"/>
  <c r="H38" i="13"/>
  <c r="G38" i="13"/>
  <c r="J37" i="13"/>
  <c r="I37" i="13"/>
  <c r="H37" i="13"/>
  <c r="G37" i="13"/>
  <c r="J36" i="13"/>
  <c r="I36" i="13"/>
  <c r="H36" i="13"/>
  <c r="G36" i="13"/>
  <c r="J35" i="13"/>
  <c r="I35" i="13"/>
  <c r="H35" i="13"/>
  <c r="G35" i="13"/>
  <c r="J34" i="13"/>
  <c r="I34" i="13"/>
  <c r="H34" i="13"/>
  <c r="G34" i="13"/>
  <c r="J33" i="13"/>
  <c r="I33" i="13"/>
  <c r="H33" i="13"/>
  <c r="G33" i="13"/>
  <c r="J32" i="13"/>
  <c r="I32" i="13"/>
  <c r="H32" i="13"/>
  <c r="G32" i="13"/>
  <c r="J31" i="13"/>
  <c r="I31" i="13"/>
  <c r="H31" i="13"/>
  <c r="G31" i="13"/>
  <c r="J30" i="13"/>
  <c r="I30" i="13"/>
  <c r="H30" i="13"/>
  <c r="G30" i="13"/>
  <c r="J29" i="13"/>
  <c r="I29" i="13"/>
  <c r="H29" i="13"/>
  <c r="G29" i="13"/>
  <c r="J28" i="13"/>
  <c r="I28" i="13"/>
  <c r="H28" i="13"/>
  <c r="G28" i="13"/>
  <c r="J27" i="13"/>
  <c r="I27" i="13"/>
  <c r="H27" i="13"/>
  <c r="G27" i="13"/>
  <c r="J26" i="13"/>
  <c r="I26" i="13"/>
  <c r="H26" i="13"/>
  <c r="G26" i="13"/>
  <c r="J25" i="13"/>
  <c r="I25" i="13"/>
  <c r="H25" i="13"/>
  <c r="G25" i="13"/>
  <c r="J24" i="13"/>
  <c r="I24" i="13"/>
  <c r="H24" i="13"/>
  <c r="G24" i="13"/>
  <c r="J23" i="13"/>
  <c r="I23" i="13"/>
  <c r="H23" i="13"/>
  <c r="G23" i="13"/>
  <c r="J22" i="13"/>
  <c r="I22" i="13"/>
  <c r="H22" i="13"/>
  <c r="G22" i="13"/>
  <c r="J21" i="13"/>
  <c r="I21" i="13"/>
  <c r="H21" i="13"/>
  <c r="G21" i="13"/>
  <c r="J20" i="13"/>
  <c r="I20" i="13"/>
  <c r="H20" i="13"/>
  <c r="G20" i="13"/>
  <c r="J19" i="13"/>
  <c r="I19" i="13"/>
  <c r="H19" i="13"/>
  <c r="G19" i="13"/>
  <c r="J18" i="13"/>
  <c r="I18" i="13"/>
  <c r="H18" i="13"/>
  <c r="G18" i="13"/>
  <c r="J17" i="13"/>
  <c r="I17" i="13"/>
  <c r="H17" i="13"/>
  <c r="G17" i="13"/>
  <c r="J16" i="13"/>
  <c r="I16" i="13"/>
  <c r="H16" i="13"/>
  <c r="G16" i="13"/>
  <c r="J15" i="13"/>
  <c r="I15" i="13"/>
  <c r="H15" i="13"/>
  <c r="G15" i="13"/>
  <c r="J14" i="13"/>
  <c r="I14" i="13"/>
  <c r="H14" i="13"/>
  <c r="G14" i="13"/>
  <c r="J13" i="13"/>
  <c r="I13" i="13"/>
  <c r="H13" i="13"/>
  <c r="G13" i="13"/>
  <c r="J12" i="13"/>
  <c r="I12" i="13"/>
  <c r="H12" i="13"/>
  <c r="G12" i="13"/>
  <c r="J11" i="13"/>
  <c r="I11" i="13"/>
  <c r="H11" i="13"/>
  <c r="G11" i="13"/>
  <c r="J10" i="13"/>
  <c r="I10" i="13"/>
  <c r="H10" i="13"/>
  <c r="G10" i="13"/>
  <c r="J9" i="13"/>
  <c r="I9" i="13"/>
  <c r="H9" i="13"/>
  <c r="G9" i="13"/>
  <c r="J8" i="13"/>
  <c r="I8" i="13"/>
  <c r="H8" i="13"/>
  <c r="G8" i="13"/>
  <c r="J7" i="13"/>
  <c r="I7" i="13"/>
  <c r="H7" i="13"/>
  <c r="G7" i="13"/>
  <c r="J6" i="13"/>
  <c r="I6" i="13"/>
  <c r="H6" i="13"/>
  <c r="G6" i="13"/>
  <c r="J5" i="13"/>
  <c r="I5" i="13"/>
  <c r="H5" i="13"/>
  <c r="G5" i="13"/>
  <c r="J4" i="13"/>
  <c r="I4" i="13"/>
  <c r="H4" i="13"/>
  <c r="G4" i="13"/>
  <c r="J46" i="14"/>
  <c r="I46" i="14"/>
  <c r="H46" i="14"/>
  <c r="G46" i="14"/>
  <c r="J45" i="14"/>
  <c r="I45" i="14"/>
  <c r="H45" i="14"/>
  <c r="G45" i="14"/>
  <c r="J44" i="14"/>
  <c r="I44" i="14"/>
  <c r="H44" i="14"/>
  <c r="G44" i="14"/>
  <c r="D44" i="14"/>
  <c r="J43" i="14"/>
  <c r="I43" i="14"/>
  <c r="H43" i="14"/>
  <c r="G43" i="14"/>
  <c r="J42" i="14"/>
  <c r="I42" i="14"/>
  <c r="H42" i="14"/>
  <c r="G42" i="14"/>
  <c r="J41" i="14"/>
  <c r="I41" i="14"/>
  <c r="H41" i="14"/>
  <c r="G41" i="14"/>
  <c r="J40" i="14"/>
  <c r="I40" i="14"/>
  <c r="H40" i="14"/>
  <c r="G40" i="14"/>
  <c r="J39" i="14"/>
  <c r="I39" i="14"/>
  <c r="H39" i="14"/>
  <c r="G39" i="14"/>
  <c r="J38" i="14"/>
  <c r="I38" i="14"/>
  <c r="H38" i="14"/>
  <c r="G38" i="14"/>
  <c r="J37" i="14"/>
  <c r="I37" i="14"/>
  <c r="H37" i="14"/>
  <c r="G37" i="14"/>
  <c r="J36" i="14"/>
  <c r="I36" i="14"/>
  <c r="H36" i="14"/>
  <c r="G36" i="14"/>
  <c r="J35" i="14"/>
  <c r="I35" i="14"/>
  <c r="H35" i="14"/>
  <c r="G35" i="14"/>
  <c r="J34" i="14"/>
  <c r="I34" i="14"/>
  <c r="H34" i="14"/>
  <c r="G34" i="14"/>
  <c r="J33" i="14"/>
  <c r="I33" i="14"/>
  <c r="H33" i="14"/>
  <c r="G33" i="14"/>
  <c r="J32" i="14"/>
  <c r="I32" i="14"/>
  <c r="H32" i="14"/>
  <c r="G32" i="14"/>
  <c r="J31" i="14"/>
  <c r="I31" i="14"/>
  <c r="H31" i="14"/>
  <c r="G31" i="14"/>
  <c r="J30" i="14"/>
  <c r="I30" i="14"/>
  <c r="H30" i="14"/>
  <c r="G30" i="14"/>
  <c r="J29" i="14"/>
  <c r="I29" i="14"/>
  <c r="H29" i="14"/>
  <c r="G29" i="14"/>
  <c r="J28" i="14"/>
  <c r="I28" i="14"/>
  <c r="H28" i="14"/>
  <c r="G28" i="14"/>
  <c r="J27" i="14"/>
  <c r="I27" i="14"/>
  <c r="H27" i="14"/>
  <c r="G27" i="14"/>
  <c r="J26" i="14"/>
  <c r="I26" i="14"/>
  <c r="H26" i="14"/>
  <c r="G26" i="14"/>
  <c r="J25" i="14"/>
  <c r="I25" i="14"/>
  <c r="H25" i="14"/>
  <c r="G25" i="14"/>
  <c r="J24" i="14"/>
  <c r="I24" i="14"/>
  <c r="H24" i="14"/>
  <c r="G24" i="14"/>
  <c r="J23" i="14"/>
  <c r="I23" i="14"/>
  <c r="H23" i="14"/>
  <c r="G23" i="14"/>
  <c r="J22" i="14"/>
  <c r="I22" i="14"/>
  <c r="H22" i="14"/>
  <c r="G22" i="14"/>
  <c r="J21" i="14"/>
  <c r="I21" i="14"/>
  <c r="H21" i="14"/>
  <c r="G21" i="14"/>
  <c r="J20" i="14"/>
  <c r="I20" i="14"/>
  <c r="H20" i="14"/>
  <c r="G20" i="14"/>
  <c r="J19" i="14"/>
  <c r="I19" i="14"/>
  <c r="H19" i="14"/>
  <c r="G19" i="14"/>
  <c r="J18" i="14"/>
  <c r="I18" i="14"/>
  <c r="H18" i="14"/>
  <c r="G18" i="14"/>
  <c r="J17" i="14"/>
  <c r="I17" i="14"/>
  <c r="H17" i="14"/>
  <c r="G17" i="14"/>
  <c r="J16" i="14"/>
  <c r="I16" i="14"/>
  <c r="H16" i="14"/>
  <c r="G16" i="14"/>
  <c r="J15" i="14"/>
  <c r="I15" i="14"/>
  <c r="H15" i="14"/>
  <c r="G15" i="14"/>
  <c r="J14" i="14"/>
  <c r="I14" i="14"/>
  <c r="H14" i="14"/>
  <c r="G14" i="14"/>
  <c r="J13" i="14"/>
  <c r="I13" i="14"/>
  <c r="H13" i="14"/>
  <c r="G13" i="14"/>
  <c r="J12" i="14"/>
  <c r="I12" i="14"/>
  <c r="H12" i="14"/>
  <c r="G12" i="14"/>
  <c r="J11" i="14"/>
  <c r="I11" i="14"/>
  <c r="H11" i="14"/>
  <c r="G11" i="14"/>
  <c r="J10" i="14"/>
  <c r="I10" i="14"/>
  <c r="H10" i="14"/>
  <c r="G10" i="14"/>
  <c r="J9" i="14"/>
  <c r="I9" i="14"/>
  <c r="H9" i="14"/>
  <c r="G9" i="14"/>
  <c r="J8" i="14"/>
  <c r="I8" i="14"/>
  <c r="H8" i="14"/>
  <c r="G8" i="14"/>
  <c r="J7" i="14"/>
  <c r="I7" i="14"/>
  <c r="H7" i="14"/>
  <c r="G7" i="14"/>
  <c r="J6" i="14"/>
  <c r="I6" i="14"/>
  <c r="H6" i="14"/>
  <c r="G6" i="14"/>
  <c r="J5" i="14"/>
  <c r="I5" i="14"/>
  <c r="H5" i="14"/>
  <c r="G5" i="14"/>
  <c r="J4" i="14"/>
  <c r="I4" i="14"/>
  <c r="H4" i="14"/>
  <c r="G4" i="14"/>
  <c r="J46" i="15"/>
  <c r="I46" i="15"/>
  <c r="H46" i="15"/>
  <c r="G46" i="15"/>
  <c r="J45" i="15"/>
  <c r="I45" i="15"/>
  <c r="H45" i="15"/>
  <c r="G45" i="15"/>
  <c r="J44" i="15"/>
  <c r="I44" i="15"/>
  <c r="H44" i="15"/>
  <c r="G44" i="15"/>
  <c r="D44" i="15"/>
  <c r="J43" i="15"/>
  <c r="I43" i="15"/>
  <c r="H43" i="15"/>
  <c r="G43" i="15"/>
  <c r="J42" i="15"/>
  <c r="I42" i="15"/>
  <c r="H42" i="15"/>
  <c r="G42" i="15"/>
  <c r="J41" i="15"/>
  <c r="I41" i="15"/>
  <c r="H41" i="15"/>
  <c r="G41" i="15"/>
  <c r="J40" i="15"/>
  <c r="I40" i="15"/>
  <c r="H40" i="15"/>
  <c r="G40" i="15"/>
  <c r="J39" i="15"/>
  <c r="I39" i="15"/>
  <c r="H39" i="15"/>
  <c r="G39" i="15"/>
  <c r="J38" i="15"/>
  <c r="I38" i="15"/>
  <c r="H38" i="15"/>
  <c r="G38" i="15"/>
  <c r="J37" i="15"/>
  <c r="I37" i="15"/>
  <c r="H37" i="15"/>
  <c r="G37" i="15"/>
  <c r="J36" i="15"/>
  <c r="I36" i="15"/>
  <c r="H36" i="15"/>
  <c r="G36" i="15"/>
  <c r="J35" i="15"/>
  <c r="I35" i="15"/>
  <c r="H35" i="15"/>
  <c r="G35" i="15"/>
  <c r="J34" i="15"/>
  <c r="I34" i="15"/>
  <c r="H34" i="15"/>
  <c r="G34" i="15"/>
  <c r="J33" i="15"/>
  <c r="I33" i="15"/>
  <c r="H33" i="15"/>
  <c r="G33" i="15"/>
  <c r="J32" i="15"/>
  <c r="I32" i="15"/>
  <c r="H32" i="15"/>
  <c r="G32" i="15"/>
  <c r="J31" i="15"/>
  <c r="I31" i="15"/>
  <c r="H31" i="15"/>
  <c r="G31" i="15"/>
  <c r="J30" i="15"/>
  <c r="I30" i="15"/>
  <c r="H30" i="15"/>
  <c r="G30" i="15"/>
  <c r="J29" i="15"/>
  <c r="I29" i="15"/>
  <c r="H29" i="15"/>
  <c r="G29" i="15"/>
  <c r="J28" i="15"/>
  <c r="I28" i="15"/>
  <c r="H28" i="15"/>
  <c r="G28" i="15"/>
  <c r="J27" i="15"/>
  <c r="I27" i="15"/>
  <c r="H27" i="15"/>
  <c r="G27" i="15"/>
  <c r="J26" i="15"/>
  <c r="I26" i="15"/>
  <c r="H26" i="15"/>
  <c r="G26" i="15"/>
  <c r="J25" i="15"/>
  <c r="I25" i="15"/>
  <c r="H25" i="15"/>
  <c r="G25" i="15"/>
  <c r="J24" i="15"/>
  <c r="I24" i="15"/>
  <c r="H24" i="15"/>
  <c r="G24" i="15"/>
  <c r="J23" i="15"/>
  <c r="I23" i="15"/>
  <c r="H23" i="15"/>
  <c r="G23" i="15"/>
  <c r="J22" i="15"/>
  <c r="I22" i="15"/>
  <c r="H22" i="15"/>
  <c r="G22" i="15"/>
  <c r="J21" i="15"/>
  <c r="I21" i="15"/>
  <c r="H21" i="15"/>
  <c r="G21" i="15"/>
  <c r="J20" i="15"/>
  <c r="I20" i="15"/>
  <c r="H20" i="15"/>
  <c r="G20" i="15"/>
  <c r="J19" i="15"/>
  <c r="I19" i="15"/>
  <c r="H19" i="15"/>
  <c r="G19" i="15"/>
  <c r="J18" i="15"/>
  <c r="I18" i="15"/>
  <c r="H18" i="15"/>
  <c r="G18" i="15"/>
  <c r="J17" i="15"/>
  <c r="I17" i="15"/>
  <c r="H17" i="15"/>
  <c r="G17" i="15"/>
  <c r="J16" i="15"/>
  <c r="I16" i="15"/>
  <c r="H16" i="15"/>
  <c r="G16" i="15"/>
  <c r="J15" i="15"/>
  <c r="I15" i="15"/>
  <c r="H15" i="15"/>
  <c r="G15" i="15"/>
  <c r="J14" i="15"/>
  <c r="I14" i="15"/>
  <c r="H14" i="15"/>
  <c r="G14" i="15"/>
  <c r="J13" i="15"/>
  <c r="I13" i="15"/>
  <c r="H13" i="15"/>
  <c r="G13" i="15"/>
  <c r="J12" i="15"/>
  <c r="I12" i="15"/>
  <c r="H12" i="15"/>
  <c r="G12" i="15"/>
  <c r="J11" i="15"/>
  <c r="I11" i="15"/>
  <c r="H11" i="15"/>
  <c r="G11" i="15"/>
  <c r="J10" i="15"/>
  <c r="I10" i="15"/>
  <c r="H10" i="15"/>
  <c r="G10" i="15"/>
  <c r="J9" i="15"/>
  <c r="I9" i="15"/>
  <c r="H9" i="15"/>
  <c r="G9" i="15"/>
  <c r="J8" i="15"/>
  <c r="I8" i="15"/>
  <c r="H8" i="15"/>
  <c r="G8" i="15"/>
  <c r="J7" i="15"/>
  <c r="I7" i="15"/>
  <c r="H7" i="15"/>
  <c r="G7" i="15"/>
  <c r="J6" i="15"/>
  <c r="I6" i="15"/>
  <c r="H6" i="15"/>
  <c r="G6" i="15"/>
  <c r="J5" i="15"/>
  <c r="I5" i="15"/>
  <c r="H5" i="15"/>
  <c r="G5" i="15"/>
  <c r="J4" i="15"/>
  <c r="I4" i="15"/>
  <c r="H4" i="15"/>
  <c r="G4" i="15"/>
  <c r="J46" i="16"/>
  <c r="I46" i="16"/>
  <c r="H46" i="16"/>
  <c r="G46" i="16"/>
  <c r="J45" i="16"/>
  <c r="I45" i="16"/>
  <c r="H45" i="16"/>
  <c r="G45" i="16"/>
  <c r="J44" i="16"/>
  <c r="I44" i="16"/>
  <c r="H44" i="16"/>
  <c r="G44" i="16"/>
  <c r="D44" i="16"/>
  <c r="J43" i="16"/>
  <c r="I43" i="16"/>
  <c r="H43" i="16"/>
  <c r="G43" i="16"/>
  <c r="J42" i="16"/>
  <c r="I42" i="16"/>
  <c r="H42" i="16"/>
  <c r="G42" i="16"/>
  <c r="J41" i="16"/>
  <c r="I41" i="16"/>
  <c r="H41" i="16"/>
  <c r="G41" i="16"/>
  <c r="J40" i="16"/>
  <c r="I40" i="16"/>
  <c r="H40" i="16"/>
  <c r="G40" i="16"/>
  <c r="J39" i="16"/>
  <c r="I39" i="16"/>
  <c r="H39" i="16"/>
  <c r="G39" i="16"/>
  <c r="J38" i="16"/>
  <c r="I38" i="16"/>
  <c r="H38" i="16"/>
  <c r="G38" i="16"/>
  <c r="J37" i="16"/>
  <c r="I37" i="16"/>
  <c r="H37" i="16"/>
  <c r="G37" i="16"/>
  <c r="J36" i="16"/>
  <c r="I36" i="16"/>
  <c r="H36" i="16"/>
  <c r="G36" i="16"/>
  <c r="J35" i="16"/>
  <c r="I35" i="16"/>
  <c r="H35" i="16"/>
  <c r="G35" i="16"/>
  <c r="J34" i="16"/>
  <c r="I34" i="16"/>
  <c r="H34" i="16"/>
  <c r="G34" i="16"/>
  <c r="J33" i="16"/>
  <c r="I33" i="16"/>
  <c r="H33" i="16"/>
  <c r="G33" i="16"/>
  <c r="J32" i="16"/>
  <c r="I32" i="16"/>
  <c r="H32" i="16"/>
  <c r="G32" i="16"/>
  <c r="J31" i="16"/>
  <c r="I31" i="16"/>
  <c r="H31" i="16"/>
  <c r="G31" i="16"/>
  <c r="J30" i="16"/>
  <c r="I30" i="16"/>
  <c r="H30" i="16"/>
  <c r="G30" i="16"/>
  <c r="J29" i="16"/>
  <c r="I29" i="16"/>
  <c r="H29" i="16"/>
  <c r="G29" i="16"/>
  <c r="J28" i="16"/>
  <c r="I28" i="16"/>
  <c r="H28" i="16"/>
  <c r="G28" i="16"/>
  <c r="J27" i="16"/>
  <c r="I27" i="16"/>
  <c r="H27" i="16"/>
  <c r="G27" i="16"/>
  <c r="J26" i="16"/>
  <c r="I26" i="16"/>
  <c r="H26" i="16"/>
  <c r="G26" i="16"/>
  <c r="J25" i="16"/>
  <c r="I25" i="16"/>
  <c r="H25" i="16"/>
  <c r="G25" i="16"/>
  <c r="J24" i="16"/>
  <c r="I24" i="16"/>
  <c r="H24" i="16"/>
  <c r="G24" i="16"/>
  <c r="J23" i="16"/>
  <c r="I23" i="16"/>
  <c r="H23" i="16"/>
  <c r="G23" i="16"/>
  <c r="J22" i="16"/>
  <c r="I22" i="16"/>
  <c r="H22" i="16"/>
  <c r="G22" i="16"/>
  <c r="J21" i="16"/>
  <c r="I21" i="16"/>
  <c r="H21" i="16"/>
  <c r="G21" i="16"/>
  <c r="J20" i="16"/>
  <c r="I20" i="16"/>
  <c r="H20" i="16"/>
  <c r="G20" i="16"/>
  <c r="J19" i="16"/>
  <c r="I19" i="16"/>
  <c r="H19" i="16"/>
  <c r="G19" i="16"/>
  <c r="J18" i="16"/>
  <c r="I18" i="16"/>
  <c r="H18" i="16"/>
  <c r="G18" i="16"/>
  <c r="J17" i="16"/>
  <c r="I17" i="16"/>
  <c r="H17" i="16"/>
  <c r="G17" i="16"/>
  <c r="J16" i="16"/>
  <c r="I16" i="16"/>
  <c r="H16" i="16"/>
  <c r="G16" i="16"/>
  <c r="J15" i="16"/>
  <c r="I15" i="16"/>
  <c r="H15" i="16"/>
  <c r="G15" i="16"/>
  <c r="J14" i="16"/>
  <c r="I14" i="16"/>
  <c r="H14" i="16"/>
  <c r="G14" i="16"/>
  <c r="J13" i="16"/>
  <c r="I13" i="16"/>
  <c r="H13" i="16"/>
  <c r="G13" i="16"/>
  <c r="J12" i="16"/>
  <c r="I12" i="16"/>
  <c r="H12" i="16"/>
  <c r="G12" i="16"/>
  <c r="J11" i="16"/>
  <c r="I11" i="16"/>
  <c r="H11" i="16"/>
  <c r="G11" i="16"/>
  <c r="J10" i="16"/>
  <c r="I10" i="16"/>
  <c r="H10" i="16"/>
  <c r="G10" i="16"/>
  <c r="J9" i="16"/>
  <c r="I9" i="16"/>
  <c r="H9" i="16"/>
  <c r="G9" i="16"/>
  <c r="J8" i="16"/>
  <c r="I8" i="16"/>
  <c r="H8" i="16"/>
  <c r="G8" i="16"/>
  <c r="J7" i="16"/>
  <c r="I7" i="16"/>
  <c r="H7" i="16"/>
  <c r="G7" i="16"/>
  <c r="J6" i="16"/>
  <c r="I6" i="16"/>
  <c r="H6" i="16"/>
  <c r="G6" i="16"/>
  <c r="J5" i="16"/>
  <c r="I5" i="16"/>
  <c r="H5" i="16"/>
  <c r="G5" i="16"/>
  <c r="J4" i="16"/>
  <c r="I4" i="16"/>
  <c r="H4" i="16"/>
  <c r="G4" i="16"/>
  <c r="J46" i="17"/>
  <c r="I46" i="17"/>
  <c r="H46" i="17"/>
  <c r="G46" i="17"/>
  <c r="J45" i="17"/>
  <c r="I45" i="17"/>
  <c r="H45" i="17"/>
  <c r="G45" i="17"/>
  <c r="J44" i="17"/>
  <c r="I44" i="17"/>
  <c r="H44" i="17"/>
  <c r="G44" i="17"/>
  <c r="D44" i="17"/>
  <c r="J43" i="17"/>
  <c r="I43" i="17"/>
  <c r="H43" i="17"/>
  <c r="G43" i="17"/>
  <c r="J42" i="17"/>
  <c r="I42" i="17"/>
  <c r="H42" i="17"/>
  <c r="G42" i="17"/>
  <c r="J41" i="17"/>
  <c r="I41" i="17"/>
  <c r="H41" i="17"/>
  <c r="G41" i="17"/>
  <c r="J40" i="17"/>
  <c r="I40" i="17"/>
  <c r="H40" i="17"/>
  <c r="G40" i="17"/>
  <c r="J39" i="17"/>
  <c r="I39" i="17"/>
  <c r="H39" i="17"/>
  <c r="G39" i="17"/>
  <c r="J38" i="17"/>
  <c r="I38" i="17"/>
  <c r="H38" i="17"/>
  <c r="G38" i="17"/>
  <c r="J37" i="17"/>
  <c r="I37" i="17"/>
  <c r="H37" i="17"/>
  <c r="G37" i="17"/>
  <c r="J36" i="17"/>
  <c r="I36" i="17"/>
  <c r="H36" i="17"/>
  <c r="G36" i="17"/>
  <c r="J35" i="17"/>
  <c r="I35" i="17"/>
  <c r="H35" i="17"/>
  <c r="G35" i="17"/>
  <c r="J34" i="17"/>
  <c r="I34" i="17"/>
  <c r="H34" i="17"/>
  <c r="G34" i="17"/>
  <c r="J33" i="17"/>
  <c r="I33" i="17"/>
  <c r="H33" i="17"/>
  <c r="G33" i="17"/>
  <c r="J32" i="17"/>
  <c r="I32" i="17"/>
  <c r="H32" i="17"/>
  <c r="G32" i="17"/>
  <c r="J31" i="17"/>
  <c r="I31" i="17"/>
  <c r="H31" i="17"/>
  <c r="G31" i="17"/>
  <c r="J30" i="17"/>
  <c r="I30" i="17"/>
  <c r="H30" i="17"/>
  <c r="G30" i="17"/>
  <c r="J29" i="17"/>
  <c r="I29" i="17"/>
  <c r="H29" i="17"/>
  <c r="G29" i="17"/>
  <c r="J28" i="17"/>
  <c r="I28" i="17"/>
  <c r="H28" i="17"/>
  <c r="G28" i="17"/>
  <c r="J27" i="17"/>
  <c r="I27" i="17"/>
  <c r="H27" i="17"/>
  <c r="G27" i="17"/>
  <c r="J26" i="17"/>
  <c r="I26" i="17"/>
  <c r="H26" i="17"/>
  <c r="G26" i="17"/>
  <c r="J25" i="17"/>
  <c r="I25" i="17"/>
  <c r="H25" i="17"/>
  <c r="G25" i="17"/>
  <c r="J24" i="17"/>
  <c r="I24" i="17"/>
  <c r="H24" i="17"/>
  <c r="G24" i="17"/>
  <c r="J23" i="17"/>
  <c r="I23" i="17"/>
  <c r="H23" i="17"/>
  <c r="G23" i="17"/>
  <c r="J22" i="17"/>
  <c r="I22" i="17"/>
  <c r="H22" i="17"/>
  <c r="G22" i="17"/>
  <c r="J21" i="17"/>
  <c r="I21" i="17"/>
  <c r="H21" i="17"/>
  <c r="G21" i="17"/>
  <c r="J20" i="17"/>
  <c r="I20" i="17"/>
  <c r="H20" i="17"/>
  <c r="G20" i="17"/>
  <c r="J19" i="17"/>
  <c r="I19" i="17"/>
  <c r="H19" i="17"/>
  <c r="G19" i="17"/>
  <c r="J18" i="17"/>
  <c r="I18" i="17"/>
  <c r="H18" i="17"/>
  <c r="G18" i="17"/>
  <c r="J17" i="17"/>
  <c r="I17" i="17"/>
  <c r="H17" i="17"/>
  <c r="G17" i="17"/>
  <c r="J16" i="17"/>
  <c r="I16" i="17"/>
  <c r="H16" i="17"/>
  <c r="G16" i="17"/>
  <c r="J15" i="17"/>
  <c r="I15" i="17"/>
  <c r="H15" i="17"/>
  <c r="G15" i="17"/>
  <c r="J14" i="17"/>
  <c r="I14" i="17"/>
  <c r="H14" i="17"/>
  <c r="G14" i="17"/>
  <c r="J13" i="17"/>
  <c r="I13" i="17"/>
  <c r="H13" i="17"/>
  <c r="G13" i="17"/>
  <c r="J12" i="17"/>
  <c r="I12" i="17"/>
  <c r="H12" i="17"/>
  <c r="G12" i="17"/>
  <c r="J11" i="17"/>
  <c r="I11" i="17"/>
  <c r="H11" i="17"/>
  <c r="G11" i="17"/>
  <c r="J10" i="17"/>
  <c r="I10" i="17"/>
  <c r="H10" i="17"/>
  <c r="G10" i="17"/>
  <c r="J9" i="17"/>
  <c r="I9" i="17"/>
  <c r="H9" i="17"/>
  <c r="G9" i="17"/>
  <c r="J8" i="17"/>
  <c r="I8" i="17"/>
  <c r="H8" i="17"/>
  <c r="G8" i="17"/>
  <c r="J7" i="17"/>
  <c r="I7" i="17"/>
  <c r="H7" i="17"/>
  <c r="G7" i="17"/>
  <c r="J6" i="17"/>
  <c r="I6" i="17"/>
  <c r="H6" i="17"/>
  <c r="G6" i="17"/>
  <c r="J5" i="17"/>
  <c r="I5" i="17"/>
  <c r="H5" i="17"/>
  <c r="G5" i="17"/>
  <c r="J4" i="17"/>
  <c r="I4" i="17"/>
  <c r="H4" i="17"/>
  <c r="G4" i="17"/>
  <c r="J46" i="18"/>
  <c r="I46" i="18"/>
  <c r="H46" i="18"/>
  <c r="G46" i="18"/>
  <c r="J45" i="18"/>
  <c r="I45" i="18"/>
  <c r="H45" i="18"/>
  <c r="G45" i="18"/>
  <c r="J44" i="18"/>
  <c r="I44" i="18"/>
  <c r="H44" i="18"/>
  <c r="G44" i="18"/>
  <c r="D44" i="18"/>
  <c r="J43" i="18"/>
  <c r="I43" i="18"/>
  <c r="H43" i="18"/>
  <c r="G43" i="18"/>
  <c r="J42" i="18"/>
  <c r="I42" i="18"/>
  <c r="H42" i="18"/>
  <c r="G42" i="18"/>
  <c r="J41" i="18"/>
  <c r="I41" i="18"/>
  <c r="H41" i="18"/>
  <c r="G41" i="18"/>
  <c r="J40" i="18"/>
  <c r="I40" i="18"/>
  <c r="H40" i="18"/>
  <c r="G40" i="18"/>
  <c r="J39" i="18"/>
  <c r="I39" i="18"/>
  <c r="H39" i="18"/>
  <c r="G39" i="18"/>
  <c r="J38" i="18"/>
  <c r="I38" i="18"/>
  <c r="H38" i="18"/>
  <c r="G38" i="18"/>
  <c r="J37" i="18"/>
  <c r="I37" i="18"/>
  <c r="H37" i="18"/>
  <c r="G37" i="18"/>
  <c r="J36" i="18"/>
  <c r="I36" i="18"/>
  <c r="H36" i="18"/>
  <c r="G36" i="18"/>
  <c r="J35" i="18"/>
  <c r="I35" i="18"/>
  <c r="H35" i="18"/>
  <c r="G35" i="18"/>
  <c r="J34" i="18"/>
  <c r="I34" i="18"/>
  <c r="H34" i="18"/>
  <c r="G34" i="18"/>
  <c r="J33" i="18"/>
  <c r="I33" i="18"/>
  <c r="H33" i="18"/>
  <c r="G33" i="18"/>
  <c r="J32" i="18"/>
  <c r="I32" i="18"/>
  <c r="H32" i="18"/>
  <c r="G32" i="18"/>
  <c r="J31" i="18"/>
  <c r="I31" i="18"/>
  <c r="H31" i="18"/>
  <c r="G31" i="18"/>
  <c r="J30" i="18"/>
  <c r="I30" i="18"/>
  <c r="H30" i="18"/>
  <c r="G30" i="18"/>
  <c r="J29" i="18"/>
  <c r="I29" i="18"/>
  <c r="H29" i="18"/>
  <c r="G29" i="18"/>
  <c r="J28" i="18"/>
  <c r="I28" i="18"/>
  <c r="H28" i="18"/>
  <c r="G28" i="18"/>
  <c r="J27" i="18"/>
  <c r="I27" i="18"/>
  <c r="H27" i="18"/>
  <c r="G27" i="18"/>
  <c r="J26" i="18"/>
  <c r="I26" i="18"/>
  <c r="H26" i="18"/>
  <c r="G26" i="18"/>
  <c r="J25" i="18"/>
  <c r="I25" i="18"/>
  <c r="H25" i="18"/>
  <c r="G25" i="18"/>
  <c r="J24" i="18"/>
  <c r="I24" i="18"/>
  <c r="H24" i="18"/>
  <c r="G24" i="18"/>
  <c r="J23" i="18"/>
  <c r="I23" i="18"/>
  <c r="H23" i="18"/>
  <c r="G23" i="18"/>
  <c r="J22" i="18"/>
  <c r="I22" i="18"/>
  <c r="H22" i="18"/>
  <c r="G22" i="18"/>
  <c r="J21" i="18"/>
  <c r="I21" i="18"/>
  <c r="H21" i="18"/>
  <c r="G21" i="18"/>
  <c r="J20" i="18"/>
  <c r="I20" i="18"/>
  <c r="H20" i="18"/>
  <c r="G20" i="18"/>
  <c r="J19" i="18"/>
  <c r="I19" i="18"/>
  <c r="H19" i="18"/>
  <c r="G19" i="18"/>
  <c r="J18" i="18"/>
  <c r="I18" i="18"/>
  <c r="H18" i="18"/>
  <c r="G18" i="18"/>
  <c r="J17" i="18"/>
  <c r="I17" i="18"/>
  <c r="H17" i="18"/>
  <c r="G17" i="18"/>
  <c r="J16" i="18"/>
  <c r="I16" i="18"/>
  <c r="H16" i="18"/>
  <c r="G16" i="18"/>
  <c r="J15" i="18"/>
  <c r="I15" i="18"/>
  <c r="H15" i="18"/>
  <c r="G15" i="18"/>
  <c r="J14" i="18"/>
  <c r="I14" i="18"/>
  <c r="H14" i="18"/>
  <c r="G14" i="18"/>
  <c r="J13" i="18"/>
  <c r="I13" i="18"/>
  <c r="H13" i="18"/>
  <c r="G13" i="18"/>
  <c r="J12" i="18"/>
  <c r="I12" i="18"/>
  <c r="H12" i="18"/>
  <c r="G12" i="18"/>
  <c r="J11" i="18"/>
  <c r="I11" i="18"/>
  <c r="H11" i="18"/>
  <c r="G11" i="18"/>
  <c r="J10" i="18"/>
  <c r="I10" i="18"/>
  <c r="H10" i="18"/>
  <c r="G10" i="18"/>
  <c r="J9" i="18"/>
  <c r="I9" i="18"/>
  <c r="H9" i="18"/>
  <c r="G9" i="18"/>
  <c r="J8" i="18"/>
  <c r="I8" i="18"/>
  <c r="H8" i="18"/>
  <c r="G8" i="18"/>
  <c r="J7" i="18"/>
  <c r="I7" i="18"/>
  <c r="H7" i="18"/>
  <c r="G7" i="18"/>
  <c r="J6" i="18"/>
  <c r="I6" i="18"/>
  <c r="H6" i="18"/>
  <c r="G6" i="18"/>
  <c r="J5" i="18"/>
  <c r="I5" i="18"/>
  <c r="H5" i="18"/>
  <c r="G5" i="18"/>
  <c r="J4" i="18"/>
  <c r="I4" i="18"/>
  <c r="H4" i="18"/>
  <c r="G4" i="18"/>
  <c r="J46" i="19"/>
  <c r="I46" i="19"/>
  <c r="H46" i="19"/>
  <c r="G46" i="19"/>
  <c r="J45" i="19"/>
  <c r="I45" i="19"/>
  <c r="H45" i="19"/>
  <c r="G45" i="19"/>
  <c r="J44" i="19"/>
  <c r="I44" i="19"/>
  <c r="H44" i="19"/>
  <c r="G44" i="19"/>
  <c r="D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J46" i="20"/>
  <c r="I46" i="20"/>
  <c r="H46" i="20"/>
  <c r="G46" i="20"/>
  <c r="J45" i="20"/>
  <c r="I45" i="20"/>
  <c r="H45" i="20"/>
  <c r="G45" i="20"/>
  <c r="J44" i="20"/>
  <c r="I44" i="20"/>
  <c r="H44" i="20"/>
  <c r="G44" i="20"/>
  <c r="D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J46" i="21"/>
  <c r="I46" i="21"/>
  <c r="H46" i="21"/>
  <c r="G46" i="21"/>
  <c r="J45" i="21"/>
  <c r="I45" i="21"/>
  <c r="H45" i="21"/>
  <c r="G45" i="21"/>
  <c r="J44" i="21"/>
  <c r="I44" i="21"/>
  <c r="H44" i="21"/>
  <c r="G44" i="21"/>
  <c r="D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J46" i="22"/>
  <c r="I46" i="22"/>
  <c r="H46" i="22"/>
  <c r="G46" i="22"/>
  <c r="J45" i="22"/>
  <c r="I45" i="22"/>
  <c r="H45" i="22"/>
  <c r="G45" i="22"/>
  <c r="J44" i="22"/>
  <c r="I44" i="22"/>
  <c r="H44" i="22"/>
  <c r="G44" i="22"/>
  <c r="D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J46" i="23"/>
  <c r="I46" i="23"/>
  <c r="H46" i="23"/>
  <c r="G46" i="23"/>
  <c r="J45" i="23"/>
  <c r="I45" i="23"/>
  <c r="H45" i="23"/>
  <c r="G45" i="23"/>
  <c r="J44" i="23"/>
  <c r="I44" i="23"/>
  <c r="H44" i="23"/>
  <c r="G44" i="23"/>
  <c r="D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J46" i="24"/>
  <c r="I46" i="24"/>
  <c r="H46" i="24"/>
  <c r="G46" i="24"/>
  <c r="J45" i="24"/>
  <c r="I45" i="24"/>
  <c r="H45" i="24"/>
  <c r="G45" i="24"/>
  <c r="J44" i="24"/>
  <c r="I44" i="24"/>
  <c r="H44" i="24"/>
  <c r="G44" i="24"/>
  <c r="D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J46" i="25"/>
  <c r="I46" i="25"/>
  <c r="H46" i="25"/>
  <c r="G46" i="25"/>
  <c r="J45" i="25"/>
  <c r="I45" i="25"/>
  <c r="H45" i="25"/>
  <c r="G45" i="25"/>
  <c r="J44" i="25"/>
  <c r="I44" i="25"/>
  <c r="H44" i="25"/>
  <c r="G44" i="25"/>
  <c r="D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J46" i="26"/>
  <c r="I46" i="26"/>
  <c r="H46" i="26"/>
  <c r="G46" i="26"/>
  <c r="J45" i="26"/>
  <c r="I45" i="26"/>
  <c r="H45" i="26"/>
  <c r="G45" i="26"/>
  <c r="J44" i="26"/>
  <c r="I44" i="26"/>
  <c r="H44" i="26"/>
  <c r="G44" i="26"/>
  <c r="D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J46" i="27"/>
  <c r="I46" i="27"/>
  <c r="H46" i="27"/>
  <c r="G46" i="27"/>
  <c r="J45" i="27"/>
  <c r="I45" i="27"/>
  <c r="H45" i="27"/>
  <c r="G45" i="27"/>
  <c r="J44" i="27"/>
  <c r="I44" i="27"/>
  <c r="H44" i="27"/>
  <c r="G44" i="27"/>
  <c r="D44" i="27"/>
  <c r="J43" i="27"/>
  <c r="I43" i="27"/>
  <c r="H43" i="27"/>
  <c r="G43" i="27"/>
  <c r="J42" i="27"/>
  <c r="I42" i="27"/>
  <c r="H42" i="27"/>
  <c r="G42" i="27"/>
  <c r="J41" i="27"/>
  <c r="I41" i="27"/>
  <c r="H41" i="27"/>
  <c r="G41" i="27"/>
  <c r="J40" i="27"/>
  <c r="I40" i="27"/>
  <c r="H40" i="27"/>
  <c r="G40" i="27"/>
  <c r="J39" i="27"/>
  <c r="I39" i="27"/>
  <c r="H39" i="27"/>
  <c r="G39" i="27"/>
  <c r="J38" i="27"/>
  <c r="I38" i="27"/>
  <c r="H38" i="27"/>
  <c r="G38" i="27"/>
  <c r="J37" i="27"/>
  <c r="I37" i="27"/>
  <c r="H37" i="27"/>
  <c r="G37" i="27"/>
  <c r="J36" i="27"/>
  <c r="I36" i="27"/>
  <c r="H36" i="27"/>
  <c r="G36" i="27"/>
  <c r="J35" i="27"/>
  <c r="I35" i="27"/>
  <c r="H35" i="27"/>
  <c r="G35" i="27"/>
  <c r="J34" i="27"/>
  <c r="I34" i="27"/>
  <c r="H34" i="27"/>
  <c r="G34" i="27"/>
  <c r="J33" i="27"/>
  <c r="I33" i="27"/>
  <c r="H33" i="27"/>
  <c r="G33" i="27"/>
  <c r="J32" i="27"/>
  <c r="I32" i="27"/>
  <c r="H32" i="27"/>
  <c r="G32" i="27"/>
  <c r="J31" i="27"/>
  <c r="I31" i="27"/>
  <c r="H31" i="27"/>
  <c r="G31" i="27"/>
  <c r="J30" i="27"/>
  <c r="I30" i="27"/>
  <c r="H30" i="27"/>
  <c r="G30" i="27"/>
  <c r="J29" i="27"/>
  <c r="I29" i="27"/>
  <c r="H29" i="27"/>
  <c r="G29" i="27"/>
  <c r="J28" i="27"/>
  <c r="I28" i="27"/>
  <c r="H28" i="27"/>
  <c r="G28" i="27"/>
  <c r="J27" i="27"/>
  <c r="I27" i="27"/>
  <c r="H27" i="27"/>
  <c r="G27" i="27"/>
  <c r="J26" i="27"/>
  <c r="I26" i="27"/>
  <c r="H26" i="27"/>
  <c r="G26" i="27"/>
  <c r="J25" i="27"/>
  <c r="I25" i="27"/>
  <c r="H25" i="27"/>
  <c r="G25" i="27"/>
  <c r="J24" i="27"/>
  <c r="I24" i="27"/>
  <c r="H24" i="27"/>
  <c r="G24" i="27"/>
  <c r="J23" i="27"/>
  <c r="I23" i="27"/>
  <c r="H23" i="27"/>
  <c r="G23" i="27"/>
  <c r="J22" i="27"/>
  <c r="I22" i="27"/>
  <c r="H22" i="27"/>
  <c r="G22" i="27"/>
  <c r="J21" i="27"/>
  <c r="I21" i="27"/>
  <c r="H21" i="27"/>
  <c r="G21" i="27"/>
  <c r="J20" i="27"/>
  <c r="I20" i="27"/>
  <c r="H20" i="27"/>
  <c r="G20" i="27"/>
  <c r="J19" i="27"/>
  <c r="I19" i="27"/>
  <c r="H19" i="27"/>
  <c r="G19" i="27"/>
  <c r="J18" i="27"/>
  <c r="I18" i="27"/>
  <c r="H18" i="27"/>
  <c r="G18" i="27"/>
  <c r="J17" i="27"/>
  <c r="I17" i="27"/>
  <c r="H17" i="27"/>
  <c r="G17" i="27"/>
  <c r="J16" i="27"/>
  <c r="I16" i="27"/>
  <c r="H16" i="27"/>
  <c r="G16" i="27"/>
  <c r="J15" i="27"/>
  <c r="I15" i="27"/>
  <c r="H15" i="27"/>
  <c r="G15" i="27"/>
  <c r="J14" i="27"/>
  <c r="I14" i="27"/>
  <c r="H14" i="27"/>
  <c r="G14" i="27"/>
  <c r="J13" i="27"/>
  <c r="I13" i="27"/>
  <c r="H13" i="27"/>
  <c r="G13" i="27"/>
  <c r="J12" i="27"/>
  <c r="I12" i="27"/>
  <c r="H12" i="27"/>
  <c r="G12" i="27"/>
  <c r="J11" i="27"/>
  <c r="I11" i="27"/>
  <c r="H11" i="27"/>
  <c r="G11" i="27"/>
  <c r="J10" i="27"/>
  <c r="I10" i="27"/>
  <c r="H10" i="27"/>
  <c r="G10" i="27"/>
  <c r="J9" i="27"/>
  <c r="I9" i="27"/>
  <c r="H9" i="27"/>
  <c r="G9" i="27"/>
  <c r="J8" i="27"/>
  <c r="I8" i="27"/>
  <c r="H8" i="27"/>
  <c r="G8" i="27"/>
  <c r="J7" i="27"/>
  <c r="I7" i="27"/>
  <c r="H7" i="27"/>
  <c r="G7" i="27"/>
  <c r="J6" i="27"/>
  <c r="I6" i="27"/>
  <c r="H6" i="27"/>
  <c r="G6" i="27"/>
  <c r="J5" i="27"/>
  <c r="I5" i="27"/>
  <c r="H5" i="27"/>
  <c r="G5" i="27"/>
  <c r="J4" i="27"/>
  <c r="I4" i="27"/>
  <c r="H4" i="27"/>
  <c r="G4" i="27"/>
  <c r="J46" i="28"/>
  <c r="I46" i="28"/>
  <c r="H46" i="28"/>
  <c r="G46" i="28"/>
  <c r="J45" i="28"/>
  <c r="I45" i="28"/>
  <c r="H45" i="28"/>
  <c r="G45" i="28"/>
  <c r="J44" i="28"/>
  <c r="I44" i="28"/>
  <c r="H44" i="28"/>
  <c r="G44" i="28"/>
  <c r="D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J46" i="29"/>
  <c r="I46" i="29"/>
  <c r="H46" i="29"/>
  <c r="G46" i="29"/>
  <c r="J45" i="29"/>
  <c r="I45" i="29"/>
  <c r="H45" i="29"/>
  <c r="G45" i="29"/>
  <c r="J44" i="29"/>
  <c r="I44" i="29"/>
  <c r="H44" i="29"/>
  <c r="G44" i="29"/>
  <c r="D44" i="29"/>
  <c r="J43" i="29"/>
  <c r="I43" i="29"/>
  <c r="H43" i="29"/>
  <c r="G43" i="29"/>
  <c r="J42" i="29"/>
  <c r="I42" i="29"/>
  <c r="H42" i="29"/>
  <c r="G42" i="29"/>
  <c r="J41" i="29"/>
  <c r="I41" i="29"/>
  <c r="H41" i="29"/>
  <c r="G41" i="29"/>
  <c r="J40" i="29"/>
  <c r="I40" i="29"/>
  <c r="H40" i="29"/>
  <c r="G40" i="29"/>
  <c r="J39" i="29"/>
  <c r="I39" i="29"/>
  <c r="H39" i="29"/>
  <c r="G39" i="29"/>
  <c r="J38" i="29"/>
  <c r="I38" i="29"/>
  <c r="H38" i="29"/>
  <c r="G38" i="29"/>
  <c r="J37" i="29"/>
  <c r="I37" i="29"/>
  <c r="H37" i="29"/>
  <c r="G37" i="29"/>
  <c r="J36" i="29"/>
  <c r="I36" i="29"/>
  <c r="H36" i="29"/>
  <c r="G36" i="29"/>
  <c r="J35" i="29"/>
  <c r="I35" i="29"/>
  <c r="H35" i="29"/>
  <c r="G35" i="29"/>
  <c r="J34" i="29"/>
  <c r="I34" i="29"/>
  <c r="H34" i="29"/>
  <c r="G34" i="29"/>
  <c r="J33" i="29"/>
  <c r="I33" i="29"/>
  <c r="H33" i="29"/>
  <c r="G33" i="29"/>
  <c r="J32" i="29"/>
  <c r="I32" i="29"/>
  <c r="H32" i="29"/>
  <c r="G32" i="29"/>
  <c r="J31" i="29"/>
  <c r="I31" i="29"/>
  <c r="H31" i="29"/>
  <c r="G31" i="29"/>
  <c r="J30" i="29"/>
  <c r="I30" i="29"/>
  <c r="H30" i="29"/>
  <c r="G30" i="29"/>
  <c r="J29" i="29"/>
  <c r="I29" i="29"/>
  <c r="H29" i="29"/>
  <c r="G29" i="29"/>
  <c r="J28" i="29"/>
  <c r="I28" i="29"/>
  <c r="H28" i="29"/>
  <c r="G28" i="29"/>
  <c r="J27" i="29"/>
  <c r="I27" i="29"/>
  <c r="H27" i="29"/>
  <c r="G27" i="29"/>
  <c r="J26" i="29"/>
  <c r="I26" i="29"/>
  <c r="H26" i="29"/>
  <c r="G26" i="29"/>
  <c r="J25" i="29"/>
  <c r="I25" i="29"/>
  <c r="H25" i="29"/>
  <c r="G25" i="29"/>
  <c r="J24" i="29"/>
  <c r="I24" i="29"/>
  <c r="H24" i="29"/>
  <c r="G24" i="29"/>
  <c r="J23" i="29"/>
  <c r="I23" i="29"/>
  <c r="H23" i="29"/>
  <c r="G23" i="29"/>
  <c r="J22" i="29"/>
  <c r="I22" i="29"/>
  <c r="H22" i="29"/>
  <c r="G22" i="29"/>
  <c r="J21" i="29"/>
  <c r="I21" i="29"/>
  <c r="H21" i="29"/>
  <c r="G21" i="29"/>
  <c r="J20" i="29"/>
  <c r="I20" i="29"/>
  <c r="H20" i="29"/>
  <c r="G20" i="29"/>
  <c r="J19" i="29"/>
  <c r="I19" i="29"/>
  <c r="H19" i="29"/>
  <c r="G19" i="29"/>
  <c r="J18" i="29"/>
  <c r="I18" i="29"/>
  <c r="H18" i="29"/>
  <c r="G18" i="29"/>
  <c r="J17" i="29"/>
  <c r="I17" i="29"/>
  <c r="H17" i="29"/>
  <c r="G17" i="29"/>
  <c r="J16" i="29"/>
  <c r="I16" i="29"/>
  <c r="H16" i="29"/>
  <c r="G16" i="29"/>
  <c r="J15" i="29"/>
  <c r="I15" i="29"/>
  <c r="H15" i="29"/>
  <c r="G15" i="29"/>
  <c r="J14" i="29"/>
  <c r="I14" i="29"/>
  <c r="H14" i="29"/>
  <c r="G14" i="29"/>
  <c r="J13" i="29"/>
  <c r="I13" i="29"/>
  <c r="H13" i="29"/>
  <c r="G13" i="29"/>
  <c r="J12" i="29"/>
  <c r="I12" i="29"/>
  <c r="H12" i="29"/>
  <c r="G12" i="29"/>
  <c r="J11" i="29"/>
  <c r="I11" i="29"/>
  <c r="H11" i="29"/>
  <c r="G11" i="29"/>
  <c r="J10" i="29"/>
  <c r="I10" i="29"/>
  <c r="H10" i="29"/>
  <c r="G10" i="29"/>
  <c r="J9" i="29"/>
  <c r="I9" i="29"/>
  <c r="H9" i="29"/>
  <c r="G9" i="29"/>
  <c r="J8" i="29"/>
  <c r="I8" i="29"/>
  <c r="H8" i="29"/>
  <c r="G8" i="29"/>
  <c r="J7" i="29"/>
  <c r="I7" i="29"/>
  <c r="H7" i="29"/>
  <c r="G7" i="29"/>
  <c r="J6" i="29"/>
  <c r="I6" i="29"/>
  <c r="H6" i="29"/>
  <c r="G6" i="29"/>
  <c r="J5" i="29"/>
  <c r="I5" i="29"/>
  <c r="H5" i="29"/>
  <c r="G5" i="29"/>
  <c r="J4" i="29"/>
  <c r="I4" i="29"/>
  <c r="H4" i="29"/>
  <c r="G4" i="29"/>
  <c r="J46" i="9"/>
  <c r="I46" i="9"/>
  <c r="H46" i="9"/>
  <c r="G46" i="9"/>
  <c r="J45" i="9"/>
  <c r="I45" i="9"/>
  <c r="H45" i="9"/>
  <c r="G45" i="9"/>
  <c r="J44" i="9"/>
  <c r="I44" i="9"/>
  <c r="H44" i="9"/>
  <c r="G44" i="9"/>
  <c r="D44" i="9"/>
  <c r="J43" i="9"/>
  <c r="I43" i="9"/>
  <c r="H43" i="9"/>
  <c r="G43" i="9"/>
  <c r="J42" i="9"/>
  <c r="I42" i="9"/>
  <c r="H42" i="9"/>
  <c r="G42" i="9"/>
  <c r="J41" i="9"/>
  <c r="I41" i="9"/>
  <c r="H41" i="9"/>
  <c r="G41" i="9"/>
  <c r="J40" i="9"/>
  <c r="I40" i="9"/>
  <c r="H40" i="9"/>
  <c r="G40" i="9"/>
  <c r="J39" i="9"/>
  <c r="I39" i="9"/>
  <c r="H39" i="9"/>
  <c r="G39" i="9"/>
  <c r="J38" i="9"/>
  <c r="I38" i="9"/>
  <c r="H38" i="9"/>
  <c r="G38" i="9"/>
  <c r="J37" i="9"/>
  <c r="I37" i="9"/>
  <c r="H37" i="9"/>
  <c r="G37" i="9"/>
  <c r="J36" i="9"/>
  <c r="I36" i="9"/>
  <c r="H36" i="9"/>
  <c r="G36" i="9"/>
  <c r="J35" i="9"/>
  <c r="I35" i="9"/>
  <c r="H35" i="9"/>
  <c r="G35" i="9"/>
  <c r="J34" i="9"/>
  <c r="I34" i="9"/>
  <c r="H34" i="9"/>
  <c r="G34" i="9"/>
  <c r="J33" i="9"/>
  <c r="I33" i="9"/>
  <c r="H33" i="9"/>
  <c r="G33" i="9"/>
  <c r="J32" i="9"/>
  <c r="I32" i="9"/>
  <c r="H32" i="9"/>
  <c r="G32" i="9"/>
  <c r="J31" i="9"/>
  <c r="I31" i="9"/>
  <c r="H31" i="9"/>
  <c r="G31" i="9"/>
  <c r="J30" i="9"/>
  <c r="I30" i="9"/>
  <c r="H30" i="9"/>
  <c r="G30" i="9"/>
  <c r="J29" i="9"/>
  <c r="I29" i="9"/>
  <c r="H29" i="9"/>
  <c r="G29" i="9"/>
  <c r="J28" i="9"/>
  <c r="I28" i="9"/>
  <c r="H28" i="9"/>
  <c r="G28" i="9"/>
  <c r="J27" i="9"/>
  <c r="I27" i="9"/>
  <c r="H27" i="9"/>
  <c r="G27" i="9"/>
  <c r="J26" i="9"/>
  <c r="I26" i="9"/>
  <c r="H26" i="9"/>
  <c r="G26" i="9"/>
  <c r="J25" i="9"/>
  <c r="I25" i="9"/>
  <c r="H25" i="9"/>
  <c r="G25" i="9"/>
  <c r="J24" i="9"/>
  <c r="I24" i="9"/>
  <c r="H24" i="9"/>
  <c r="G24" i="9"/>
  <c r="J23" i="9"/>
  <c r="I23" i="9"/>
  <c r="H23" i="9"/>
  <c r="G23" i="9"/>
  <c r="J22" i="9"/>
  <c r="I22" i="9"/>
  <c r="H22" i="9"/>
  <c r="G22" i="9"/>
  <c r="J21" i="9"/>
  <c r="I21" i="9"/>
  <c r="H21" i="9"/>
  <c r="G21" i="9"/>
  <c r="J20" i="9"/>
  <c r="I20" i="9"/>
  <c r="H20" i="9"/>
  <c r="G20" i="9"/>
  <c r="J19" i="9"/>
  <c r="I19" i="9"/>
  <c r="H19" i="9"/>
  <c r="G19" i="9"/>
  <c r="J18" i="9"/>
  <c r="I18" i="9"/>
  <c r="H18" i="9"/>
  <c r="G18" i="9"/>
  <c r="J17" i="9"/>
  <c r="I17" i="9"/>
  <c r="H17" i="9"/>
  <c r="G17" i="9"/>
  <c r="J16" i="9"/>
  <c r="I16" i="9"/>
  <c r="H16" i="9"/>
  <c r="G16" i="9"/>
  <c r="J15" i="9"/>
  <c r="I15" i="9"/>
  <c r="H15" i="9"/>
  <c r="G15" i="9"/>
  <c r="J14" i="9"/>
  <c r="I14" i="9"/>
  <c r="H14" i="9"/>
  <c r="G14" i="9"/>
  <c r="J13" i="9"/>
  <c r="I13" i="9"/>
  <c r="H13" i="9"/>
  <c r="G13" i="9"/>
  <c r="J12" i="9"/>
  <c r="I12" i="9"/>
  <c r="H12" i="9"/>
  <c r="G12" i="9"/>
  <c r="J11" i="9"/>
  <c r="I11" i="9"/>
  <c r="H11" i="9"/>
  <c r="G11" i="9"/>
  <c r="J10" i="9"/>
  <c r="I10" i="9"/>
  <c r="H10" i="9"/>
  <c r="G10" i="9"/>
  <c r="J9" i="9"/>
  <c r="I9" i="9"/>
  <c r="H9" i="9"/>
  <c r="G9" i="9"/>
  <c r="J8" i="9"/>
  <c r="I8" i="9"/>
  <c r="H8" i="9"/>
  <c r="G8" i="9"/>
  <c r="J7" i="9"/>
  <c r="I7" i="9"/>
  <c r="H7" i="9"/>
  <c r="G7" i="9"/>
  <c r="J6" i="9"/>
  <c r="I6" i="9"/>
  <c r="H6" i="9"/>
  <c r="G6" i="9"/>
  <c r="J5" i="9"/>
  <c r="I5" i="9"/>
  <c r="H5" i="9"/>
  <c r="G5" i="9"/>
  <c r="J4" i="9"/>
  <c r="I4" i="9"/>
  <c r="H4" i="9"/>
  <c r="G4" i="9"/>
  <c r="B4" i="8"/>
  <c r="C4" i="8"/>
  <c r="D4" i="8"/>
  <c r="E4" i="8"/>
  <c r="F4" i="8"/>
  <c r="G4" i="8"/>
  <c r="H4" i="8"/>
  <c r="B5" i="8"/>
  <c r="C5" i="8"/>
  <c r="D5" i="8"/>
  <c r="E5" i="8"/>
  <c r="F5" i="8"/>
  <c r="G5" i="8"/>
  <c r="H5" i="8"/>
  <c r="B6" i="8"/>
  <c r="C6" i="8"/>
  <c r="D6" i="8"/>
  <c r="E6" i="8"/>
  <c r="F6" i="8"/>
  <c r="G6" i="8"/>
  <c r="H6" i="8"/>
  <c r="B7" i="8"/>
  <c r="C7" i="8"/>
  <c r="D6" i="16" s="1"/>
  <c r="D7" i="8"/>
  <c r="E7" i="8"/>
  <c r="F7" i="8"/>
  <c r="G7" i="8"/>
  <c r="H7" i="8"/>
  <c r="B8" i="8"/>
  <c r="C8" i="8"/>
  <c r="D8" i="8"/>
  <c r="E8" i="8"/>
  <c r="F8" i="8"/>
  <c r="G8" i="8"/>
  <c r="H8" i="8"/>
  <c r="B9" i="8"/>
  <c r="C9" i="8"/>
  <c r="D9" i="8"/>
  <c r="E9" i="8"/>
  <c r="F9" i="8"/>
  <c r="G9" i="8"/>
  <c r="H9" i="8"/>
  <c r="B10" i="8"/>
  <c r="C10" i="8"/>
  <c r="D10" i="8"/>
  <c r="E10" i="8"/>
  <c r="F10" i="8"/>
  <c r="G10" i="8"/>
  <c r="H10" i="8"/>
  <c r="B11" i="8"/>
  <c r="C11" i="8"/>
  <c r="D11" i="8"/>
  <c r="E11" i="8"/>
  <c r="F11" i="8"/>
  <c r="G11" i="8"/>
  <c r="H11" i="8"/>
  <c r="B12" i="8"/>
  <c r="C12" i="8"/>
  <c r="D12" i="8"/>
  <c r="E12" i="8"/>
  <c r="F12" i="8"/>
  <c r="G12" i="8"/>
  <c r="H12" i="8"/>
  <c r="B13" i="8"/>
  <c r="C13" i="8"/>
  <c r="D13" i="8"/>
  <c r="E13" i="8"/>
  <c r="F13" i="8"/>
  <c r="G13" i="8"/>
  <c r="H13" i="8"/>
  <c r="B14" i="8"/>
  <c r="C14" i="8"/>
  <c r="D14" i="8"/>
  <c r="E14" i="8"/>
  <c r="F14" i="8"/>
  <c r="G14" i="8"/>
  <c r="H14" i="8"/>
  <c r="B15" i="8"/>
  <c r="C15" i="8"/>
  <c r="D14" i="16" s="1"/>
  <c r="D15" i="8"/>
  <c r="E15" i="8"/>
  <c r="F15" i="8"/>
  <c r="G15" i="8"/>
  <c r="H15" i="8"/>
  <c r="B16" i="8"/>
  <c r="C16" i="8"/>
  <c r="D16" i="8"/>
  <c r="E16" i="8"/>
  <c r="F16" i="8"/>
  <c r="G16" i="8"/>
  <c r="H16" i="8"/>
  <c r="B17" i="8"/>
  <c r="C17" i="8"/>
  <c r="D17" i="8"/>
  <c r="E17" i="8"/>
  <c r="F17" i="8"/>
  <c r="G17" i="8"/>
  <c r="H17" i="8"/>
  <c r="B18" i="8"/>
  <c r="C18" i="8"/>
  <c r="D18" i="8"/>
  <c r="E18" i="8"/>
  <c r="F18" i="8"/>
  <c r="G18" i="8"/>
  <c r="H18" i="8"/>
  <c r="B19" i="8"/>
  <c r="C19" i="8"/>
  <c r="D19" i="8"/>
  <c r="E19" i="8"/>
  <c r="F19" i="8"/>
  <c r="G19" i="8"/>
  <c r="H19" i="8"/>
  <c r="B20" i="8"/>
  <c r="C20" i="8"/>
  <c r="D20" i="8"/>
  <c r="E20" i="8"/>
  <c r="F20" i="8"/>
  <c r="G20" i="8"/>
  <c r="H20" i="8"/>
  <c r="B21" i="8"/>
  <c r="C21" i="8"/>
  <c r="D21" i="8"/>
  <c r="E21" i="8"/>
  <c r="F21" i="8"/>
  <c r="G21" i="8"/>
  <c r="H21" i="8"/>
  <c r="B22" i="8"/>
  <c r="C21" i="17" s="1"/>
  <c r="C22" i="8"/>
  <c r="D22" i="8"/>
  <c r="E22" i="8"/>
  <c r="F22" i="8"/>
  <c r="G22" i="8"/>
  <c r="H22" i="8"/>
  <c r="B23" i="8"/>
  <c r="C23" i="8"/>
  <c r="D22" i="16" s="1"/>
  <c r="D23" i="8"/>
  <c r="E23" i="8"/>
  <c r="F23" i="8"/>
  <c r="G23" i="8"/>
  <c r="H23" i="8"/>
  <c r="B24" i="8"/>
  <c r="C24" i="8"/>
  <c r="D24" i="8"/>
  <c r="E24" i="8"/>
  <c r="F24" i="8"/>
  <c r="G24" i="8"/>
  <c r="H24" i="8"/>
  <c r="B25" i="8"/>
  <c r="C25" i="8"/>
  <c r="D25" i="8"/>
  <c r="E25" i="8"/>
  <c r="F25" i="8"/>
  <c r="G25" i="8"/>
  <c r="H25" i="8"/>
  <c r="B26" i="8"/>
  <c r="C26" i="8"/>
  <c r="D26" i="8"/>
  <c r="E26" i="8"/>
  <c r="F26" i="8"/>
  <c r="G26" i="8"/>
  <c r="H26" i="8"/>
  <c r="B27" i="8"/>
  <c r="C27" i="8"/>
  <c r="D27" i="8"/>
  <c r="E27" i="8"/>
  <c r="F27" i="8"/>
  <c r="G27" i="8"/>
  <c r="H27" i="8"/>
  <c r="B28" i="8"/>
  <c r="C28" i="8"/>
  <c r="D28" i="8"/>
  <c r="E28" i="8"/>
  <c r="F28" i="8"/>
  <c r="G28" i="8"/>
  <c r="H28" i="8"/>
  <c r="B29" i="8"/>
  <c r="C29" i="8"/>
  <c r="D29" i="8"/>
  <c r="E29" i="8"/>
  <c r="F29" i="8"/>
  <c r="G29" i="8"/>
  <c r="H29" i="8"/>
  <c r="B30" i="8"/>
  <c r="C29" i="17" s="1"/>
  <c r="C30" i="8"/>
  <c r="D30" i="8"/>
  <c r="E30" i="8"/>
  <c r="F30" i="8"/>
  <c r="G30" i="8"/>
  <c r="H30" i="8"/>
  <c r="B31" i="8"/>
  <c r="C31" i="8"/>
  <c r="D30" i="16" s="1"/>
  <c r="D31" i="8"/>
  <c r="E31" i="8"/>
  <c r="F31" i="8"/>
  <c r="G31" i="8"/>
  <c r="H31" i="8"/>
  <c r="B32" i="8"/>
  <c r="C32" i="8"/>
  <c r="D32" i="8"/>
  <c r="E32" i="8"/>
  <c r="F32" i="8"/>
  <c r="G32" i="8"/>
  <c r="H32" i="8"/>
  <c r="B33" i="8"/>
  <c r="C33" i="8"/>
  <c r="D33" i="8"/>
  <c r="E33" i="8"/>
  <c r="F33" i="8"/>
  <c r="G33" i="8"/>
  <c r="H33" i="8"/>
  <c r="B34" i="8"/>
  <c r="C34" i="8"/>
  <c r="D34" i="8"/>
  <c r="E34" i="8"/>
  <c r="F34" i="8"/>
  <c r="G34" i="8"/>
  <c r="H34" i="8"/>
  <c r="B35" i="8"/>
  <c r="C35" i="8"/>
  <c r="D35" i="8"/>
  <c r="E35" i="8"/>
  <c r="F35" i="8"/>
  <c r="G35" i="8"/>
  <c r="H35" i="8"/>
  <c r="B36" i="8"/>
  <c r="C36" i="8"/>
  <c r="D36" i="8"/>
  <c r="E36" i="8"/>
  <c r="F36" i="8"/>
  <c r="G36" i="8"/>
  <c r="H36" i="8"/>
  <c r="B37" i="8"/>
  <c r="C37" i="8"/>
  <c r="D37" i="8"/>
  <c r="E37" i="8"/>
  <c r="F37" i="8"/>
  <c r="G37" i="8"/>
  <c r="H37" i="8"/>
  <c r="B38" i="8"/>
  <c r="C37" i="17" s="1"/>
  <c r="C38" i="8"/>
  <c r="D38" i="8"/>
  <c r="E38" i="8"/>
  <c r="F38" i="8"/>
  <c r="G38" i="8"/>
  <c r="H38" i="8"/>
  <c r="B39" i="8"/>
  <c r="C39" i="8"/>
  <c r="D38" i="16" s="1"/>
  <c r="D39" i="8"/>
  <c r="E39" i="8"/>
  <c r="F39" i="8"/>
  <c r="G39" i="8"/>
  <c r="H39" i="8"/>
  <c r="B40" i="8"/>
  <c r="C40" i="8"/>
  <c r="D40" i="8"/>
  <c r="E40" i="8"/>
  <c r="F40" i="8"/>
  <c r="G40" i="8"/>
  <c r="H40" i="8"/>
  <c r="B41" i="8"/>
  <c r="C41" i="8"/>
  <c r="D41" i="8"/>
  <c r="E41" i="8"/>
  <c r="F41" i="8"/>
  <c r="G41" i="8"/>
  <c r="H41" i="8"/>
  <c r="B42" i="8"/>
  <c r="C42" i="8"/>
  <c r="D41" i="28" s="1"/>
  <c r="D42" i="8"/>
  <c r="E42" i="8"/>
  <c r="F42" i="8"/>
  <c r="G42" i="8"/>
  <c r="B43" i="8"/>
  <c r="C43" i="8"/>
  <c r="D43" i="8"/>
  <c r="E43" i="8"/>
  <c r="F43" i="8"/>
  <c r="G43" i="8"/>
  <c r="B44" i="8"/>
  <c r="C44" i="8"/>
  <c r="D44" i="8"/>
  <c r="E44" i="8"/>
  <c r="F44" i="8"/>
  <c r="G44" i="8"/>
  <c r="B45" i="8"/>
  <c r="D45" i="8"/>
  <c r="E45" i="8"/>
  <c r="F45" i="8"/>
  <c r="G45" i="8"/>
  <c r="B46" i="8"/>
  <c r="C46" i="8"/>
  <c r="D46" i="8"/>
  <c r="E46" i="8"/>
  <c r="F46" i="8"/>
  <c r="G46" i="8"/>
  <c r="H46" i="8"/>
  <c r="B47" i="8"/>
  <c r="C47" i="8"/>
  <c r="D47" i="8"/>
  <c r="E47" i="8"/>
  <c r="F47" i="8"/>
  <c r="G47" i="8"/>
  <c r="H47" i="8"/>
  <c r="H3" i="8"/>
  <c r="G3" i="8"/>
  <c r="F3" i="8"/>
  <c r="E3" i="8"/>
  <c r="D3" i="8"/>
  <c r="C3" i="8"/>
  <c r="B3" i="8"/>
  <c r="K72" i="7"/>
  <c r="J72" i="7"/>
  <c r="I72" i="7"/>
  <c r="H72" i="7"/>
  <c r="G72" i="7"/>
  <c r="F72" i="7"/>
  <c r="E72" i="7"/>
  <c r="K71" i="7"/>
  <c r="J71" i="7"/>
  <c r="I71" i="7"/>
  <c r="H71" i="7"/>
  <c r="G71" i="7"/>
  <c r="F71" i="7"/>
  <c r="E71" i="7"/>
  <c r="K70" i="7"/>
  <c r="J70" i="7"/>
  <c r="I70" i="7"/>
  <c r="H70" i="7"/>
  <c r="G70" i="7"/>
  <c r="F70" i="7"/>
  <c r="E70" i="7"/>
  <c r="K69" i="7"/>
  <c r="J69" i="7"/>
  <c r="I69" i="7"/>
  <c r="H69" i="7"/>
  <c r="G69" i="7"/>
  <c r="F69" i="7"/>
  <c r="E69" i="7"/>
  <c r="K68" i="7"/>
  <c r="J68" i="7"/>
  <c r="I68" i="7"/>
  <c r="H68" i="7"/>
  <c r="G68" i="7"/>
  <c r="F68" i="7"/>
  <c r="E68" i="7"/>
  <c r="K67" i="7"/>
  <c r="J67" i="7"/>
  <c r="I67" i="7"/>
  <c r="H67" i="7"/>
  <c r="G67" i="7"/>
  <c r="F67" i="7"/>
  <c r="E67" i="7"/>
  <c r="J66" i="7"/>
  <c r="I66" i="7"/>
  <c r="H66" i="7"/>
  <c r="G66" i="7"/>
  <c r="F66" i="7"/>
  <c r="E66" i="7"/>
  <c r="K65" i="7"/>
  <c r="J65" i="7"/>
  <c r="I65" i="7"/>
  <c r="H65" i="7"/>
  <c r="G65" i="7"/>
  <c r="F65" i="7"/>
  <c r="E65" i="7"/>
  <c r="K64" i="7"/>
  <c r="J64" i="7"/>
  <c r="I64" i="7"/>
  <c r="G64" i="7"/>
  <c r="F64" i="7"/>
  <c r="E64" i="7"/>
  <c r="J63" i="7"/>
  <c r="I63" i="7"/>
  <c r="H63" i="7"/>
  <c r="F63" i="7"/>
  <c r="J62" i="7"/>
  <c r="I62" i="7"/>
  <c r="H62" i="7"/>
  <c r="G62" i="7"/>
  <c r="F62" i="7"/>
  <c r="E62" i="7"/>
  <c r="J61" i="7"/>
  <c r="I61" i="7"/>
  <c r="H61" i="7"/>
  <c r="G61" i="7"/>
  <c r="F61" i="7"/>
  <c r="E61" i="7"/>
  <c r="J60" i="7"/>
  <c r="I60" i="7"/>
  <c r="H60" i="7"/>
  <c r="G60" i="7"/>
  <c r="F60" i="7"/>
  <c r="E60" i="7"/>
  <c r="J59" i="7"/>
  <c r="I59" i="7"/>
  <c r="H59" i="7"/>
  <c r="G59" i="7"/>
  <c r="F59" i="7"/>
  <c r="E59" i="7"/>
  <c r="J58" i="7"/>
  <c r="I58" i="7"/>
  <c r="H58" i="7"/>
  <c r="G58" i="7"/>
  <c r="F58" i="7"/>
  <c r="E58" i="7"/>
  <c r="K57" i="7"/>
  <c r="J57" i="7"/>
  <c r="I57" i="7"/>
  <c r="H57" i="7"/>
  <c r="G57" i="7"/>
  <c r="F57" i="7"/>
  <c r="E57" i="7"/>
  <c r="K56" i="7"/>
  <c r="J56" i="7"/>
  <c r="I56" i="7"/>
  <c r="H56" i="7"/>
  <c r="G56" i="7"/>
  <c r="F56" i="7"/>
  <c r="E56" i="7"/>
  <c r="K55" i="7"/>
  <c r="J55" i="7"/>
  <c r="I55" i="7"/>
  <c r="H55" i="7"/>
  <c r="G55" i="7"/>
  <c r="F55" i="7"/>
  <c r="E55" i="7"/>
  <c r="K54" i="7"/>
  <c r="J54" i="7"/>
  <c r="I54" i="7"/>
  <c r="H54" i="7"/>
  <c r="G54" i="7"/>
  <c r="F54" i="7"/>
  <c r="E54" i="7"/>
  <c r="K53" i="7"/>
  <c r="J53" i="7"/>
  <c r="I53" i="7"/>
  <c r="H53" i="7"/>
  <c r="G53" i="7"/>
  <c r="F53" i="7"/>
  <c r="E53" i="7"/>
  <c r="K52" i="7"/>
  <c r="J52" i="7"/>
  <c r="I52" i="7"/>
  <c r="H52" i="7"/>
  <c r="G52" i="7"/>
  <c r="F52" i="7"/>
  <c r="E52" i="7"/>
  <c r="K51" i="7"/>
  <c r="J51" i="7"/>
  <c r="I51" i="7"/>
  <c r="H51" i="7"/>
  <c r="G51" i="7"/>
  <c r="F51" i="7"/>
  <c r="E51" i="7"/>
  <c r="K50" i="7"/>
  <c r="J50" i="7"/>
  <c r="I50" i="7"/>
  <c r="H50" i="7"/>
  <c r="G50" i="7"/>
  <c r="F50" i="7"/>
  <c r="E50" i="7"/>
  <c r="K49" i="7"/>
  <c r="J49" i="7"/>
  <c r="I49" i="7"/>
  <c r="H49" i="7"/>
  <c r="G49" i="7"/>
  <c r="F49" i="7"/>
  <c r="E49" i="7"/>
  <c r="K48" i="7"/>
  <c r="J48" i="7"/>
  <c r="I48" i="7"/>
  <c r="H48" i="7"/>
  <c r="G48" i="7"/>
  <c r="F48" i="7"/>
  <c r="E48" i="7"/>
  <c r="K47" i="7"/>
  <c r="J47" i="7"/>
  <c r="I47" i="7"/>
  <c r="H47" i="7"/>
  <c r="G47" i="7"/>
  <c r="F47" i="7"/>
  <c r="E47" i="7"/>
  <c r="K46" i="7"/>
  <c r="J46" i="7"/>
  <c r="I46" i="7"/>
  <c r="H46" i="7"/>
  <c r="G46" i="7"/>
  <c r="F46" i="7"/>
  <c r="E46" i="7"/>
  <c r="K45" i="7"/>
  <c r="J45" i="7"/>
  <c r="I45" i="7"/>
  <c r="H45" i="7"/>
  <c r="G45" i="7"/>
  <c r="F45" i="7"/>
  <c r="E45" i="7"/>
  <c r="K44" i="7"/>
  <c r="J44" i="7"/>
  <c r="I44" i="7"/>
  <c r="H44" i="7"/>
  <c r="G44" i="7"/>
  <c r="F44" i="7"/>
  <c r="E44" i="7"/>
  <c r="K43" i="7"/>
  <c r="J43" i="7"/>
  <c r="I43" i="7"/>
  <c r="H43" i="7"/>
  <c r="G43" i="7"/>
  <c r="F43" i="7"/>
  <c r="E43" i="7"/>
  <c r="K42" i="7"/>
  <c r="J42" i="7"/>
  <c r="I42" i="7"/>
  <c r="H42" i="7"/>
  <c r="G42" i="7"/>
  <c r="F42" i="7"/>
  <c r="E42" i="7"/>
  <c r="K41" i="7"/>
  <c r="J41" i="7"/>
  <c r="I41" i="7"/>
  <c r="H41" i="7"/>
  <c r="G41" i="7"/>
  <c r="F41" i="7"/>
  <c r="E41" i="7"/>
  <c r="K40" i="7"/>
  <c r="J40" i="7"/>
  <c r="I40" i="7"/>
  <c r="H40" i="7"/>
  <c r="G40" i="7"/>
  <c r="F40" i="7"/>
  <c r="E40" i="7"/>
  <c r="K39" i="7"/>
  <c r="J39" i="7"/>
  <c r="I39" i="7"/>
  <c r="H39" i="7"/>
  <c r="G39" i="7"/>
  <c r="F39" i="7"/>
  <c r="E39" i="7"/>
  <c r="K38" i="7"/>
  <c r="J38" i="7"/>
  <c r="I38" i="7"/>
  <c r="H38" i="7"/>
  <c r="G38" i="7"/>
  <c r="F38" i="7"/>
  <c r="E38" i="7"/>
  <c r="K37" i="7"/>
  <c r="J37" i="7"/>
  <c r="I37" i="7"/>
  <c r="H37" i="7"/>
  <c r="G37" i="7"/>
  <c r="F37" i="7"/>
  <c r="E37" i="7"/>
  <c r="K36" i="7"/>
  <c r="J36" i="7"/>
  <c r="I36" i="7"/>
  <c r="H36" i="7"/>
  <c r="G36" i="7"/>
  <c r="F36" i="7"/>
  <c r="E36" i="7"/>
  <c r="K35" i="7"/>
  <c r="J35" i="7"/>
  <c r="I35" i="7"/>
  <c r="H35" i="7"/>
  <c r="G35" i="7"/>
  <c r="F35" i="7"/>
  <c r="E35" i="7"/>
  <c r="K34" i="7"/>
  <c r="J34" i="7"/>
  <c r="I34" i="7"/>
  <c r="H34" i="7"/>
  <c r="G34" i="7"/>
  <c r="F34" i="7"/>
  <c r="E34" i="7"/>
  <c r="K33" i="7"/>
  <c r="J33" i="7"/>
  <c r="I33" i="7"/>
  <c r="H33" i="7"/>
  <c r="G33" i="7"/>
  <c r="F33" i="7"/>
  <c r="E33" i="7"/>
  <c r="K32" i="7"/>
  <c r="J32" i="7"/>
  <c r="I32" i="7"/>
  <c r="H32" i="7"/>
  <c r="G32" i="7"/>
  <c r="F32" i="7"/>
  <c r="E32" i="7"/>
  <c r="K31" i="7"/>
  <c r="J31" i="7"/>
  <c r="I31" i="7"/>
  <c r="H31" i="7"/>
  <c r="G31" i="7"/>
  <c r="F31" i="7"/>
  <c r="E31" i="7"/>
  <c r="K30" i="7"/>
  <c r="J30" i="7"/>
  <c r="I30" i="7"/>
  <c r="H30" i="7"/>
  <c r="G30" i="7"/>
  <c r="F30" i="7"/>
  <c r="E30" i="7"/>
  <c r="K29" i="7"/>
  <c r="J29" i="7"/>
  <c r="I29" i="7"/>
  <c r="H29" i="7"/>
  <c r="G29" i="7"/>
  <c r="F29" i="7"/>
  <c r="E29" i="7"/>
  <c r="K28" i="7"/>
  <c r="J28" i="7"/>
  <c r="I28" i="7"/>
  <c r="H28" i="7"/>
  <c r="G28" i="7"/>
  <c r="F28" i="7"/>
  <c r="E28" i="7"/>
  <c r="K27" i="7"/>
  <c r="J27" i="7"/>
  <c r="I27" i="7"/>
  <c r="H27" i="7"/>
  <c r="G27" i="7"/>
  <c r="F27" i="7"/>
  <c r="E27" i="7"/>
  <c r="K26" i="7"/>
  <c r="J26" i="7"/>
  <c r="I26" i="7"/>
  <c r="H26" i="7"/>
  <c r="G26" i="7"/>
  <c r="F26" i="7"/>
  <c r="E26" i="7"/>
  <c r="K25" i="7"/>
  <c r="J25" i="7"/>
  <c r="I25" i="7"/>
  <c r="H25" i="7"/>
  <c r="G25" i="7"/>
  <c r="F25" i="7"/>
  <c r="E25" i="7"/>
  <c r="K24" i="7"/>
  <c r="J24" i="7"/>
  <c r="I24" i="7"/>
  <c r="H24" i="7"/>
  <c r="G24" i="7"/>
  <c r="F24" i="7"/>
  <c r="E24" i="7"/>
  <c r="K23" i="7"/>
  <c r="J23" i="7"/>
  <c r="I23" i="7"/>
  <c r="H23" i="7"/>
  <c r="G23" i="7"/>
  <c r="F23" i="7"/>
  <c r="E23" i="7"/>
  <c r="K22" i="7"/>
  <c r="J22" i="7"/>
  <c r="I22" i="7"/>
  <c r="H22" i="7"/>
  <c r="G22" i="7"/>
  <c r="F22" i="7"/>
  <c r="E22" i="7"/>
  <c r="K21" i="7"/>
  <c r="J21" i="7"/>
  <c r="I21" i="7"/>
  <c r="H21" i="7"/>
  <c r="G21" i="7"/>
  <c r="F21" i="7"/>
  <c r="E21" i="7"/>
  <c r="K20" i="7"/>
  <c r="J20" i="7"/>
  <c r="I20" i="7"/>
  <c r="H20" i="7"/>
  <c r="G20" i="7"/>
  <c r="F20" i="7"/>
  <c r="E20" i="7"/>
  <c r="K19" i="7"/>
  <c r="J19" i="7"/>
  <c r="I19" i="7"/>
  <c r="H19" i="7"/>
  <c r="G19" i="7"/>
  <c r="F19" i="7"/>
  <c r="E19" i="7"/>
  <c r="K18" i="7"/>
  <c r="J18" i="7"/>
  <c r="I18" i="7"/>
  <c r="H18" i="7"/>
  <c r="G18" i="7"/>
  <c r="F18" i="7"/>
  <c r="E18"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AL13" i="5"/>
  <c r="AL12" i="5"/>
  <c r="AL11" i="5"/>
  <c r="AL10" i="5"/>
  <c r="AL9" i="5"/>
  <c r="AL8" i="5"/>
  <c r="AL7" i="5"/>
  <c r="AL6" i="5"/>
  <c r="AL5" i="5"/>
  <c r="AL4" i="5"/>
  <c r="AL3" i="5"/>
  <c r="AK72" i="5"/>
  <c r="L72" i="7" s="1"/>
  <c r="X72" i="5"/>
  <c r="AK71" i="5"/>
  <c r="AM71" i="5" s="1"/>
  <c r="X71" i="5"/>
  <c r="AK70" i="5"/>
  <c r="AM70" i="5" s="1"/>
  <c r="X70" i="5"/>
  <c r="AK69" i="5"/>
  <c r="L69" i="7" s="1"/>
  <c r="X69" i="5"/>
  <c r="AK68" i="5"/>
  <c r="AM68" i="5" s="1"/>
  <c r="X68" i="5"/>
  <c r="AK67" i="5"/>
  <c r="AM67" i="5" s="1"/>
  <c r="X67" i="5"/>
  <c r="AK66" i="5"/>
  <c r="AO66" i="5" s="1"/>
  <c r="AO65" i="5"/>
  <c r="AK64" i="5"/>
  <c r="AO64" i="5" s="1"/>
  <c r="AO63" i="5"/>
  <c r="X63" i="5"/>
  <c r="K63" i="7" s="1"/>
  <c r="X62" i="5"/>
  <c r="AK61" i="5"/>
  <c r="AO61" i="5" s="1"/>
  <c r="X61" i="5"/>
  <c r="K61" i="7" s="1"/>
  <c r="AK60" i="5"/>
  <c r="L60" i="7" s="1"/>
  <c r="X60" i="5"/>
  <c r="K60" i="7" s="1"/>
  <c r="AK59" i="5"/>
  <c r="X59" i="5"/>
  <c r="AK58" i="5"/>
  <c r="X58" i="5"/>
  <c r="AK57" i="5"/>
  <c r="AM57" i="5" s="1"/>
  <c r="X57" i="5"/>
  <c r="AK56" i="5"/>
  <c r="AM56" i="5" s="1"/>
  <c r="X56" i="5"/>
  <c r="AK55" i="5"/>
  <c r="L55" i="7" s="1"/>
  <c r="X55" i="5"/>
  <c r="AK54" i="5"/>
  <c r="AM54" i="5" s="1"/>
  <c r="X54" i="5"/>
  <c r="AK53" i="5"/>
  <c r="L53" i="7" s="1"/>
  <c r="X53" i="5"/>
  <c r="AK52" i="5"/>
  <c r="L52" i="7" s="1"/>
  <c r="X52" i="5"/>
  <c r="AK51" i="5"/>
  <c r="AM51" i="5" s="1"/>
  <c r="X51" i="5"/>
  <c r="AK50" i="5"/>
  <c r="AM50" i="5" s="1"/>
  <c r="X50" i="5"/>
  <c r="AK49" i="5"/>
  <c r="AM49" i="5" s="1"/>
  <c r="X49" i="5"/>
  <c r="AK48" i="5"/>
  <c r="L48" i="7" s="1"/>
  <c r="X48" i="5"/>
  <c r="AK47" i="5"/>
  <c r="L47" i="7" s="1"/>
  <c r="X47" i="5"/>
  <c r="AK46" i="5"/>
  <c r="AM46" i="5" s="1"/>
  <c r="X46" i="5"/>
  <c r="AK45" i="5"/>
  <c r="L45" i="7" s="1"/>
  <c r="X45" i="5"/>
  <c r="AK44" i="5"/>
  <c r="L44" i="7" s="1"/>
  <c r="X44" i="5"/>
  <c r="AK43" i="5"/>
  <c r="AM43" i="5" s="1"/>
  <c r="X43" i="5"/>
  <c r="AK42" i="5"/>
  <c r="L42" i="7" s="1"/>
  <c r="X42" i="5"/>
  <c r="AK41" i="5"/>
  <c r="AM41" i="5" s="1"/>
  <c r="X41" i="5"/>
  <c r="AK40" i="5"/>
  <c r="AM40" i="5" s="1"/>
  <c r="X40" i="5"/>
  <c r="AK39" i="5"/>
  <c r="AM39" i="5" s="1"/>
  <c r="X39" i="5"/>
  <c r="AK38" i="5"/>
  <c r="AM38" i="5" s="1"/>
  <c r="X38" i="5"/>
  <c r="AK37" i="5"/>
  <c r="AM37" i="5" s="1"/>
  <c r="X37" i="5"/>
  <c r="AK36" i="5"/>
  <c r="AM36" i="5" s="1"/>
  <c r="X36" i="5"/>
  <c r="AK35" i="5"/>
  <c r="AM35" i="5" s="1"/>
  <c r="X35" i="5"/>
  <c r="AK34" i="5"/>
  <c r="AM34" i="5" s="1"/>
  <c r="X34" i="5"/>
  <c r="AK33" i="5"/>
  <c r="AM33" i="5" s="1"/>
  <c r="X33" i="5"/>
  <c r="AK32" i="5"/>
  <c r="AM32" i="5" s="1"/>
  <c r="X32" i="5"/>
  <c r="AK31" i="5"/>
  <c r="AM31" i="5" s="1"/>
  <c r="X31" i="5"/>
  <c r="AK30" i="5"/>
  <c r="AM30" i="5" s="1"/>
  <c r="X30" i="5"/>
  <c r="AK29" i="5"/>
  <c r="AM29" i="5" s="1"/>
  <c r="X29" i="5"/>
  <c r="AK28" i="5"/>
  <c r="AM28" i="5" s="1"/>
  <c r="X28" i="5"/>
  <c r="AK27" i="5"/>
  <c r="AM27" i="5" s="1"/>
  <c r="X27" i="5"/>
  <c r="AK26" i="5"/>
  <c r="AM26" i="5" s="1"/>
  <c r="X26" i="5"/>
  <c r="AK25" i="5"/>
  <c r="AM25" i="5" s="1"/>
  <c r="X25" i="5"/>
  <c r="AK24" i="5"/>
  <c r="L24" i="7" s="1"/>
  <c r="X24" i="5"/>
  <c r="AK23" i="5"/>
  <c r="AM23" i="5" s="1"/>
  <c r="X23" i="5"/>
  <c r="AK22" i="5"/>
  <c r="AM22" i="5" s="1"/>
  <c r="X22" i="5"/>
  <c r="AK21" i="5"/>
  <c r="AM21" i="5" s="1"/>
  <c r="X21" i="5"/>
  <c r="AK20" i="5"/>
  <c r="L20" i="7" s="1"/>
  <c r="X20" i="5"/>
  <c r="AK19" i="5"/>
  <c r="AM19" i="5" s="1"/>
  <c r="X19" i="5"/>
  <c r="AK18" i="5"/>
  <c r="L18" i="7" s="1"/>
  <c r="X18" i="5"/>
  <c r="B92" i="3"/>
  <c r="B90" i="3"/>
  <c r="B87" i="3"/>
  <c r="B85" i="3"/>
  <c r="B83" i="3"/>
  <c r="B81" i="3"/>
  <c r="B79" i="3"/>
  <c r="B77" i="3"/>
  <c r="B75" i="3"/>
  <c r="B73" i="3"/>
  <c r="B71" i="3"/>
  <c r="B69" i="3"/>
  <c r="B67" i="3"/>
  <c r="B65" i="3"/>
  <c r="B63" i="3"/>
  <c r="B61" i="3"/>
  <c r="B59" i="3"/>
  <c r="B57" i="3"/>
  <c r="B55" i="3"/>
  <c r="B53" i="3"/>
  <c r="B51" i="3"/>
  <c r="B49" i="3"/>
  <c r="B47" i="3"/>
  <c r="B45" i="3"/>
  <c r="B43" i="3"/>
  <c r="B41" i="3"/>
  <c r="B39" i="3"/>
  <c r="B37" i="3"/>
  <c r="B35" i="3"/>
  <c r="B33" i="3"/>
  <c r="B31" i="3"/>
  <c r="B29" i="3"/>
  <c r="B27" i="3"/>
  <c r="B25" i="3"/>
  <c r="B23" i="3"/>
  <c r="B21" i="3"/>
  <c r="B19" i="3"/>
  <c r="B17" i="3"/>
  <c r="B15" i="3"/>
  <c r="B13" i="3"/>
  <c r="B11" i="3"/>
  <c r="B9" i="3"/>
  <c r="B7" i="3"/>
  <c r="B5" i="3"/>
  <c r="B3" i="3"/>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9" i="2"/>
  <c r="D8" i="2"/>
  <c r="D7" i="2"/>
  <c r="D6" i="2"/>
  <c r="D5" i="2"/>
  <c r="F4" i="2"/>
  <c r="D3" i="2"/>
  <c r="B1" i="1" s="1"/>
  <c r="D41" i="29"/>
  <c r="D41" i="21"/>
  <c r="D41" i="13"/>
  <c r="D41" i="24"/>
  <c r="D41" i="20"/>
  <c r="D41" i="16"/>
  <c r="D41" i="27"/>
  <c r="D41" i="19"/>
  <c r="D41" i="11"/>
  <c r="D41" i="9"/>
  <c r="D41" i="26"/>
  <c r="D41" i="18"/>
  <c r="D41" i="10"/>
  <c r="J704" i="30"/>
  <c r="R701" i="30"/>
  <c r="R704" i="30"/>
  <c r="S737" i="30"/>
  <c r="S740" i="30"/>
  <c r="E740" i="30"/>
  <c r="R809" i="30"/>
  <c r="R812" i="30"/>
  <c r="F812" i="30"/>
  <c r="I686" i="30"/>
  <c r="S683" i="30"/>
  <c r="S686" i="30"/>
  <c r="D722" i="30"/>
  <c r="E776" i="30"/>
  <c r="R755" i="30"/>
  <c r="R758" i="30"/>
  <c r="D758" i="30"/>
  <c r="H668" i="30"/>
  <c r="R665" i="30"/>
  <c r="R668" i="30"/>
  <c r="S791" i="30"/>
  <c r="S794" i="30"/>
  <c r="E794" i="30"/>
  <c r="I668" i="30"/>
  <c r="R791" i="30"/>
  <c r="R794" i="30"/>
  <c r="F794" i="30"/>
  <c r="Q665" i="30"/>
  <c r="Q668" i="30"/>
  <c r="R711" i="30"/>
  <c r="S729" i="30"/>
  <c r="I809" i="30"/>
  <c r="R693" i="30"/>
  <c r="S711" i="30"/>
  <c r="R657" i="30"/>
  <c r="S675" i="30"/>
  <c r="D740" i="30"/>
  <c r="R801" i="30"/>
  <c r="R783" i="30"/>
  <c r="R765" i="30"/>
  <c r="S783" i="30"/>
  <c r="R747" i="30"/>
  <c r="S765" i="30"/>
  <c r="R575" i="30"/>
  <c r="R578" i="30"/>
  <c r="D578" i="30"/>
  <c r="H506" i="30"/>
  <c r="I506" i="30"/>
  <c r="S503" i="30"/>
  <c r="S506" i="30"/>
  <c r="I542" i="30"/>
  <c r="S539" i="30"/>
  <c r="S542" i="30"/>
  <c r="R629" i="30"/>
  <c r="R632" i="30"/>
  <c r="D632" i="30"/>
  <c r="R593" i="30"/>
  <c r="R596" i="30"/>
  <c r="D596" i="30"/>
  <c r="S593" i="30"/>
  <c r="S596" i="30"/>
  <c r="E596" i="30"/>
  <c r="R647" i="30"/>
  <c r="R650" i="30"/>
  <c r="D650" i="30"/>
  <c r="S647" i="30"/>
  <c r="S650" i="30"/>
  <c r="E650" i="30"/>
  <c r="I524" i="30"/>
  <c r="J524" i="30"/>
  <c r="R521" i="30"/>
  <c r="R524" i="30"/>
  <c r="S611" i="30"/>
  <c r="S614" i="30"/>
  <c r="E614" i="30"/>
  <c r="P503" i="30"/>
  <c r="P506" i="30"/>
  <c r="Q521" i="30"/>
  <c r="Q524" i="30"/>
  <c r="R567" i="30"/>
  <c r="S585" i="30"/>
  <c r="F611" i="30"/>
  <c r="F614" i="30"/>
  <c r="G629" i="30"/>
  <c r="G632" i="30"/>
  <c r="R513" i="30"/>
  <c r="S531" i="30"/>
  <c r="S495" i="30"/>
  <c r="R639" i="30"/>
  <c r="R621" i="30"/>
  <c r="S639" i="30"/>
  <c r="R585" i="30"/>
  <c r="S603" i="30"/>
  <c r="F344" i="30"/>
  <c r="R341" i="30"/>
  <c r="R344" i="30"/>
  <c r="R413" i="30"/>
  <c r="R416" i="30"/>
  <c r="D416" i="30"/>
  <c r="I344" i="30"/>
  <c r="S341" i="30"/>
  <c r="S344" i="30"/>
  <c r="S377" i="30"/>
  <c r="S380" i="30"/>
  <c r="I380" i="30"/>
  <c r="R467" i="30"/>
  <c r="R470" i="30"/>
  <c r="F470" i="30"/>
  <c r="S485" i="30"/>
  <c r="S488" i="30"/>
  <c r="R431" i="30"/>
  <c r="R434" i="30"/>
  <c r="D434" i="30"/>
  <c r="S431" i="30"/>
  <c r="S434" i="30"/>
  <c r="E434" i="30"/>
  <c r="R485" i="30"/>
  <c r="R488" i="30"/>
  <c r="D488" i="30"/>
  <c r="G362" i="30"/>
  <c r="S449" i="30"/>
  <c r="S452" i="30"/>
  <c r="E452" i="30"/>
  <c r="J362" i="30"/>
  <c r="R359" i="30"/>
  <c r="R362" i="30"/>
  <c r="Q359" i="30"/>
  <c r="Q362" i="30"/>
  <c r="R405" i="30"/>
  <c r="S423" i="30"/>
  <c r="F449" i="30"/>
  <c r="F452" i="30"/>
  <c r="G467" i="30"/>
  <c r="G470" i="30"/>
  <c r="R351" i="30"/>
  <c r="S369" i="30"/>
  <c r="R333" i="30"/>
  <c r="S333" i="30"/>
  <c r="R477" i="30"/>
  <c r="R459" i="30"/>
  <c r="S477" i="30"/>
  <c r="R423" i="30"/>
  <c r="S441" i="30"/>
  <c r="S215" i="30"/>
  <c r="S218" i="30"/>
  <c r="E218" i="30"/>
  <c r="D182" i="30"/>
  <c r="R179" i="30"/>
  <c r="R182" i="30"/>
  <c r="S233" i="30"/>
  <c r="S236" i="30"/>
  <c r="R305" i="30"/>
  <c r="R308" i="30"/>
  <c r="F308" i="30"/>
  <c r="S323" i="30"/>
  <c r="S326" i="30"/>
  <c r="R269" i="30"/>
  <c r="R272" i="30"/>
  <c r="D272" i="30"/>
  <c r="S269" i="30"/>
  <c r="S272" i="30"/>
  <c r="E272" i="30"/>
  <c r="R323" i="30"/>
  <c r="R326" i="30"/>
  <c r="D326" i="30"/>
  <c r="R197" i="30"/>
  <c r="R200" i="30"/>
  <c r="D200" i="30"/>
  <c r="E200" i="30"/>
  <c r="S197" i="30"/>
  <c r="S200" i="30"/>
  <c r="S287" i="30"/>
  <c r="S290" i="30"/>
  <c r="E290" i="30"/>
  <c r="R251" i="30"/>
  <c r="R254" i="30"/>
  <c r="D254" i="30"/>
  <c r="R243" i="30"/>
  <c r="S261" i="30"/>
  <c r="F287" i="30"/>
  <c r="F290" i="30"/>
  <c r="G305" i="30"/>
  <c r="G308" i="30"/>
  <c r="R207" i="30"/>
  <c r="S225" i="30"/>
  <c r="S179" i="30"/>
  <c r="S182" i="30"/>
  <c r="R189" i="30"/>
  <c r="S207" i="30"/>
  <c r="R171" i="30"/>
  <c r="S189" i="30"/>
  <c r="S171" i="30"/>
  <c r="R315" i="30"/>
  <c r="R297" i="30"/>
  <c r="S315" i="30"/>
  <c r="R261" i="30"/>
  <c r="S279" i="30"/>
  <c r="L65" i="7"/>
  <c r="L63" i="7"/>
  <c r="I812" i="30"/>
  <c r="B72" i="7"/>
  <c r="B71" i="7"/>
  <c r="B70" i="7"/>
  <c r="B69" i="7"/>
  <c r="B68" i="7"/>
  <c r="B67" i="7"/>
  <c r="B66" i="7"/>
  <c r="B65" i="7"/>
  <c r="B64" i="7"/>
  <c r="B63" i="7"/>
  <c r="B62" i="7"/>
  <c r="B61" i="7"/>
  <c r="B60" i="7"/>
  <c r="B59" i="7"/>
  <c r="B58" i="7"/>
  <c r="B57" i="7"/>
  <c r="B56" i="7"/>
  <c r="B55" i="7"/>
  <c r="B54" i="7"/>
  <c r="B53" i="7"/>
  <c r="B52" i="7"/>
  <c r="B51" i="7"/>
  <c r="B50" i="7"/>
  <c r="B49" i="7"/>
  <c r="B17" i="7"/>
  <c r="B16" i="7"/>
  <c r="B15" i="7"/>
  <c r="B14" i="7"/>
  <c r="B13" i="7"/>
  <c r="B12" i="7"/>
  <c r="B11" i="7"/>
  <c r="B10" i="7"/>
  <c r="B9" i="7"/>
  <c r="B8" i="7"/>
  <c r="B7" i="7"/>
  <c r="B6" i="7"/>
  <c r="B5" i="7"/>
  <c r="B4" i="7"/>
  <c r="B3" i="7"/>
  <c r="DF104" i="6"/>
  <c r="DE104" i="6"/>
  <c r="DH104" i="6" s="1"/>
  <c r="DD104" i="6"/>
  <c r="DG104" i="6" s="1"/>
  <c r="DA104" i="6"/>
  <c r="CZ104" i="6"/>
  <c r="DC104" i="6" s="1"/>
  <c r="CY104" i="6"/>
  <c r="DB104" i="6" s="1"/>
  <c r="CV104" i="6"/>
  <c r="CU104" i="6"/>
  <c r="CT104" i="6"/>
  <c r="CQ104" i="6"/>
  <c r="CP104" i="6"/>
  <c r="CO104" i="6"/>
  <c r="CL104" i="6"/>
  <c r="CK104" i="6"/>
  <c r="CJ104" i="6"/>
  <c r="CM104" i="6" s="1"/>
  <c r="CG104" i="6"/>
  <c r="CF104" i="6"/>
  <c r="CE104" i="6"/>
  <c r="CB104" i="6"/>
  <c r="CA104" i="6"/>
  <c r="DJ104" i="6"/>
  <c r="BZ104" i="6"/>
  <c r="BY104" i="6"/>
  <c r="BX104" i="6"/>
  <c r="BW104" i="6"/>
  <c r="BV104" i="6"/>
  <c r="BU104" i="6"/>
  <c r="BT104" i="6"/>
  <c r="BS104" i="6"/>
  <c r="BR104" i="6"/>
  <c r="BQ104" i="6"/>
  <c r="BP104" i="6"/>
  <c r="BO104" i="6"/>
  <c r="BN104" i="6"/>
  <c r="BM104" i="6"/>
  <c r="BL104" i="6"/>
  <c r="BK104" i="6"/>
  <c r="BJ104" i="6"/>
  <c r="BI104" i="6"/>
  <c r="BH104" i="6"/>
  <c r="BG104" i="6"/>
  <c r="BF104" i="6"/>
  <c r="BE104" i="6"/>
  <c r="BD104" i="6"/>
  <c r="BC104" i="6"/>
  <c r="BB104" i="6"/>
  <c r="BA104" i="6"/>
  <c r="AZ104" i="6"/>
  <c r="AY104" i="6"/>
  <c r="AX104" i="6"/>
  <c r="AW104" i="6"/>
  <c r="AV104" i="6"/>
  <c r="AU104" i="6"/>
  <c r="AT104" i="6"/>
  <c r="AS104" i="6"/>
  <c r="AR104" i="6"/>
  <c r="AQ104" i="6"/>
  <c r="AP104" i="6"/>
  <c r="AO104" i="6"/>
  <c r="AN104" i="6"/>
  <c r="AM104" i="6"/>
  <c r="AL104" i="6"/>
  <c r="AK104" i="6"/>
  <c r="AJ104" i="6"/>
  <c r="AI104" i="6"/>
  <c r="AH104" i="6"/>
  <c r="AG104" i="6"/>
  <c r="AF104" i="6"/>
  <c r="AE104" i="6"/>
  <c r="AD104" i="6"/>
  <c r="AC104" i="6"/>
  <c r="AB104" i="6"/>
  <c r="AA104" i="6"/>
  <c r="Z104" i="6"/>
  <c r="Y104" i="6"/>
  <c r="X104" i="6"/>
  <c r="W104" i="6"/>
  <c r="V104" i="6"/>
  <c r="U104" i="6"/>
  <c r="T104" i="6"/>
  <c r="S104" i="6"/>
  <c r="R104" i="6"/>
  <c r="DF103" i="6"/>
  <c r="DE103" i="6"/>
  <c r="DD103" i="6"/>
  <c r="DG103" i="6" s="1"/>
  <c r="DA103" i="6"/>
  <c r="CZ103" i="6"/>
  <c r="CY103" i="6"/>
  <c r="CV103" i="6"/>
  <c r="CU103" i="6"/>
  <c r="CX103" i="6" s="1"/>
  <c r="CT103" i="6"/>
  <c r="CW103" i="6"/>
  <c r="CQ103" i="6"/>
  <c r="CP103" i="6"/>
  <c r="CO103" i="6"/>
  <c r="CL103" i="6"/>
  <c r="CK103" i="6"/>
  <c r="CN103" i="6" s="1"/>
  <c r="CJ103" i="6"/>
  <c r="CM103" i="6" s="1"/>
  <c r="CG103" i="6"/>
  <c r="CF103" i="6"/>
  <c r="CI103" i="6" s="1"/>
  <c r="CE103" i="6"/>
  <c r="CH103" i="6" s="1"/>
  <c r="CB103" i="6"/>
  <c r="DK103" i="6"/>
  <c r="CA103" i="6"/>
  <c r="BZ103" i="6"/>
  <c r="DI103" i="6"/>
  <c r="BY103" i="6"/>
  <c r="BX103" i="6"/>
  <c r="BW103" i="6"/>
  <c r="BV103" i="6"/>
  <c r="BU103" i="6"/>
  <c r="BT103" i="6"/>
  <c r="BS103" i="6"/>
  <c r="BR103" i="6"/>
  <c r="BQ103" i="6"/>
  <c r="BP103" i="6"/>
  <c r="BO103" i="6"/>
  <c r="BN103" i="6"/>
  <c r="BM103" i="6"/>
  <c r="BL103" i="6"/>
  <c r="BK103" i="6"/>
  <c r="BJ103" i="6"/>
  <c r="BI103" i="6"/>
  <c r="BH103" i="6"/>
  <c r="BG103" i="6"/>
  <c r="BF103" i="6"/>
  <c r="BE103" i="6"/>
  <c r="BD103" i="6"/>
  <c r="BC103" i="6"/>
  <c r="BB103" i="6"/>
  <c r="BA103" i="6"/>
  <c r="AZ103" i="6"/>
  <c r="AY103" i="6"/>
  <c r="AX103" i="6"/>
  <c r="AW103" i="6"/>
  <c r="AV103" i="6"/>
  <c r="AU103" i="6"/>
  <c r="AT103" i="6"/>
  <c r="AS103" i="6"/>
  <c r="AR103" i="6"/>
  <c r="AQ103" i="6"/>
  <c r="AP103" i="6"/>
  <c r="AO103" i="6"/>
  <c r="AN103" i="6"/>
  <c r="AM103" i="6"/>
  <c r="AL103" i="6"/>
  <c r="AK103" i="6"/>
  <c r="AJ103" i="6"/>
  <c r="AI103" i="6"/>
  <c r="AH103" i="6"/>
  <c r="AG103" i="6"/>
  <c r="AF103" i="6"/>
  <c r="AE103" i="6"/>
  <c r="AD103" i="6"/>
  <c r="AC103" i="6"/>
  <c r="AB103" i="6"/>
  <c r="AA103" i="6"/>
  <c r="Z103" i="6"/>
  <c r="Y103" i="6"/>
  <c r="X103" i="6"/>
  <c r="W103" i="6"/>
  <c r="V103" i="6"/>
  <c r="U103" i="6"/>
  <c r="T103" i="6"/>
  <c r="S103" i="6"/>
  <c r="R103" i="6"/>
  <c r="DF102" i="6"/>
  <c r="DE102" i="6"/>
  <c r="DH102" i="6" s="1"/>
  <c r="DD102" i="6"/>
  <c r="DG102" i="6" s="1"/>
  <c r="DA102" i="6"/>
  <c r="CZ102" i="6"/>
  <c r="DC102" i="6" s="1"/>
  <c r="CY102" i="6"/>
  <c r="DB102" i="6" s="1"/>
  <c r="CV102" i="6"/>
  <c r="CU102" i="6"/>
  <c r="CT102" i="6"/>
  <c r="CQ102" i="6"/>
  <c r="CP102" i="6"/>
  <c r="CO102" i="6"/>
  <c r="CL102" i="6"/>
  <c r="CK102" i="6"/>
  <c r="CJ102" i="6"/>
  <c r="CM102" i="6" s="1"/>
  <c r="CG102" i="6"/>
  <c r="CF102" i="6"/>
  <c r="CE102" i="6"/>
  <c r="CB102" i="6"/>
  <c r="DK102" i="6"/>
  <c r="CA102" i="6"/>
  <c r="DJ102" i="6" s="1"/>
  <c r="DM102" i="6" s="1"/>
  <c r="BZ102" i="6"/>
  <c r="BY102" i="6"/>
  <c r="BX102" i="6"/>
  <c r="BW102" i="6"/>
  <c r="BV102" i="6"/>
  <c r="BU102" i="6"/>
  <c r="BT102" i="6"/>
  <c r="BS102" i="6"/>
  <c r="BR102" i="6"/>
  <c r="BQ102" i="6"/>
  <c r="BP102" i="6"/>
  <c r="BO102" i="6"/>
  <c r="BN102" i="6"/>
  <c r="BM102" i="6"/>
  <c r="BL102" i="6"/>
  <c r="BK102" i="6"/>
  <c r="BJ102" i="6"/>
  <c r="BI102" i="6"/>
  <c r="BH102" i="6"/>
  <c r="BG102" i="6"/>
  <c r="BF102" i="6"/>
  <c r="BE102" i="6"/>
  <c r="BD102" i="6"/>
  <c r="BC102" i="6"/>
  <c r="BB102" i="6"/>
  <c r="BA102" i="6"/>
  <c r="AZ102" i="6"/>
  <c r="AY102" i="6"/>
  <c r="AX102" i="6"/>
  <c r="AW102" i="6"/>
  <c r="AV102" i="6"/>
  <c r="AU102" i="6"/>
  <c r="AT102" i="6"/>
  <c r="AS102" i="6"/>
  <c r="AR102" i="6"/>
  <c r="AQ102" i="6"/>
  <c r="AP102" i="6"/>
  <c r="AO102" i="6"/>
  <c r="AN102" i="6"/>
  <c r="AM102" i="6"/>
  <c r="AL102" i="6"/>
  <c r="AK102" i="6"/>
  <c r="AJ102" i="6"/>
  <c r="AI102" i="6"/>
  <c r="AH102" i="6"/>
  <c r="AG102" i="6"/>
  <c r="AF102" i="6"/>
  <c r="AE102" i="6"/>
  <c r="AD102" i="6"/>
  <c r="AC102" i="6"/>
  <c r="AB102" i="6"/>
  <c r="AA102" i="6"/>
  <c r="Z102" i="6"/>
  <c r="Y102" i="6"/>
  <c r="X102" i="6"/>
  <c r="W102" i="6"/>
  <c r="V102" i="6"/>
  <c r="U102" i="6"/>
  <c r="T102" i="6"/>
  <c r="S102" i="6"/>
  <c r="R102" i="6"/>
  <c r="DF101" i="6"/>
  <c r="DE101" i="6"/>
  <c r="DD101" i="6"/>
  <c r="DG101" i="6" s="1"/>
  <c r="DA101" i="6"/>
  <c r="CZ101" i="6"/>
  <c r="CY101" i="6"/>
  <c r="CV101" i="6"/>
  <c r="CU101" i="6"/>
  <c r="CX101" i="6" s="1"/>
  <c r="CT101" i="6"/>
  <c r="CW101" i="6"/>
  <c r="CQ101" i="6"/>
  <c r="CP101" i="6"/>
  <c r="CO101" i="6"/>
  <c r="CL101" i="6"/>
  <c r="CK101" i="6"/>
  <c r="CN101" i="6" s="1"/>
  <c r="CJ101" i="6"/>
  <c r="CM101" i="6" s="1"/>
  <c r="CG101" i="6"/>
  <c r="CF101" i="6"/>
  <c r="CI101" i="6" s="1"/>
  <c r="CE101" i="6"/>
  <c r="CH101" i="6" s="1"/>
  <c r="CB101" i="6"/>
  <c r="DK101" i="6"/>
  <c r="CA101" i="6"/>
  <c r="BZ101" i="6"/>
  <c r="DI101" i="6" s="1"/>
  <c r="BY101" i="6"/>
  <c r="BX101" i="6"/>
  <c r="BW101" i="6"/>
  <c r="BV101" i="6"/>
  <c r="BU101" i="6"/>
  <c r="BT101" i="6"/>
  <c r="BS101" i="6"/>
  <c r="BR101" i="6"/>
  <c r="BQ101" i="6"/>
  <c r="BP101" i="6"/>
  <c r="BO101" i="6"/>
  <c r="BN101" i="6"/>
  <c r="BM101" i="6"/>
  <c r="BL101" i="6"/>
  <c r="BK101" i="6"/>
  <c r="BJ101" i="6"/>
  <c r="BI101" i="6"/>
  <c r="BH101" i="6"/>
  <c r="BG101" i="6"/>
  <c r="BF101" i="6"/>
  <c r="BE101" i="6"/>
  <c r="BD101" i="6"/>
  <c r="BC101" i="6"/>
  <c r="BB101" i="6"/>
  <c r="BA101" i="6"/>
  <c r="AZ101" i="6"/>
  <c r="AY101" i="6"/>
  <c r="AX101" i="6"/>
  <c r="AW101" i="6"/>
  <c r="AV101" i="6"/>
  <c r="AU101" i="6"/>
  <c r="AT101" i="6"/>
  <c r="AS101" i="6"/>
  <c r="AR101" i="6"/>
  <c r="AQ101" i="6"/>
  <c r="AP101" i="6"/>
  <c r="AO101" i="6"/>
  <c r="AN101" i="6"/>
  <c r="AM101" i="6"/>
  <c r="AL101" i="6"/>
  <c r="AK101" i="6"/>
  <c r="AJ101" i="6"/>
  <c r="AI101" i="6"/>
  <c r="AH101" i="6"/>
  <c r="AG101" i="6"/>
  <c r="AF101" i="6"/>
  <c r="AE101" i="6"/>
  <c r="AD101" i="6"/>
  <c r="AC101" i="6"/>
  <c r="AB101" i="6"/>
  <c r="AA101" i="6"/>
  <c r="Z101" i="6"/>
  <c r="Y101" i="6"/>
  <c r="X101" i="6"/>
  <c r="W101" i="6"/>
  <c r="V101" i="6"/>
  <c r="U101" i="6"/>
  <c r="T101" i="6"/>
  <c r="S101" i="6"/>
  <c r="R101" i="6"/>
  <c r="DF100" i="6"/>
  <c r="DE100" i="6"/>
  <c r="DH100" i="6" s="1"/>
  <c r="DD100" i="6"/>
  <c r="DG100" i="6" s="1"/>
  <c r="DA100" i="6"/>
  <c r="CZ100" i="6"/>
  <c r="DC100" i="6"/>
  <c r="CY100" i="6"/>
  <c r="CV100" i="6"/>
  <c r="CU100" i="6"/>
  <c r="CT100" i="6"/>
  <c r="CQ100" i="6"/>
  <c r="CP100" i="6"/>
  <c r="CO100" i="6"/>
  <c r="CR100" i="6" s="1"/>
  <c r="CL100" i="6"/>
  <c r="CK100" i="6"/>
  <c r="CJ100" i="6"/>
  <c r="CM100" i="6"/>
  <c r="CG100" i="6"/>
  <c r="CF100" i="6"/>
  <c r="CE100" i="6"/>
  <c r="CB100" i="6"/>
  <c r="DK100" i="6"/>
  <c r="CA100" i="6"/>
  <c r="BZ100" i="6"/>
  <c r="DI100" i="6"/>
  <c r="BY100" i="6"/>
  <c r="BX100" i="6"/>
  <c r="BW100" i="6"/>
  <c r="BV100" i="6"/>
  <c r="BU100" i="6"/>
  <c r="BT100" i="6"/>
  <c r="BS100" i="6"/>
  <c r="BR100" i="6"/>
  <c r="BQ100" i="6"/>
  <c r="BP100" i="6"/>
  <c r="BO100" i="6"/>
  <c r="BN100" i="6"/>
  <c r="BM100" i="6"/>
  <c r="BL100" i="6"/>
  <c r="BK100" i="6"/>
  <c r="BJ100" i="6"/>
  <c r="BI100" i="6"/>
  <c r="BH100" i="6"/>
  <c r="BG100" i="6"/>
  <c r="BF100" i="6"/>
  <c r="BE100" i="6"/>
  <c r="BD100" i="6"/>
  <c r="BC100" i="6"/>
  <c r="BB100" i="6"/>
  <c r="BA100" i="6"/>
  <c r="AZ100" i="6"/>
  <c r="AY100" i="6"/>
  <c r="AX100" i="6"/>
  <c r="AW100" i="6"/>
  <c r="AV100" i="6"/>
  <c r="AU100" i="6"/>
  <c r="AT100" i="6"/>
  <c r="AS100" i="6"/>
  <c r="AR100" i="6"/>
  <c r="AQ100" i="6"/>
  <c r="AP100" i="6"/>
  <c r="AO100" i="6"/>
  <c r="AN100" i="6"/>
  <c r="AM100" i="6"/>
  <c r="AL100" i="6"/>
  <c r="AK100" i="6"/>
  <c r="AJ100" i="6"/>
  <c r="AI100" i="6"/>
  <c r="AH100" i="6"/>
  <c r="AG100" i="6"/>
  <c r="AF100" i="6"/>
  <c r="AE100" i="6"/>
  <c r="AD100" i="6"/>
  <c r="AC100" i="6"/>
  <c r="AB100" i="6"/>
  <c r="AA100" i="6"/>
  <c r="Z100" i="6"/>
  <c r="Y100" i="6"/>
  <c r="X100" i="6"/>
  <c r="W100" i="6"/>
  <c r="V100" i="6"/>
  <c r="U100" i="6"/>
  <c r="T100" i="6"/>
  <c r="S100" i="6"/>
  <c r="R100" i="6"/>
  <c r="DF99" i="6"/>
  <c r="DE99" i="6"/>
  <c r="DD99" i="6"/>
  <c r="DG99" i="6" s="1"/>
  <c r="DA99" i="6"/>
  <c r="CZ99" i="6"/>
  <c r="CY99" i="6"/>
  <c r="CV99" i="6"/>
  <c r="CU99" i="6"/>
  <c r="CX99" i="6" s="1"/>
  <c r="CT99" i="6"/>
  <c r="CQ99" i="6"/>
  <c r="CP99" i="6"/>
  <c r="CO99" i="6"/>
  <c r="CL99" i="6"/>
  <c r="CK99" i="6"/>
  <c r="CN99" i="6" s="1"/>
  <c r="CJ99" i="6"/>
  <c r="CM99" i="6" s="1"/>
  <c r="CG99" i="6"/>
  <c r="CF99" i="6"/>
  <c r="CI99" i="6" s="1"/>
  <c r="CE99" i="6"/>
  <c r="CH99" i="6" s="1"/>
  <c r="CB99" i="6"/>
  <c r="DK99" i="6"/>
  <c r="CA99" i="6"/>
  <c r="BZ99" i="6"/>
  <c r="DI99" i="6" s="1"/>
  <c r="BY99" i="6"/>
  <c r="BX99" i="6"/>
  <c r="BW99" i="6"/>
  <c r="BV99" i="6"/>
  <c r="BU99" i="6"/>
  <c r="BT99" i="6"/>
  <c r="BS99" i="6"/>
  <c r="BR99" i="6"/>
  <c r="BQ99" i="6"/>
  <c r="BP99" i="6"/>
  <c r="BO99" i="6"/>
  <c r="BN99" i="6"/>
  <c r="BM99" i="6"/>
  <c r="BL99" i="6"/>
  <c r="BK99" i="6"/>
  <c r="BJ99" i="6"/>
  <c r="BI99" i="6"/>
  <c r="BH99" i="6"/>
  <c r="BG99" i="6"/>
  <c r="BF99" i="6"/>
  <c r="BE99" i="6"/>
  <c r="BD99" i="6"/>
  <c r="BC99" i="6"/>
  <c r="BB99" i="6"/>
  <c r="BA99" i="6"/>
  <c r="AZ99" i="6"/>
  <c r="AY99" i="6"/>
  <c r="AX99" i="6"/>
  <c r="AW99" i="6"/>
  <c r="AV99" i="6"/>
  <c r="AU99" i="6"/>
  <c r="AT99" i="6"/>
  <c r="AS99" i="6"/>
  <c r="AR99" i="6"/>
  <c r="AQ99" i="6"/>
  <c r="AP99" i="6"/>
  <c r="AO99" i="6"/>
  <c r="AN99" i="6"/>
  <c r="AM99" i="6"/>
  <c r="AL99" i="6"/>
  <c r="AK99" i="6"/>
  <c r="AJ99" i="6"/>
  <c r="AI99" i="6"/>
  <c r="AH99" i="6"/>
  <c r="AG99" i="6"/>
  <c r="AF99" i="6"/>
  <c r="AE99" i="6"/>
  <c r="AD99" i="6"/>
  <c r="AC99" i="6"/>
  <c r="AB99" i="6"/>
  <c r="AA99" i="6"/>
  <c r="Z99" i="6"/>
  <c r="Y99" i="6"/>
  <c r="X99" i="6"/>
  <c r="W99" i="6"/>
  <c r="V99" i="6"/>
  <c r="U99" i="6"/>
  <c r="T99" i="6"/>
  <c r="S99" i="6"/>
  <c r="R99" i="6"/>
  <c r="DF98" i="6"/>
  <c r="DE98" i="6"/>
  <c r="DH98" i="6" s="1"/>
  <c r="DD98" i="6"/>
  <c r="DG98" i="6" s="1"/>
  <c r="DA98" i="6"/>
  <c r="CZ98" i="6"/>
  <c r="DC98" i="6" s="1"/>
  <c r="CY98" i="6"/>
  <c r="DB98" i="6" s="1"/>
  <c r="CV98" i="6"/>
  <c r="CU98" i="6"/>
  <c r="CT98" i="6"/>
  <c r="CQ98" i="6"/>
  <c r="CP98" i="6"/>
  <c r="CO98" i="6"/>
  <c r="CL98" i="6"/>
  <c r="CK98" i="6"/>
  <c r="CJ98" i="6"/>
  <c r="CM98" i="6" s="1"/>
  <c r="CG98" i="6"/>
  <c r="CF98" i="6"/>
  <c r="CE98" i="6"/>
  <c r="CB98" i="6"/>
  <c r="CA98" i="6"/>
  <c r="DJ98" i="6"/>
  <c r="BZ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O98" i="6" s="1"/>
  <c r="T98" i="6"/>
  <c r="M98" i="6" s="1"/>
  <c r="S98" i="6"/>
  <c r="L98" i="6" s="1"/>
  <c r="R98" i="6"/>
  <c r="J98" i="6" s="1"/>
  <c r="DF97" i="6"/>
  <c r="DE97" i="6"/>
  <c r="DD97" i="6"/>
  <c r="DG97" i="6" s="1"/>
  <c r="DA97" i="6"/>
  <c r="CZ97" i="6"/>
  <c r="CY97" i="6"/>
  <c r="CV97" i="6"/>
  <c r="CU97" i="6"/>
  <c r="CX97" i="6" s="1"/>
  <c r="CT97" i="6"/>
  <c r="CW97" i="6"/>
  <c r="CQ97" i="6"/>
  <c r="CP97" i="6"/>
  <c r="CO97" i="6"/>
  <c r="CL97" i="6"/>
  <c r="CK97" i="6"/>
  <c r="CN97" i="6" s="1"/>
  <c r="CJ97" i="6"/>
  <c r="CM97" i="6" s="1"/>
  <c r="CG97" i="6"/>
  <c r="CF97" i="6"/>
  <c r="CI97" i="6" s="1"/>
  <c r="CE97" i="6"/>
  <c r="CH97" i="6" s="1"/>
  <c r="CB97" i="6"/>
  <c r="DK97" i="6"/>
  <c r="CA97" i="6"/>
  <c r="BZ97" i="6"/>
  <c r="DI97" i="6" s="1"/>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DF96" i="6"/>
  <c r="DE96" i="6"/>
  <c r="DH96" i="6" s="1"/>
  <c r="DD96" i="6"/>
  <c r="DG96" i="6" s="1"/>
  <c r="DA96" i="6"/>
  <c r="CZ96" i="6"/>
  <c r="DC96" i="6" s="1"/>
  <c r="CY96" i="6"/>
  <c r="DB96" i="6" s="1"/>
  <c r="CV96" i="6"/>
  <c r="CU96" i="6"/>
  <c r="CT96" i="6"/>
  <c r="CQ96" i="6"/>
  <c r="CP96" i="6"/>
  <c r="CS96" i="6" s="1"/>
  <c r="CO96" i="6"/>
  <c r="CR96" i="6" s="1"/>
  <c r="CL96" i="6"/>
  <c r="CK96" i="6"/>
  <c r="CJ96" i="6"/>
  <c r="CM96" i="6" s="1"/>
  <c r="CG96" i="6"/>
  <c r="CF96" i="6"/>
  <c r="CE96" i="6"/>
  <c r="CB96" i="6"/>
  <c r="DK96" i="6"/>
  <c r="CA96" i="6"/>
  <c r="BZ96" i="6"/>
  <c r="DI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P96" i="6"/>
  <c r="AO96" i="6"/>
  <c r="AN96" i="6"/>
  <c r="AM96" i="6"/>
  <c r="AL96" i="6"/>
  <c r="AK96" i="6"/>
  <c r="AJ96" i="6"/>
  <c r="AI96" i="6"/>
  <c r="AH96" i="6"/>
  <c r="AG96" i="6"/>
  <c r="AF96" i="6"/>
  <c r="AE96" i="6"/>
  <c r="AD96" i="6"/>
  <c r="AC96" i="6"/>
  <c r="AB96" i="6"/>
  <c r="AA96" i="6"/>
  <c r="Z96" i="6"/>
  <c r="Y96" i="6"/>
  <c r="X96" i="6"/>
  <c r="W96" i="6"/>
  <c r="V96" i="6"/>
  <c r="U96" i="6"/>
  <c r="T96" i="6"/>
  <c r="S96" i="6"/>
  <c r="R96" i="6"/>
  <c r="DF95" i="6"/>
  <c r="DE95" i="6"/>
  <c r="DD95" i="6"/>
  <c r="DG95" i="6" s="1"/>
  <c r="DA95" i="6"/>
  <c r="CZ95" i="6"/>
  <c r="CY95" i="6"/>
  <c r="CV95" i="6"/>
  <c r="CU95" i="6"/>
  <c r="CX95" i="6" s="1"/>
  <c r="CT95" i="6"/>
  <c r="CW95" i="6" s="1"/>
  <c r="CQ95" i="6"/>
  <c r="CP95" i="6"/>
  <c r="CO95" i="6"/>
  <c r="CL95" i="6"/>
  <c r="CK95" i="6"/>
  <c r="CN95" i="6" s="1"/>
  <c r="CJ95" i="6"/>
  <c r="CM95" i="6" s="1"/>
  <c r="CG95" i="6"/>
  <c r="CF95" i="6"/>
  <c r="CI95" i="6" s="1"/>
  <c r="CE95" i="6"/>
  <c r="CH95" i="6" s="1"/>
  <c r="CB95" i="6"/>
  <c r="DK95" i="6"/>
  <c r="CA95" i="6"/>
  <c r="BZ95" i="6"/>
  <c r="DI95" i="6" s="1"/>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DF94" i="6"/>
  <c r="DE94" i="6"/>
  <c r="DH94" i="6" s="1"/>
  <c r="DD94" i="6"/>
  <c r="DG94" i="6" s="1"/>
  <c r="DA94" i="6"/>
  <c r="CZ94" i="6"/>
  <c r="DC94" i="6" s="1"/>
  <c r="CY94" i="6"/>
  <c r="DB94" i="6" s="1"/>
  <c r="CV94" i="6"/>
  <c r="CU94" i="6"/>
  <c r="CT94" i="6"/>
  <c r="CQ94" i="6"/>
  <c r="CP94" i="6"/>
  <c r="CS94" i="6" s="1"/>
  <c r="CO94" i="6"/>
  <c r="CR94" i="6" s="1"/>
  <c r="CL94" i="6"/>
  <c r="CK94" i="6"/>
  <c r="CJ94" i="6"/>
  <c r="CM94" i="6" s="1"/>
  <c r="CG94" i="6"/>
  <c r="CF94" i="6"/>
  <c r="CE94" i="6"/>
  <c r="CB94" i="6"/>
  <c r="DK94" i="6"/>
  <c r="CA94" i="6"/>
  <c r="DJ94" i="6"/>
  <c r="DM94" i="6" s="1"/>
  <c r="BZ94" i="6"/>
  <c r="DI94" i="6"/>
  <c r="DL94" i="6" s="1"/>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R94" i="6"/>
  <c r="DF93" i="6"/>
  <c r="DE93" i="6"/>
  <c r="DD93" i="6"/>
  <c r="DG93" i="6" s="1"/>
  <c r="DA93" i="6"/>
  <c r="CZ93" i="6"/>
  <c r="CY93" i="6"/>
  <c r="CV93" i="6"/>
  <c r="CU93" i="6"/>
  <c r="CX93" i="6" s="1"/>
  <c r="CT93" i="6"/>
  <c r="CW93" i="6" s="1"/>
  <c r="CQ93" i="6"/>
  <c r="CP93" i="6"/>
  <c r="CO93" i="6"/>
  <c r="CL93" i="6"/>
  <c r="CK93" i="6"/>
  <c r="CN93" i="6" s="1"/>
  <c r="CJ93" i="6"/>
  <c r="CM93" i="6" s="1"/>
  <c r="CG93" i="6"/>
  <c r="CF93" i="6"/>
  <c r="CI93" i="6" s="1"/>
  <c r="CE93" i="6"/>
  <c r="CH93" i="6" s="1"/>
  <c r="CB93" i="6"/>
  <c r="CA93" i="6"/>
  <c r="BZ93" i="6"/>
  <c r="DI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P93" i="6"/>
  <c r="AO93" i="6"/>
  <c r="AN93" i="6"/>
  <c r="AM93" i="6"/>
  <c r="AL93" i="6"/>
  <c r="AK93" i="6"/>
  <c r="AJ93" i="6"/>
  <c r="AI93" i="6"/>
  <c r="AH93" i="6"/>
  <c r="AG93" i="6"/>
  <c r="AF93" i="6"/>
  <c r="AE93" i="6"/>
  <c r="AD93" i="6"/>
  <c r="AC93" i="6"/>
  <c r="AB93" i="6"/>
  <c r="AA93" i="6"/>
  <c r="Z93" i="6"/>
  <c r="Y93" i="6"/>
  <c r="X93" i="6"/>
  <c r="W93" i="6"/>
  <c r="V93" i="6"/>
  <c r="U93" i="6"/>
  <c r="T93" i="6"/>
  <c r="S93" i="6"/>
  <c r="R93" i="6"/>
  <c r="DF92" i="6"/>
  <c r="DE92" i="6"/>
  <c r="DH92" i="6" s="1"/>
  <c r="DD92" i="6"/>
  <c r="DG92" i="6" s="1"/>
  <c r="DA92" i="6"/>
  <c r="CZ92" i="6"/>
  <c r="DC92" i="6" s="1"/>
  <c r="CY92" i="6"/>
  <c r="DB92" i="6" s="1"/>
  <c r="CV92" i="6"/>
  <c r="CU92" i="6"/>
  <c r="CT92" i="6"/>
  <c r="CW92" i="6"/>
  <c r="CQ92" i="6"/>
  <c r="CP92" i="6"/>
  <c r="CO92" i="6"/>
  <c r="CL92" i="6"/>
  <c r="CK92" i="6"/>
  <c r="CJ92" i="6"/>
  <c r="CM92" i="6" s="1"/>
  <c r="CG92" i="6"/>
  <c r="CF92" i="6"/>
  <c r="CE92" i="6"/>
  <c r="CB92" i="6"/>
  <c r="CA92" i="6"/>
  <c r="DJ92" i="6"/>
  <c r="BZ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P92" i="6"/>
  <c r="AO92" i="6"/>
  <c r="AN92" i="6"/>
  <c r="AM92" i="6"/>
  <c r="AL92" i="6"/>
  <c r="AK92" i="6"/>
  <c r="AJ92" i="6"/>
  <c r="AI92" i="6"/>
  <c r="AH92" i="6"/>
  <c r="AG92" i="6"/>
  <c r="AF92" i="6"/>
  <c r="AE92" i="6"/>
  <c r="AD92" i="6"/>
  <c r="AC92" i="6"/>
  <c r="AB92" i="6"/>
  <c r="AA92" i="6"/>
  <c r="Z92" i="6"/>
  <c r="Y92" i="6"/>
  <c r="X92" i="6"/>
  <c r="W92" i="6"/>
  <c r="V92" i="6"/>
  <c r="U92" i="6"/>
  <c r="T92" i="6"/>
  <c r="S92" i="6"/>
  <c r="R92" i="6"/>
  <c r="DF91" i="6"/>
  <c r="DE91" i="6"/>
  <c r="DD91" i="6"/>
  <c r="DG91" i="6"/>
  <c r="DA91" i="6"/>
  <c r="CZ91" i="6"/>
  <c r="CY91" i="6"/>
  <c r="CV91" i="6"/>
  <c r="CU91" i="6"/>
  <c r="CX91" i="6" s="1"/>
  <c r="CT91" i="6"/>
  <c r="CW91" i="6"/>
  <c r="CQ91" i="6"/>
  <c r="CP91" i="6"/>
  <c r="CO91" i="6"/>
  <c r="CL91" i="6"/>
  <c r="CK91" i="6"/>
  <c r="CN91" i="6" s="1"/>
  <c r="CJ91" i="6"/>
  <c r="CM91" i="6" s="1"/>
  <c r="CG91" i="6"/>
  <c r="CF91" i="6"/>
  <c r="CI91" i="6" s="1"/>
  <c r="CE91" i="6"/>
  <c r="CH91" i="6" s="1"/>
  <c r="CB91" i="6"/>
  <c r="DK91" i="6"/>
  <c r="CA91" i="6"/>
  <c r="BZ91" i="6"/>
  <c r="DI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P91" i="6"/>
  <c r="AO91" i="6"/>
  <c r="AN91" i="6"/>
  <c r="AM91" i="6"/>
  <c r="AL91" i="6"/>
  <c r="AK91" i="6"/>
  <c r="AJ91" i="6"/>
  <c r="AI91" i="6"/>
  <c r="AH91" i="6"/>
  <c r="AG91" i="6"/>
  <c r="AF91" i="6"/>
  <c r="AE91" i="6"/>
  <c r="AD91" i="6"/>
  <c r="AC91" i="6"/>
  <c r="AB91" i="6"/>
  <c r="AA91" i="6"/>
  <c r="Z91" i="6"/>
  <c r="Y91" i="6"/>
  <c r="X91" i="6"/>
  <c r="W91" i="6"/>
  <c r="V91" i="6"/>
  <c r="U91" i="6"/>
  <c r="T91" i="6"/>
  <c r="S91" i="6"/>
  <c r="R91" i="6"/>
  <c r="DF90" i="6"/>
  <c r="DE90" i="6"/>
  <c r="DH90" i="6" s="1"/>
  <c r="DD90" i="6"/>
  <c r="DG90" i="6" s="1"/>
  <c r="DA90" i="6"/>
  <c r="CZ90" i="6"/>
  <c r="DC90" i="6"/>
  <c r="CY90" i="6"/>
  <c r="CV90" i="6"/>
  <c r="CU90" i="6"/>
  <c r="CT90" i="6"/>
  <c r="CQ90" i="6"/>
  <c r="CP90" i="6"/>
  <c r="CO90" i="6"/>
  <c r="CL90" i="6"/>
  <c r="CK90" i="6"/>
  <c r="CJ90" i="6"/>
  <c r="CM90" i="6"/>
  <c r="CG90" i="6"/>
  <c r="CF90" i="6"/>
  <c r="CE90" i="6"/>
  <c r="CB90" i="6"/>
  <c r="CA90" i="6"/>
  <c r="BZ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P90" i="6"/>
  <c r="AO90" i="6"/>
  <c r="AN90" i="6"/>
  <c r="AM90" i="6"/>
  <c r="AL90" i="6"/>
  <c r="AK90" i="6"/>
  <c r="AJ90" i="6"/>
  <c r="AI90" i="6"/>
  <c r="AH90" i="6"/>
  <c r="AG90" i="6"/>
  <c r="AF90" i="6"/>
  <c r="AE90" i="6"/>
  <c r="AD90" i="6"/>
  <c r="AC90" i="6"/>
  <c r="AB90" i="6"/>
  <c r="AA90" i="6"/>
  <c r="Z90" i="6"/>
  <c r="Y90" i="6"/>
  <c r="X90" i="6"/>
  <c r="W90" i="6"/>
  <c r="V90" i="6"/>
  <c r="U90" i="6"/>
  <c r="T90" i="6"/>
  <c r="S90" i="6"/>
  <c r="R90" i="6"/>
  <c r="DF89" i="6"/>
  <c r="DE89" i="6"/>
  <c r="DD89" i="6"/>
  <c r="DG89" i="6"/>
  <c r="DA89" i="6"/>
  <c r="CZ89" i="6"/>
  <c r="CY89" i="6"/>
  <c r="CV89" i="6"/>
  <c r="CU89" i="6"/>
  <c r="CX89" i="6" s="1"/>
  <c r="CT89" i="6"/>
  <c r="CW89" i="6"/>
  <c r="CQ89" i="6"/>
  <c r="CP89" i="6"/>
  <c r="CO89" i="6"/>
  <c r="CL89" i="6"/>
  <c r="CK89" i="6"/>
  <c r="CN89" i="6" s="1"/>
  <c r="CJ89" i="6"/>
  <c r="CM89" i="6" s="1"/>
  <c r="CG89" i="6"/>
  <c r="CF89" i="6"/>
  <c r="CI89" i="6"/>
  <c r="CE89" i="6"/>
  <c r="CB89" i="6"/>
  <c r="DK89" i="6"/>
  <c r="CA89" i="6"/>
  <c r="BZ89" i="6"/>
  <c r="DI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P89" i="6"/>
  <c r="AO89" i="6"/>
  <c r="AN89" i="6"/>
  <c r="AM89" i="6"/>
  <c r="AL89" i="6"/>
  <c r="AK89" i="6"/>
  <c r="AJ89" i="6"/>
  <c r="AI89" i="6"/>
  <c r="AH89" i="6"/>
  <c r="AG89" i="6"/>
  <c r="AF89" i="6"/>
  <c r="AE89" i="6"/>
  <c r="AD89" i="6"/>
  <c r="AC89" i="6"/>
  <c r="AB89" i="6"/>
  <c r="AA89" i="6"/>
  <c r="Z89" i="6"/>
  <c r="Y89" i="6"/>
  <c r="X89" i="6"/>
  <c r="W89" i="6"/>
  <c r="V89" i="6"/>
  <c r="U89" i="6"/>
  <c r="T89" i="6"/>
  <c r="S89" i="6"/>
  <c r="R89" i="6"/>
  <c r="DF88" i="6"/>
  <c r="DE88" i="6"/>
  <c r="DH88" i="6" s="1"/>
  <c r="DD88" i="6"/>
  <c r="DG88" i="6" s="1"/>
  <c r="DA88" i="6"/>
  <c r="CZ88" i="6"/>
  <c r="DC88" i="6"/>
  <c r="CY88" i="6"/>
  <c r="CV88" i="6"/>
  <c r="CU88" i="6"/>
  <c r="CT88" i="6"/>
  <c r="CQ88" i="6"/>
  <c r="CP88" i="6"/>
  <c r="CO88" i="6"/>
  <c r="CL88" i="6"/>
  <c r="CK88" i="6"/>
  <c r="CJ88" i="6"/>
  <c r="CM88" i="6"/>
  <c r="CG88" i="6"/>
  <c r="CF88" i="6"/>
  <c r="CE88" i="6"/>
  <c r="CB88" i="6"/>
  <c r="CA88" i="6"/>
  <c r="DJ88" i="6"/>
  <c r="BZ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O88" i="6" s="1"/>
  <c r="T88" i="6"/>
  <c r="S88" i="6"/>
  <c r="R88" i="6"/>
  <c r="J88" i="6" s="1"/>
  <c r="DF87" i="6"/>
  <c r="DE87" i="6"/>
  <c r="DD87" i="6"/>
  <c r="DG87" i="6"/>
  <c r="DA87" i="6"/>
  <c r="CZ87" i="6"/>
  <c r="CY87" i="6"/>
  <c r="CV87" i="6"/>
  <c r="CU87" i="6"/>
  <c r="CX87" i="6" s="1"/>
  <c r="CT87" i="6"/>
  <c r="CQ87" i="6"/>
  <c r="CP87" i="6"/>
  <c r="CS87" i="6"/>
  <c r="CO87" i="6"/>
  <c r="CL87" i="6"/>
  <c r="CK87" i="6"/>
  <c r="CN87" i="6" s="1"/>
  <c r="CJ87" i="6"/>
  <c r="CM87" i="6" s="1"/>
  <c r="CG87" i="6"/>
  <c r="CF87" i="6"/>
  <c r="CI87" i="6"/>
  <c r="CE87" i="6"/>
  <c r="CB87" i="6"/>
  <c r="DK87" i="6"/>
  <c r="CA87" i="6"/>
  <c r="DJ87" i="6" s="1"/>
  <c r="DM87" i="6" s="1"/>
  <c r="BZ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P87" i="6"/>
  <c r="AO87" i="6"/>
  <c r="AN87" i="6"/>
  <c r="AM87" i="6"/>
  <c r="AL87" i="6"/>
  <c r="AK87" i="6"/>
  <c r="AJ87" i="6"/>
  <c r="AI87" i="6"/>
  <c r="AH87" i="6"/>
  <c r="AG87" i="6"/>
  <c r="AF87" i="6"/>
  <c r="AE87" i="6"/>
  <c r="AD87" i="6"/>
  <c r="AC87" i="6"/>
  <c r="AB87" i="6"/>
  <c r="AA87" i="6"/>
  <c r="Z87" i="6"/>
  <c r="Y87" i="6"/>
  <c r="X87" i="6"/>
  <c r="W87" i="6"/>
  <c r="V87" i="6"/>
  <c r="U87" i="6"/>
  <c r="T87" i="6"/>
  <c r="S87" i="6"/>
  <c r="R87" i="6"/>
  <c r="DF86" i="6"/>
  <c r="DE86" i="6"/>
  <c r="DH86" i="6" s="1"/>
  <c r="DD86" i="6"/>
  <c r="DG86" i="6" s="1"/>
  <c r="DA86" i="6"/>
  <c r="CZ86" i="6"/>
  <c r="DC86" i="6" s="1"/>
  <c r="CY86" i="6"/>
  <c r="DB86" i="6" s="1"/>
  <c r="CV86" i="6"/>
  <c r="CU86" i="6"/>
  <c r="CT86" i="6"/>
  <c r="CW86" i="6"/>
  <c r="CQ86" i="6"/>
  <c r="CP86" i="6"/>
  <c r="CO86" i="6"/>
  <c r="CL86" i="6"/>
  <c r="CK86" i="6"/>
  <c r="CJ86" i="6"/>
  <c r="CM86" i="6" s="1"/>
  <c r="CG86" i="6"/>
  <c r="CF86" i="6"/>
  <c r="CE86" i="6"/>
  <c r="CB86" i="6"/>
  <c r="DK86" i="6"/>
  <c r="CA86" i="6"/>
  <c r="DJ86" i="6"/>
  <c r="DM86" i="6" s="1"/>
  <c r="BZ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P86" i="6"/>
  <c r="AO86" i="6"/>
  <c r="AN86" i="6"/>
  <c r="AM86" i="6"/>
  <c r="AL86" i="6"/>
  <c r="AK86" i="6"/>
  <c r="AJ86" i="6"/>
  <c r="AI86" i="6"/>
  <c r="AH86" i="6"/>
  <c r="AG86" i="6"/>
  <c r="AF86" i="6"/>
  <c r="AE86" i="6"/>
  <c r="AD86" i="6"/>
  <c r="AC86" i="6"/>
  <c r="AB86" i="6"/>
  <c r="AA86" i="6"/>
  <c r="Z86" i="6"/>
  <c r="Y86" i="6"/>
  <c r="X86" i="6"/>
  <c r="W86" i="6"/>
  <c r="V86" i="6"/>
  <c r="U86" i="6"/>
  <c r="T86" i="6"/>
  <c r="S86" i="6"/>
  <c r="R86" i="6"/>
  <c r="DF85" i="6"/>
  <c r="DE85" i="6"/>
  <c r="DD85" i="6"/>
  <c r="DG85" i="6"/>
  <c r="DA85" i="6"/>
  <c r="CZ85" i="6"/>
  <c r="CY85" i="6"/>
  <c r="CV85" i="6"/>
  <c r="CU85" i="6"/>
  <c r="CX85" i="6" s="1"/>
  <c r="CT85" i="6"/>
  <c r="CW85" i="6"/>
  <c r="CQ85" i="6"/>
  <c r="CP85" i="6"/>
  <c r="CO85" i="6"/>
  <c r="CL85" i="6"/>
  <c r="CK85" i="6"/>
  <c r="CN85" i="6" s="1"/>
  <c r="CJ85" i="6"/>
  <c r="CM85" i="6" s="1"/>
  <c r="CG85" i="6"/>
  <c r="CF85" i="6"/>
  <c r="CI85" i="6"/>
  <c r="CE85" i="6"/>
  <c r="CB85" i="6"/>
  <c r="CA85" i="6"/>
  <c r="DJ85" i="6" s="1"/>
  <c r="BZ85" i="6"/>
  <c r="CC85" i="6" s="1"/>
  <c r="DI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P85" i="6"/>
  <c r="AO85" i="6"/>
  <c r="AN85" i="6"/>
  <c r="AM85" i="6"/>
  <c r="AL85" i="6"/>
  <c r="AK85" i="6"/>
  <c r="AJ85" i="6"/>
  <c r="AI85" i="6"/>
  <c r="AH85" i="6"/>
  <c r="AG85" i="6"/>
  <c r="AF85" i="6"/>
  <c r="AE85" i="6"/>
  <c r="AD85" i="6"/>
  <c r="AC85" i="6"/>
  <c r="AB85" i="6"/>
  <c r="AA85" i="6"/>
  <c r="Z85" i="6"/>
  <c r="Y85" i="6"/>
  <c r="X85" i="6"/>
  <c r="W85" i="6"/>
  <c r="V85" i="6"/>
  <c r="U85" i="6"/>
  <c r="T85" i="6"/>
  <c r="S85" i="6"/>
  <c r="R85" i="6"/>
  <c r="DF84" i="6"/>
  <c r="DE84" i="6"/>
  <c r="DH84" i="6" s="1"/>
  <c r="DD84" i="6"/>
  <c r="DG84" i="6" s="1"/>
  <c r="DA84" i="6"/>
  <c r="CZ84" i="6"/>
  <c r="DC84" i="6"/>
  <c r="CY84" i="6"/>
  <c r="CV84" i="6"/>
  <c r="CU84" i="6"/>
  <c r="CT84" i="6"/>
  <c r="CW84" i="6" s="1"/>
  <c r="CQ84" i="6"/>
  <c r="CP84" i="6"/>
  <c r="CO84" i="6"/>
  <c r="CR84" i="6" s="1"/>
  <c r="CL84" i="6"/>
  <c r="CK84" i="6"/>
  <c r="CJ84" i="6"/>
  <c r="CM84" i="6"/>
  <c r="CG84" i="6"/>
  <c r="CF84" i="6"/>
  <c r="CE84" i="6"/>
  <c r="CB84" i="6"/>
  <c r="DK84" i="6"/>
  <c r="CA84" i="6"/>
  <c r="BZ84" i="6"/>
  <c r="DI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P84" i="6"/>
  <c r="AO84" i="6"/>
  <c r="AN84" i="6"/>
  <c r="AM84" i="6"/>
  <c r="AL84" i="6"/>
  <c r="AK84" i="6"/>
  <c r="AJ84" i="6"/>
  <c r="AI84" i="6"/>
  <c r="AH84" i="6"/>
  <c r="AG84" i="6"/>
  <c r="AF84" i="6"/>
  <c r="AE84" i="6"/>
  <c r="AD84" i="6"/>
  <c r="AC84" i="6"/>
  <c r="AB84" i="6"/>
  <c r="AA84" i="6"/>
  <c r="Z84" i="6"/>
  <c r="Y84" i="6"/>
  <c r="X84" i="6"/>
  <c r="W84" i="6"/>
  <c r="V84" i="6"/>
  <c r="U84" i="6"/>
  <c r="T84" i="6"/>
  <c r="S84" i="6"/>
  <c r="R84" i="6"/>
  <c r="DF83" i="6"/>
  <c r="DE83" i="6"/>
  <c r="DD83" i="6"/>
  <c r="DG83" i="6"/>
  <c r="DA83" i="6"/>
  <c r="CZ83" i="6"/>
  <c r="CY83" i="6"/>
  <c r="CV83" i="6"/>
  <c r="CU83" i="6"/>
  <c r="CX83" i="6" s="1"/>
  <c r="CT83" i="6"/>
  <c r="CW83" i="6" s="1"/>
  <c r="CQ83" i="6"/>
  <c r="CP83" i="6"/>
  <c r="CO83" i="6"/>
  <c r="CL83" i="6"/>
  <c r="CK83" i="6"/>
  <c r="CN83" i="6" s="1"/>
  <c r="CJ83" i="6"/>
  <c r="CM83" i="6" s="1"/>
  <c r="CG83" i="6"/>
  <c r="CF83" i="6"/>
  <c r="CI83" i="6"/>
  <c r="CE83" i="6"/>
  <c r="CB83" i="6"/>
  <c r="DK83" i="6"/>
  <c r="CA83" i="6"/>
  <c r="BZ83" i="6"/>
  <c r="DI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P83" i="6"/>
  <c r="AO83" i="6"/>
  <c r="AN83" i="6"/>
  <c r="AM83" i="6"/>
  <c r="AL83" i="6"/>
  <c r="AK83" i="6"/>
  <c r="AJ83" i="6"/>
  <c r="AI83" i="6"/>
  <c r="AH83" i="6"/>
  <c r="AG83" i="6"/>
  <c r="AF83" i="6"/>
  <c r="AE83" i="6"/>
  <c r="AD83" i="6"/>
  <c r="AC83" i="6"/>
  <c r="AB83" i="6"/>
  <c r="AA83" i="6"/>
  <c r="Z83" i="6"/>
  <c r="Y83" i="6"/>
  <c r="X83" i="6"/>
  <c r="W83" i="6"/>
  <c r="V83" i="6"/>
  <c r="U83" i="6"/>
  <c r="O83" i="6" s="1"/>
  <c r="T83" i="6"/>
  <c r="S83" i="6"/>
  <c r="L83" i="6" s="1"/>
  <c r="R83" i="6"/>
  <c r="J83" i="6"/>
  <c r="DF82" i="6"/>
  <c r="DE82" i="6"/>
  <c r="DH82" i="6" s="1"/>
  <c r="DD82" i="6"/>
  <c r="DG82" i="6" s="1"/>
  <c r="DA82" i="6"/>
  <c r="CZ82" i="6"/>
  <c r="DC82" i="6"/>
  <c r="CY82" i="6"/>
  <c r="CV82" i="6"/>
  <c r="CU82" i="6"/>
  <c r="CT82" i="6"/>
  <c r="CW82" i="6"/>
  <c r="CQ82" i="6"/>
  <c r="CP82" i="6"/>
  <c r="CS82" i="6" s="1"/>
  <c r="CO82" i="6"/>
  <c r="CR82" i="6" s="1"/>
  <c r="CL82" i="6"/>
  <c r="CK82" i="6"/>
  <c r="CJ82" i="6"/>
  <c r="CM82" i="6" s="1"/>
  <c r="CG82" i="6"/>
  <c r="CF82" i="6"/>
  <c r="CE82" i="6"/>
  <c r="CB82" i="6"/>
  <c r="CA82" i="6"/>
  <c r="DJ82" i="6"/>
  <c r="BZ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P82" i="6"/>
  <c r="Q82" i="6"/>
  <c r="U82" i="6"/>
  <c r="O82" i="6" s="1"/>
  <c r="T82" i="6"/>
  <c r="S82" i="6"/>
  <c r="L82" i="6" s="1"/>
  <c r="R82" i="6"/>
  <c r="J82" i="6" s="1"/>
  <c r="DF81" i="6"/>
  <c r="DE81" i="6"/>
  <c r="DD81" i="6"/>
  <c r="DG81" i="6" s="1"/>
  <c r="DA81" i="6"/>
  <c r="CZ81" i="6"/>
  <c r="CY81" i="6"/>
  <c r="CV81" i="6"/>
  <c r="CU81" i="6"/>
  <c r="CX81" i="6" s="1"/>
  <c r="CT81" i="6"/>
  <c r="CQ81" i="6"/>
  <c r="CP81" i="6"/>
  <c r="CS81" i="6"/>
  <c r="CO81" i="6"/>
  <c r="CL81" i="6"/>
  <c r="CK81" i="6"/>
  <c r="CN81" i="6" s="1"/>
  <c r="CJ81" i="6"/>
  <c r="CM81" i="6" s="1"/>
  <c r="CG81" i="6"/>
  <c r="CF81" i="6"/>
  <c r="CI81" i="6" s="1"/>
  <c r="CE81" i="6"/>
  <c r="CH81" i="6" s="1"/>
  <c r="CB81" i="6"/>
  <c r="DK81" i="6"/>
  <c r="CA81" i="6"/>
  <c r="BZ81" i="6"/>
  <c r="BY81" i="6"/>
  <c r="BX81" i="6"/>
  <c r="BW81" i="6"/>
  <c r="BV81" i="6"/>
  <c r="BU81" i="6"/>
  <c r="BT81" i="6"/>
  <c r="BS81" i="6"/>
  <c r="BR81" i="6"/>
  <c r="BQ81" i="6"/>
  <c r="BP81" i="6"/>
  <c r="BO81" i="6"/>
  <c r="BN81" i="6"/>
  <c r="BM81" i="6"/>
  <c r="BL81" i="6"/>
  <c r="BK81" i="6"/>
  <c r="BJ81" i="6"/>
  <c r="BI81" i="6"/>
  <c r="BH81" i="6"/>
  <c r="BG81" i="6"/>
  <c r="BF81" i="6"/>
  <c r="BE81" i="6"/>
  <c r="BD81" i="6"/>
  <c r="BC81" i="6"/>
  <c r="BB81" i="6"/>
  <c r="BA81" i="6"/>
  <c r="AZ81" i="6"/>
  <c r="AY81" i="6"/>
  <c r="AX81" i="6"/>
  <c r="AW81" i="6"/>
  <c r="AV81" i="6"/>
  <c r="AU81" i="6"/>
  <c r="AT81" i="6"/>
  <c r="AS81" i="6"/>
  <c r="AR81" i="6"/>
  <c r="AQ81" i="6"/>
  <c r="AP81" i="6"/>
  <c r="AO81" i="6"/>
  <c r="AN81" i="6"/>
  <c r="AM81" i="6"/>
  <c r="AL81" i="6"/>
  <c r="AK81" i="6"/>
  <c r="AJ81" i="6"/>
  <c r="AI81" i="6"/>
  <c r="AH81" i="6"/>
  <c r="AG81" i="6"/>
  <c r="AF81" i="6"/>
  <c r="AE81" i="6"/>
  <c r="AD81" i="6"/>
  <c r="AC81" i="6"/>
  <c r="AB81" i="6"/>
  <c r="AA81" i="6"/>
  <c r="Z81" i="6"/>
  <c r="Y81" i="6"/>
  <c r="X81" i="6"/>
  <c r="W81" i="6"/>
  <c r="V81" i="6"/>
  <c r="U81" i="6"/>
  <c r="T81" i="6"/>
  <c r="S81" i="6"/>
  <c r="R81" i="6"/>
  <c r="DF80" i="6"/>
  <c r="DE80" i="6"/>
  <c r="DH80" i="6" s="1"/>
  <c r="DD80" i="6"/>
  <c r="DG80" i="6" s="1"/>
  <c r="DA80" i="6"/>
  <c r="CZ80" i="6"/>
  <c r="DC80" i="6" s="1"/>
  <c r="CY80" i="6"/>
  <c r="DB80" i="6" s="1"/>
  <c r="CV80" i="6"/>
  <c r="CU80" i="6"/>
  <c r="CT80" i="6"/>
  <c r="CW80" i="6" s="1"/>
  <c r="CQ80" i="6"/>
  <c r="CP80" i="6"/>
  <c r="CO80" i="6"/>
  <c r="CL80" i="6"/>
  <c r="CK80" i="6"/>
  <c r="CJ80" i="6"/>
  <c r="CM80" i="6" s="1"/>
  <c r="CG80" i="6"/>
  <c r="CF80" i="6"/>
  <c r="CE80" i="6"/>
  <c r="CB80" i="6"/>
  <c r="CA80" i="6"/>
  <c r="BZ80" i="6"/>
  <c r="BY80" i="6"/>
  <c r="BX80" i="6"/>
  <c r="BW80" i="6"/>
  <c r="BV80" i="6"/>
  <c r="BU80" i="6"/>
  <c r="BT80" i="6"/>
  <c r="BS80" i="6"/>
  <c r="BR80" i="6"/>
  <c r="BQ80" i="6"/>
  <c r="BP80" i="6"/>
  <c r="BO80" i="6"/>
  <c r="BN80" i="6"/>
  <c r="BM80" i="6"/>
  <c r="BL80" i="6"/>
  <c r="BK80" i="6"/>
  <c r="BJ80" i="6"/>
  <c r="BI80" i="6"/>
  <c r="BH80" i="6"/>
  <c r="BG80" i="6"/>
  <c r="BF80" i="6"/>
  <c r="BE80" i="6"/>
  <c r="BD80" i="6"/>
  <c r="BC80" i="6"/>
  <c r="BB80" i="6"/>
  <c r="BA80" i="6"/>
  <c r="AZ80" i="6"/>
  <c r="AY80" i="6"/>
  <c r="AX80" i="6"/>
  <c r="AW80" i="6"/>
  <c r="AV80" i="6"/>
  <c r="AU80" i="6"/>
  <c r="AT80" i="6"/>
  <c r="AS80" i="6"/>
  <c r="AR80" i="6"/>
  <c r="AQ80" i="6"/>
  <c r="AP80" i="6"/>
  <c r="AO80" i="6"/>
  <c r="AN80" i="6"/>
  <c r="AM80" i="6"/>
  <c r="AL80" i="6"/>
  <c r="AK80" i="6"/>
  <c r="AJ80" i="6"/>
  <c r="AI80" i="6"/>
  <c r="AH80" i="6"/>
  <c r="AG80" i="6"/>
  <c r="AF80" i="6"/>
  <c r="AE80" i="6"/>
  <c r="AD80" i="6"/>
  <c r="AC80" i="6"/>
  <c r="AB80" i="6"/>
  <c r="AA80" i="6"/>
  <c r="Z80" i="6"/>
  <c r="Y80" i="6"/>
  <c r="X80" i="6"/>
  <c r="W80" i="6"/>
  <c r="V80" i="6"/>
  <c r="U80" i="6"/>
  <c r="T80" i="6"/>
  <c r="S80" i="6"/>
  <c r="R80" i="6"/>
  <c r="DF79" i="6"/>
  <c r="DE79" i="6"/>
  <c r="DD79" i="6"/>
  <c r="DG79" i="6" s="1"/>
  <c r="DA79" i="6"/>
  <c r="CZ79" i="6"/>
  <c r="CY79" i="6"/>
  <c r="CV79" i="6"/>
  <c r="CU79" i="6"/>
  <c r="CX79" i="6" s="1"/>
  <c r="CT79" i="6"/>
  <c r="CW79" i="6"/>
  <c r="CQ79" i="6"/>
  <c r="CP79" i="6"/>
  <c r="CO79" i="6"/>
  <c r="CL79" i="6"/>
  <c r="CK79" i="6"/>
  <c r="CN79" i="6" s="1"/>
  <c r="CJ79" i="6"/>
  <c r="CM79" i="6" s="1"/>
  <c r="CG79" i="6"/>
  <c r="CF79" i="6"/>
  <c r="CI79" i="6" s="1"/>
  <c r="CE79" i="6"/>
  <c r="CH79" i="6" s="1"/>
  <c r="CB79" i="6"/>
  <c r="CA79" i="6"/>
  <c r="DJ79" i="6" s="1"/>
  <c r="BZ79" i="6"/>
  <c r="CC79" i="6" s="1"/>
  <c r="BY79" i="6"/>
  <c r="BX79" i="6"/>
  <c r="BW79" i="6"/>
  <c r="BV79" i="6"/>
  <c r="BU79" i="6"/>
  <c r="BT79" i="6"/>
  <c r="BS79" i="6"/>
  <c r="BR79" i="6"/>
  <c r="BQ79" i="6"/>
  <c r="BP79" i="6"/>
  <c r="BO79" i="6"/>
  <c r="BN79" i="6"/>
  <c r="BM79" i="6"/>
  <c r="BL79" i="6"/>
  <c r="BK79" i="6"/>
  <c r="BJ79" i="6"/>
  <c r="BI79" i="6"/>
  <c r="BH79" i="6"/>
  <c r="BG79" i="6"/>
  <c r="BF79" i="6"/>
  <c r="BE79" i="6"/>
  <c r="BD79" i="6"/>
  <c r="BC79" i="6"/>
  <c r="BB79" i="6"/>
  <c r="BA79" i="6"/>
  <c r="AZ79" i="6"/>
  <c r="AY79" i="6"/>
  <c r="AX79" i="6"/>
  <c r="AW79" i="6"/>
  <c r="AV79" i="6"/>
  <c r="AU79" i="6"/>
  <c r="AT79" i="6"/>
  <c r="AS79" i="6"/>
  <c r="AR79" i="6"/>
  <c r="AQ79" i="6"/>
  <c r="AP79" i="6"/>
  <c r="AO79" i="6"/>
  <c r="AN79" i="6"/>
  <c r="AM79" i="6"/>
  <c r="AL79" i="6"/>
  <c r="AK79" i="6"/>
  <c r="AJ79" i="6"/>
  <c r="AI79" i="6"/>
  <c r="AH79" i="6"/>
  <c r="AG79" i="6"/>
  <c r="AF79" i="6"/>
  <c r="AE79" i="6"/>
  <c r="AD79" i="6"/>
  <c r="AC79" i="6"/>
  <c r="AB79" i="6"/>
  <c r="AA79" i="6"/>
  <c r="Z79" i="6"/>
  <c r="Y79" i="6"/>
  <c r="X79" i="6"/>
  <c r="W79" i="6"/>
  <c r="V79" i="6"/>
  <c r="U79" i="6"/>
  <c r="T79" i="6"/>
  <c r="S79" i="6"/>
  <c r="R79" i="6"/>
  <c r="DF78" i="6"/>
  <c r="DE78" i="6"/>
  <c r="DH78" i="6" s="1"/>
  <c r="DD78" i="6"/>
  <c r="DG78" i="6" s="1"/>
  <c r="DA78" i="6"/>
  <c r="CZ78" i="6"/>
  <c r="DC78" i="6" s="1"/>
  <c r="CY78" i="6"/>
  <c r="DB78" i="6" s="1"/>
  <c r="CV78" i="6"/>
  <c r="CU78" i="6"/>
  <c r="CT78" i="6"/>
  <c r="CW78" i="6" s="1"/>
  <c r="CQ78" i="6"/>
  <c r="CP78" i="6"/>
  <c r="CO78" i="6"/>
  <c r="CL78" i="6"/>
  <c r="CK78" i="6"/>
  <c r="CJ78" i="6"/>
  <c r="CM78" i="6" s="1"/>
  <c r="CG78" i="6"/>
  <c r="CF78" i="6"/>
  <c r="CE78" i="6"/>
  <c r="CB78" i="6"/>
  <c r="CA78" i="6"/>
  <c r="DJ78" i="6"/>
  <c r="BZ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R78" i="6"/>
  <c r="DF77" i="6"/>
  <c r="DE77" i="6"/>
  <c r="DD77" i="6"/>
  <c r="DG77" i="6" s="1"/>
  <c r="DA77" i="6"/>
  <c r="CZ77" i="6"/>
  <c r="CY77" i="6"/>
  <c r="CV77" i="6"/>
  <c r="CU77" i="6"/>
  <c r="CX77" i="6" s="1"/>
  <c r="CT77" i="6"/>
  <c r="CW77" i="6"/>
  <c r="CQ77" i="6"/>
  <c r="CP77" i="6"/>
  <c r="CO77" i="6"/>
  <c r="CL77" i="6"/>
  <c r="CK77" i="6"/>
  <c r="CN77" i="6" s="1"/>
  <c r="CJ77" i="6"/>
  <c r="CM77" i="6" s="1"/>
  <c r="CG77" i="6"/>
  <c r="CF77" i="6"/>
  <c r="CI77" i="6" s="1"/>
  <c r="CE77" i="6"/>
  <c r="CH77" i="6" s="1"/>
  <c r="CB77" i="6"/>
  <c r="CA77" i="6"/>
  <c r="DJ77" i="6" s="1"/>
  <c r="BZ77" i="6"/>
  <c r="CC77" i="6" s="1"/>
  <c r="DI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R77" i="6"/>
  <c r="DF76" i="6"/>
  <c r="DE76" i="6"/>
  <c r="DH76" i="6" s="1"/>
  <c r="DD76" i="6"/>
  <c r="DG76" i="6" s="1"/>
  <c r="DA76" i="6"/>
  <c r="CZ76" i="6"/>
  <c r="DC76" i="6" s="1"/>
  <c r="CY76" i="6"/>
  <c r="DB76" i="6" s="1"/>
  <c r="CV76" i="6"/>
  <c r="CU76" i="6"/>
  <c r="CT76" i="6"/>
  <c r="CW76" i="6" s="1"/>
  <c r="CQ76" i="6"/>
  <c r="CP76" i="6"/>
  <c r="CS76" i="6"/>
  <c r="CO76" i="6"/>
  <c r="CL76" i="6"/>
  <c r="CK76" i="6"/>
  <c r="CJ76" i="6"/>
  <c r="CG76" i="6"/>
  <c r="CF76" i="6"/>
  <c r="CE76" i="6"/>
  <c r="CB76" i="6"/>
  <c r="CA76" i="6"/>
  <c r="DJ76" i="6"/>
  <c r="BZ76" i="6"/>
  <c r="BY76" i="6"/>
  <c r="BX76" i="6"/>
  <c r="BW76" i="6"/>
  <c r="BV76" i="6"/>
  <c r="BU76" i="6"/>
  <c r="BT76" i="6"/>
  <c r="BS76" i="6"/>
  <c r="BR76" i="6"/>
  <c r="BQ76" i="6"/>
  <c r="BP76" i="6"/>
  <c r="BO76" i="6"/>
  <c r="BN76" i="6"/>
  <c r="BM76" i="6"/>
  <c r="BL76" i="6"/>
  <c r="BK76" i="6"/>
  <c r="BJ76" i="6"/>
  <c r="BI76" i="6"/>
  <c r="BH76" i="6"/>
  <c r="BG76" i="6"/>
  <c r="BF76" i="6"/>
  <c r="BE76" i="6"/>
  <c r="BD76" i="6"/>
  <c r="BC76" i="6"/>
  <c r="BB76" i="6"/>
  <c r="BA76" i="6"/>
  <c r="AZ76" i="6"/>
  <c r="AY76" i="6"/>
  <c r="AX76" i="6"/>
  <c r="AW76" i="6"/>
  <c r="AV76" i="6"/>
  <c r="AU76" i="6"/>
  <c r="AT76" i="6"/>
  <c r="AS76" i="6"/>
  <c r="AR76" i="6"/>
  <c r="AQ76" i="6"/>
  <c r="AP76" i="6"/>
  <c r="AO76" i="6"/>
  <c r="AN76" i="6"/>
  <c r="AM76" i="6"/>
  <c r="AL76" i="6"/>
  <c r="AK76" i="6"/>
  <c r="AJ76" i="6"/>
  <c r="AI76" i="6"/>
  <c r="AH76" i="6"/>
  <c r="AG76" i="6"/>
  <c r="AF76" i="6"/>
  <c r="AE76" i="6"/>
  <c r="AD76" i="6"/>
  <c r="AC76" i="6"/>
  <c r="AB76" i="6"/>
  <c r="AA76" i="6"/>
  <c r="Z76" i="6"/>
  <c r="Y76" i="6"/>
  <c r="X76" i="6"/>
  <c r="W76" i="6"/>
  <c r="V76" i="6"/>
  <c r="U76" i="6"/>
  <c r="T76" i="6"/>
  <c r="S76" i="6"/>
  <c r="R76" i="6"/>
  <c r="DF75" i="6"/>
  <c r="DE75" i="6"/>
  <c r="DD75" i="6"/>
  <c r="DG75" i="6" s="1"/>
  <c r="DA75" i="6"/>
  <c r="CZ75" i="6"/>
  <c r="CY75" i="6"/>
  <c r="DB75" i="6" s="1"/>
  <c r="CV75" i="6"/>
  <c r="CU75" i="6"/>
  <c r="CX75" i="6" s="1"/>
  <c r="CT75" i="6"/>
  <c r="CW75" i="6"/>
  <c r="CQ75" i="6"/>
  <c r="CP75" i="6"/>
  <c r="CO75" i="6"/>
  <c r="CL75" i="6"/>
  <c r="CK75" i="6"/>
  <c r="CJ75" i="6"/>
  <c r="CM75" i="6" s="1"/>
  <c r="CG75" i="6"/>
  <c r="CF75" i="6"/>
  <c r="CI75" i="6" s="1"/>
  <c r="CE75" i="6"/>
  <c r="CH75" i="6" s="1"/>
  <c r="CB75" i="6"/>
  <c r="CA75" i="6"/>
  <c r="BZ75" i="6"/>
  <c r="BY75" i="6"/>
  <c r="BX75" i="6"/>
  <c r="BW75" i="6"/>
  <c r="BV75" i="6"/>
  <c r="BU75" i="6"/>
  <c r="BT75" i="6"/>
  <c r="BS75" i="6"/>
  <c r="BR75" i="6"/>
  <c r="BQ75" i="6"/>
  <c r="BP75" i="6"/>
  <c r="BO75" i="6"/>
  <c r="BN75" i="6"/>
  <c r="BM75" i="6"/>
  <c r="BL75" i="6"/>
  <c r="BK75" i="6"/>
  <c r="BJ75" i="6"/>
  <c r="BI75" i="6"/>
  <c r="BH75" i="6"/>
  <c r="BG75" i="6"/>
  <c r="BF75" i="6"/>
  <c r="BE75" i="6"/>
  <c r="BD75" i="6"/>
  <c r="BC75" i="6"/>
  <c r="BB75" i="6"/>
  <c r="BA75" i="6"/>
  <c r="AZ75" i="6"/>
  <c r="AY75" i="6"/>
  <c r="AX75" i="6"/>
  <c r="AW75" i="6"/>
  <c r="AV75" i="6"/>
  <c r="AU75" i="6"/>
  <c r="AT75" i="6"/>
  <c r="AS75" i="6"/>
  <c r="AR75" i="6"/>
  <c r="AQ75" i="6"/>
  <c r="AP75" i="6"/>
  <c r="AO75" i="6"/>
  <c r="AN75" i="6"/>
  <c r="AM75" i="6"/>
  <c r="AL75" i="6"/>
  <c r="AK75" i="6"/>
  <c r="AJ75" i="6"/>
  <c r="AI75" i="6"/>
  <c r="AH75" i="6"/>
  <c r="AG75" i="6"/>
  <c r="AF75" i="6"/>
  <c r="AE75" i="6"/>
  <c r="AD75" i="6"/>
  <c r="AC75" i="6"/>
  <c r="AB75" i="6"/>
  <c r="AA75" i="6"/>
  <c r="Z75" i="6"/>
  <c r="Y75" i="6"/>
  <c r="X75" i="6"/>
  <c r="W75" i="6"/>
  <c r="V75" i="6"/>
  <c r="U75" i="6"/>
  <c r="T75" i="6"/>
  <c r="S75" i="6"/>
  <c r="R75" i="6"/>
  <c r="DF74" i="6"/>
  <c r="DE74" i="6"/>
  <c r="DH74" i="6" s="1"/>
  <c r="DD74" i="6"/>
  <c r="DG74" i="6" s="1"/>
  <c r="DA74" i="6"/>
  <c r="CZ74" i="6"/>
  <c r="CY74" i="6"/>
  <c r="DB74" i="6" s="1"/>
  <c r="CV74" i="6"/>
  <c r="CU74" i="6"/>
  <c r="CT74" i="6"/>
  <c r="CQ74" i="6"/>
  <c r="CP74" i="6"/>
  <c r="CO74" i="6"/>
  <c r="CL74" i="6"/>
  <c r="CK74" i="6"/>
  <c r="CJ74" i="6"/>
  <c r="CM74" i="6" s="1"/>
  <c r="CG74" i="6"/>
  <c r="CF74" i="6"/>
  <c r="CE74" i="6"/>
  <c r="CH74" i="6" s="1"/>
  <c r="CB74" i="6"/>
  <c r="CA74" i="6"/>
  <c r="BZ74" i="6"/>
  <c r="BY74" i="6"/>
  <c r="BX74" i="6"/>
  <c r="BW74" i="6"/>
  <c r="BV74" i="6"/>
  <c r="BU74" i="6"/>
  <c r="BT74" i="6"/>
  <c r="BS74" i="6"/>
  <c r="BR74" i="6"/>
  <c r="BQ74" i="6"/>
  <c r="BP74" i="6"/>
  <c r="BO74" i="6"/>
  <c r="BN74" i="6"/>
  <c r="BM74" i="6"/>
  <c r="BL74" i="6"/>
  <c r="BK74" i="6"/>
  <c r="BJ74" i="6"/>
  <c r="BI74" i="6"/>
  <c r="BH74" i="6"/>
  <c r="BG74" i="6"/>
  <c r="BF74" i="6"/>
  <c r="BE74" i="6"/>
  <c r="BD74" i="6"/>
  <c r="BC74" i="6"/>
  <c r="BB74" i="6"/>
  <c r="BA74" i="6"/>
  <c r="AZ74" i="6"/>
  <c r="AY74" i="6"/>
  <c r="AX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R74" i="6"/>
  <c r="DF73" i="6"/>
  <c r="DE73" i="6"/>
  <c r="DD73" i="6"/>
  <c r="DA73" i="6"/>
  <c r="CZ73" i="6"/>
  <c r="CY73" i="6"/>
  <c r="CV73" i="6"/>
  <c r="CU73" i="6"/>
  <c r="CX73" i="6" s="1"/>
  <c r="CT73" i="6"/>
  <c r="CW73" i="6"/>
  <c r="CQ73" i="6"/>
  <c r="CP73" i="6"/>
  <c r="CO73" i="6"/>
  <c r="CL73" i="6"/>
  <c r="CK73" i="6"/>
  <c r="CJ73" i="6"/>
  <c r="CG73" i="6"/>
  <c r="CF73" i="6"/>
  <c r="CE73" i="6"/>
  <c r="CB73" i="6"/>
  <c r="CA73" i="6"/>
  <c r="BZ73" i="6"/>
  <c r="DI73" i="6"/>
  <c r="BY73" i="6"/>
  <c r="BX73" i="6"/>
  <c r="BW73" i="6"/>
  <c r="BV73" i="6"/>
  <c r="BU73" i="6"/>
  <c r="BT73" i="6"/>
  <c r="BS73" i="6"/>
  <c r="BR73" i="6"/>
  <c r="BQ73" i="6"/>
  <c r="BP73" i="6"/>
  <c r="BO73" i="6"/>
  <c r="BN73" i="6"/>
  <c r="BM73" i="6"/>
  <c r="BL73" i="6"/>
  <c r="BK73" i="6"/>
  <c r="BJ73" i="6"/>
  <c r="BI73" i="6"/>
  <c r="BH73" i="6"/>
  <c r="BG73" i="6"/>
  <c r="BF73" i="6"/>
  <c r="BE73" i="6"/>
  <c r="BD73" i="6"/>
  <c r="BC73" i="6"/>
  <c r="BB73" i="6"/>
  <c r="BA73" i="6"/>
  <c r="AZ73" i="6"/>
  <c r="AY73" i="6"/>
  <c r="AX73" i="6"/>
  <c r="AW73" i="6"/>
  <c r="AV73" i="6"/>
  <c r="AU73" i="6"/>
  <c r="AT73" i="6"/>
  <c r="AS73" i="6"/>
  <c r="AR73" i="6"/>
  <c r="AQ73" i="6"/>
  <c r="AP73" i="6"/>
  <c r="AO73" i="6"/>
  <c r="AN73" i="6"/>
  <c r="AM73" i="6"/>
  <c r="AL73" i="6"/>
  <c r="AK73" i="6"/>
  <c r="AJ73" i="6"/>
  <c r="AI73" i="6"/>
  <c r="AH73" i="6"/>
  <c r="AG73" i="6"/>
  <c r="AF73" i="6"/>
  <c r="AE73" i="6"/>
  <c r="AD73" i="6"/>
  <c r="AC73" i="6"/>
  <c r="AB73" i="6"/>
  <c r="AA73" i="6"/>
  <c r="Z73" i="6"/>
  <c r="Y73" i="6"/>
  <c r="X73" i="6"/>
  <c r="W73" i="6"/>
  <c r="V73" i="6"/>
  <c r="U73" i="6"/>
  <c r="T73" i="6"/>
  <c r="S73" i="6"/>
  <c r="R73" i="6"/>
  <c r="DF72" i="6"/>
  <c r="DE72" i="6"/>
  <c r="DD72" i="6"/>
  <c r="DA72" i="6"/>
  <c r="CZ72" i="6"/>
  <c r="DC72" i="6" s="1"/>
  <c r="CY72" i="6"/>
  <c r="DB72" i="6" s="1"/>
  <c r="CV72" i="6"/>
  <c r="CU72" i="6"/>
  <c r="CT72" i="6"/>
  <c r="CQ72" i="6"/>
  <c r="CP72" i="6"/>
  <c r="CS72" i="6"/>
  <c r="CO72" i="6"/>
  <c r="CL72" i="6"/>
  <c r="CK72" i="6"/>
  <c r="CJ72" i="6"/>
  <c r="CG72" i="6"/>
  <c r="CF72" i="6"/>
  <c r="CE72" i="6"/>
  <c r="CB72" i="6"/>
  <c r="CA72" i="6"/>
  <c r="BZ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R72" i="6"/>
  <c r="DF71" i="6"/>
  <c r="DE71" i="6"/>
  <c r="DD71" i="6"/>
  <c r="DA71" i="6"/>
  <c r="CZ71" i="6"/>
  <c r="CY71" i="6"/>
  <c r="DB71" i="6" s="1"/>
  <c r="CV71" i="6"/>
  <c r="CU71" i="6"/>
  <c r="CX71" i="6" s="1"/>
  <c r="CT71" i="6"/>
  <c r="CQ71" i="6"/>
  <c r="CP71" i="6"/>
  <c r="CO71" i="6"/>
  <c r="CL71" i="6"/>
  <c r="CK71" i="6"/>
  <c r="CJ71" i="6"/>
  <c r="CG71" i="6"/>
  <c r="CF71" i="6"/>
  <c r="CI71" i="6" s="1"/>
  <c r="CE71" i="6"/>
  <c r="CB71" i="6"/>
  <c r="CA71" i="6"/>
  <c r="BZ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R71" i="6"/>
  <c r="DF70" i="6"/>
  <c r="DE70" i="6"/>
  <c r="DH70" i="6" s="1"/>
  <c r="DD70" i="6"/>
  <c r="DG70" i="6" s="1"/>
  <c r="DA70" i="6"/>
  <c r="CZ70" i="6"/>
  <c r="CY70" i="6"/>
  <c r="CV70" i="6"/>
  <c r="CU70" i="6"/>
  <c r="CT70" i="6"/>
  <c r="CW70" i="6"/>
  <c r="CQ70" i="6"/>
  <c r="CP70" i="6"/>
  <c r="CO70" i="6"/>
  <c r="CR70" i="6" s="1"/>
  <c r="CL70" i="6"/>
  <c r="CK70" i="6"/>
  <c r="CN70" i="6" s="1"/>
  <c r="CJ70" i="6"/>
  <c r="CG70" i="6"/>
  <c r="CF70" i="6"/>
  <c r="CE70" i="6"/>
  <c r="CB70" i="6"/>
  <c r="CA70" i="6"/>
  <c r="BZ70" i="6"/>
  <c r="DI70" i="6" s="1"/>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R70" i="6"/>
  <c r="DF69" i="6"/>
  <c r="DE69" i="6"/>
  <c r="DH69" i="6" s="1"/>
  <c r="DD69" i="6"/>
  <c r="DA69" i="6"/>
  <c r="CZ69" i="6"/>
  <c r="CY69" i="6"/>
  <c r="CV69" i="6"/>
  <c r="CU69" i="6"/>
  <c r="CT69" i="6"/>
  <c r="CQ69" i="6"/>
  <c r="CP69" i="6"/>
  <c r="CS69" i="6"/>
  <c r="CO69" i="6"/>
  <c r="CL69" i="6"/>
  <c r="CK69" i="6"/>
  <c r="CN69" i="6" s="1"/>
  <c r="CJ69" i="6"/>
  <c r="CM69" i="6" s="1"/>
  <c r="CG69" i="6"/>
  <c r="CF69" i="6"/>
  <c r="CE69" i="6"/>
  <c r="CB69" i="6"/>
  <c r="DK69" i="6"/>
  <c r="CA69" i="6"/>
  <c r="BZ69" i="6"/>
  <c r="BY69" i="6"/>
  <c r="BX69" i="6"/>
  <c r="BW69" i="6"/>
  <c r="BV69" i="6"/>
  <c r="BU69" i="6"/>
  <c r="BT69" i="6"/>
  <c r="BS69" i="6"/>
  <c r="BR69" i="6"/>
  <c r="BQ69" i="6"/>
  <c r="BP69" i="6"/>
  <c r="BO69" i="6"/>
  <c r="BN69" i="6"/>
  <c r="BM69" i="6"/>
  <c r="BL69" i="6"/>
  <c r="BK69" i="6"/>
  <c r="BJ69" i="6"/>
  <c r="BI69" i="6"/>
  <c r="BH69" i="6"/>
  <c r="BG69" i="6"/>
  <c r="BF69" i="6"/>
  <c r="BE69" i="6"/>
  <c r="BD69" i="6"/>
  <c r="BC69" i="6"/>
  <c r="BB69" i="6"/>
  <c r="BA69" i="6"/>
  <c r="AZ69" i="6"/>
  <c r="AY69" i="6"/>
  <c r="AX69" i="6"/>
  <c r="AW69" i="6"/>
  <c r="AV69" i="6"/>
  <c r="AU69" i="6"/>
  <c r="AT69" i="6"/>
  <c r="AS69" i="6"/>
  <c r="AR69" i="6"/>
  <c r="AQ69" i="6"/>
  <c r="AP69" i="6"/>
  <c r="AO69" i="6"/>
  <c r="AN69" i="6"/>
  <c r="AM69" i="6"/>
  <c r="AL69" i="6"/>
  <c r="AK69" i="6"/>
  <c r="AJ69" i="6"/>
  <c r="AI69" i="6"/>
  <c r="AH69" i="6"/>
  <c r="AG69" i="6"/>
  <c r="AF69" i="6"/>
  <c r="AE69" i="6"/>
  <c r="AD69" i="6"/>
  <c r="AC69" i="6"/>
  <c r="AB69" i="6"/>
  <c r="AA69" i="6"/>
  <c r="Z69" i="6"/>
  <c r="Y69" i="6"/>
  <c r="X69" i="6"/>
  <c r="W69" i="6"/>
  <c r="V69" i="6"/>
  <c r="U69" i="6"/>
  <c r="T69" i="6"/>
  <c r="S69" i="6"/>
  <c r="R69" i="6"/>
  <c r="DF68" i="6"/>
  <c r="DE68" i="6"/>
  <c r="DH68" i="6" s="1"/>
  <c r="DD68" i="6"/>
  <c r="DG68" i="6" s="1"/>
  <c r="DA68" i="6"/>
  <c r="CZ68" i="6"/>
  <c r="CY68" i="6"/>
  <c r="CV68" i="6"/>
  <c r="CU68" i="6"/>
  <c r="CT68" i="6"/>
  <c r="CW68" i="6"/>
  <c r="CQ68" i="6"/>
  <c r="CP68" i="6"/>
  <c r="CO68" i="6"/>
  <c r="CR68" i="6" s="1"/>
  <c r="CL68" i="6"/>
  <c r="CK68" i="6"/>
  <c r="CN68" i="6" s="1"/>
  <c r="CJ68" i="6"/>
  <c r="CG68" i="6"/>
  <c r="CF68" i="6"/>
  <c r="CE68" i="6"/>
  <c r="CB68" i="6"/>
  <c r="DK68" i="6"/>
  <c r="CA68" i="6"/>
  <c r="BZ68" i="6"/>
  <c r="DI68" i="6" s="1"/>
  <c r="BY68" i="6"/>
  <c r="BX68" i="6"/>
  <c r="BW68" i="6"/>
  <c r="BV68" i="6"/>
  <c r="BU68" i="6"/>
  <c r="BT68" i="6"/>
  <c r="BS68" i="6"/>
  <c r="BR68" i="6"/>
  <c r="BQ68" i="6"/>
  <c r="BP68" i="6"/>
  <c r="BO68" i="6"/>
  <c r="BN68" i="6"/>
  <c r="BM68" i="6"/>
  <c r="BL68" i="6"/>
  <c r="BK68" i="6"/>
  <c r="BJ68" i="6"/>
  <c r="BI68" i="6"/>
  <c r="BH68" i="6"/>
  <c r="BG68" i="6"/>
  <c r="BF68" i="6"/>
  <c r="BE68" i="6"/>
  <c r="BD68" i="6"/>
  <c r="BC68" i="6"/>
  <c r="BB68" i="6"/>
  <c r="BA68" i="6"/>
  <c r="AZ68" i="6"/>
  <c r="AY68" i="6"/>
  <c r="AX68" i="6"/>
  <c r="AW68" i="6"/>
  <c r="AV68" i="6"/>
  <c r="AU68" i="6"/>
  <c r="AT68" i="6"/>
  <c r="AS68" i="6"/>
  <c r="AR68" i="6"/>
  <c r="AQ68" i="6"/>
  <c r="AP68" i="6"/>
  <c r="AO68" i="6"/>
  <c r="AN68" i="6"/>
  <c r="AM68" i="6"/>
  <c r="AL68" i="6"/>
  <c r="AK68" i="6"/>
  <c r="AJ68" i="6"/>
  <c r="AI68" i="6"/>
  <c r="AH68" i="6"/>
  <c r="AG68" i="6"/>
  <c r="AF68" i="6"/>
  <c r="AE68" i="6"/>
  <c r="AD68" i="6"/>
  <c r="AC68" i="6"/>
  <c r="AB68" i="6"/>
  <c r="AA68" i="6"/>
  <c r="Z68" i="6"/>
  <c r="Y68" i="6"/>
  <c r="X68" i="6"/>
  <c r="W68" i="6"/>
  <c r="V68" i="6"/>
  <c r="U68" i="6"/>
  <c r="T68" i="6"/>
  <c r="S68" i="6"/>
  <c r="R68" i="6"/>
  <c r="DF67" i="6"/>
  <c r="DE67" i="6"/>
  <c r="DH67" i="6" s="1"/>
  <c r="DD67" i="6"/>
  <c r="DA67" i="6"/>
  <c r="CZ67" i="6"/>
  <c r="CY67" i="6"/>
  <c r="CV67" i="6"/>
  <c r="CU67" i="6"/>
  <c r="CT67" i="6"/>
  <c r="CQ67" i="6"/>
  <c r="CP67" i="6"/>
  <c r="CS67" i="6"/>
  <c r="CO67" i="6"/>
  <c r="CL67" i="6"/>
  <c r="CK67" i="6"/>
  <c r="CN67" i="6" s="1"/>
  <c r="CJ67" i="6"/>
  <c r="CM67" i="6" s="1"/>
  <c r="CG67" i="6"/>
  <c r="CF67" i="6"/>
  <c r="CE67" i="6"/>
  <c r="CB67" i="6"/>
  <c r="CA67" i="6"/>
  <c r="BZ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R67" i="6"/>
  <c r="DF66" i="6"/>
  <c r="DE66" i="6"/>
  <c r="DH66" i="6" s="1"/>
  <c r="DD66" i="6"/>
  <c r="DG66" i="6" s="1"/>
  <c r="DA66" i="6"/>
  <c r="CZ66" i="6"/>
  <c r="CY66" i="6"/>
  <c r="CV66" i="6"/>
  <c r="CU66" i="6"/>
  <c r="CT66" i="6"/>
  <c r="CW66" i="6"/>
  <c r="CQ66" i="6"/>
  <c r="CP66" i="6"/>
  <c r="CO66" i="6"/>
  <c r="CR66" i="6" s="1"/>
  <c r="CL66" i="6"/>
  <c r="CK66" i="6"/>
  <c r="CJ66" i="6"/>
  <c r="CG66" i="6"/>
  <c r="CF66" i="6"/>
  <c r="CE66" i="6"/>
  <c r="CB66" i="6"/>
  <c r="CA66" i="6"/>
  <c r="BZ66" i="6"/>
  <c r="DI66" i="6" s="1"/>
  <c r="BY66" i="6"/>
  <c r="BX66" i="6"/>
  <c r="BW66" i="6"/>
  <c r="BV66" i="6"/>
  <c r="BU66" i="6"/>
  <c r="BT66" i="6"/>
  <c r="BS66" i="6"/>
  <c r="BR66" i="6"/>
  <c r="BQ66" i="6"/>
  <c r="BP66" i="6"/>
  <c r="BO66" i="6"/>
  <c r="BN66" i="6"/>
  <c r="BM66" i="6"/>
  <c r="BL66" i="6"/>
  <c r="BK66" i="6"/>
  <c r="BJ66" i="6"/>
  <c r="BI66" i="6"/>
  <c r="BH66" i="6"/>
  <c r="BG66" i="6"/>
  <c r="BF66" i="6"/>
  <c r="BE66" i="6"/>
  <c r="BD66" i="6"/>
  <c r="BC66" i="6"/>
  <c r="BB66" i="6"/>
  <c r="BA66" i="6"/>
  <c r="AZ66" i="6"/>
  <c r="AY66" i="6"/>
  <c r="AX66" i="6"/>
  <c r="AW66" i="6"/>
  <c r="AV66" i="6"/>
  <c r="AU66" i="6"/>
  <c r="AT66" i="6"/>
  <c r="AS66" i="6"/>
  <c r="AR66" i="6"/>
  <c r="AQ66" i="6"/>
  <c r="AP66" i="6"/>
  <c r="AO66" i="6"/>
  <c r="AN66" i="6"/>
  <c r="AM66" i="6"/>
  <c r="AL66" i="6"/>
  <c r="AK66" i="6"/>
  <c r="AJ66" i="6"/>
  <c r="AI66" i="6"/>
  <c r="AH66" i="6"/>
  <c r="AG66" i="6"/>
  <c r="AF66" i="6"/>
  <c r="AE66" i="6"/>
  <c r="AD66" i="6"/>
  <c r="AC66" i="6"/>
  <c r="AB66" i="6"/>
  <c r="AA66" i="6"/>
  <c r="Z66" i="6"/>
  <c r="Y66" i="6"/>
  <c r="X66" i="6"/>
  <c r="W66" i="6"/>
  <c r="V66" i="6"/>
  <c r="U66" i="6"/>
  <c r="T66" i="6"/>
  <c r="S66" i="6"/>
  <c r="R66" i="6"/>
  <c r="DF65" i="6"/>
  <c r="DE65" i="6"/>
  <c r="DH65" i="6" s="1"/>
  <c r="DD65" i="6"/>
  <c r="DA65" i="6"/>
  <c r="CZ65" i="6"/>
  <c r="CY65" i="6"/>
  <c r="CV65" i="6"/>
  <c r="CU65" i="6"/>
  <c r="CT65" i="6"/>
  <c r="CQ65" i="6"/>
  <c r="CP65" i="6"/>
  <c r="CS65" i="6"/>
  <c r="CO65" i="6"/>
  <c r="CL65" i="6"/>
  <c r="CK65" i="6"/>
  <c r="CN65" i="6" s="1"/>
  <c r="CJ65" i="6"/>
  <c r="CM65" i="6" s="1"/>
  <c r="CG65" i="6"/>
  <c r="CF65" i="6"/>
  <c r="CE65" i="6"/>
  <c r="CB65" i="6"/>
  <c r="DK65" i="6"/>
  <c r="CA65" i="6"/>
  <c r="BZ65" i="6"/>
  <c r="BY65" i="6"/>
  <c r="BX65" i="6"/>
  <c r="BW65" i="6"/>
  <c r="BV65" i="6"/>
  <c r="BU65" i="6"/>
  <c r="BT65" i="6"/>
  <c r="BS65" i="6"/>
  <c r="BR65" i="6"/>
  <c r="BQ65" i="6"/>
  <c r="BP65" i="6"/>
  <c r="BO65" i="6"/>
  <c r="BN65" i="6"/>
  <c r="BM65" i="6"/>
  <c r="BL65" i="6"/>
  <c r="BK65" i="6"/>
  <c r="BJ65" i="6"/>
  <c r="BI65" i="6"/>
  <c r="BH65" i="6"/>
  <c r="BG65" i="6"/>
  <c r="BF65" i="6"/>
  <c r="BE65" i="6"/>
  <c r="BD65" i="6"/>
  <c r="BC65" i="6"/>
  <c r="BB65" i="6"/>
  <c r="BA65" i="6"/>
  <c r="AZ65" i="6"/>
  <c r="AY65" i="6"/>
  <c r="AX65" i="6"/>
  <c r="AW65" i="6"/>
  <c r="AV65" i="6"/>
  <c r="AU65" i="6"/>
  <c r="AT65" i="6"/>
  <c r="AS65" i="6"/>
  <c r="AR65" i="6"/>
  <c r="AQ65" i="6"/>
  <c r="AP65" i="6"/>
  <c r="AO65" i="6"/>
  <c r="AN65" i="6"/>
  <c r="AM65" i="6"/>
  <c r="AL65" i="6"/>
  <c r="AK65" i="6"/>
  <c r="AJ65" i="6"/>
  <c r="AI65" i="6"/>
  <c r="AH65" i="6"/>
  <c r="AG65" i="6"/>
  <c r="AF65" i="6"/>
  <c r="AE65" i="6"/>
  <c r="AD65" i="6"/>
  <c r="AC65" i="6"/>
  <c r="AB65" i="6"/>
  <c r="AA65" i="6"/>
  <c r="Z65" i="6"/>
  <c r="Y65" i="6"/>
  <c r="X65" i="6"/>
  <c r="W65" i="6"/>
  <c r="V65" i="6"/>
  <c r="U65" i="6"/>
  <c r="T65" i="6"/>
  <c r="S65" i="6"/>
  <c r="R65" i="6"/>
  <c r="DF64" i="6"/>
  <c r="DE64" i="6"/>
  <c r="DH64" i="6" s="1"/>
  <c r="DD64" i="6"/>
  <c r="DG64" i="6" s="1"/>
  <c r="DA64" i="6"/>
  <c r="CZ64" i="6"/>
  <c r="CY64" i="6"/>
  <c r="CV64" i="6"/>
  <c r="CU64" i="6"/>
  <c r="CT64" i="6"/>
  <c r="CW64" i="6"/>
  <c r="CQ64" i="6"/>
  <c r="CP64" i="6"/>
  <c r="CO64" i="6"/>
  <c r="CR64" i="6" s="1"/>
  <c r="CL64" i="6"/>
  <c r="CK64" i="6"/>
  <c r="CN64" i="6" s="1"/>
  <c r="CJ64" i="6"/>
  <c r="CG64" i="6"/>
  <c r="CF64" i="6"/>
  <c r="CE64" i="6"/>
  <c r="CB64" i="6"/>
  <c r="DK64" i="6"/>
  <c r="CA64" i="6"/>
  <c r="BZ64" i="6"/>
  <c r="DI64" i="6" s="1"/>
  <c r="BY64" i="6"/>
  <c r="BX64" i="6"/>
  <c r="BW64" i="6"/>
  <c r="BV64" i="6"/>
  <c r="BU64" i="6"/>
  <c r="BT64" i="6"/>
  <c r="BS64" i="6"/>
  <c r="BR64" i="6"/>
  <c r="BQ64" i="6"/>
  <c r="BP64" i="6"/>
  <c r="BO64" i="6"/>
  <c r="BN64" i="6"/>
  <c r="BM64" i="6"/>
  <c r="BL64" i="6"/>
  <c r="BK64" i="6"/>
  <c r="BJ64" i="6"/>
  <c r="BI64" i="6"/>
  <c r="BH64" i="6"/>
  <c r="BG64" i="6"/>
  <c r="BF64" i="6"/>
  <c r="BE64" i="6"/>
  <c r="BD64" i="6"/>
  <c r="BC64" i="6"/>
  <c r="BB64" i="6"/>
  <c r="BA64" i="6"/>
  <c r="AZ64" i="6"/>
  <c r="AY64" i="6"/>
  <c r="AX64" i="6"/>
  <c r="AW64" i="6"/>
  <c r="AV64" i="6"/>
  <c r="AU64" i="6"/>
  <c r="AT64" i="6"/>
  <c r="AS64" i="6"/>
  <c r="AR64" i="6"/>
  <c r="AQ64" i="6"/>
  <c r="AP64" i="6"/>
  <c r="AO64" i="6"/>
  <c r="AN64" i="6"/>
  <c r="AM64" i="6"/>
  <c r="AL64" i="6"/>
  <c r="AK64" i="6"/>
  <c r="AJ64" i="6"/>
  <c r="AI64" i="6"/>
  <c r="AH64" i="6"/>
  <c r="AG64" i="6"/>
  <c r="AF64" i="6"/>
  <c r="AE64" i="6"/>
  <c r="AD64" i="6"/>
  <c r="AC64" i="6"/>
  <c r="AB64" i="6"/>
  <c r="AA64" i="6"/>
  <c r="Z64" i="6"/>
  <c r="Y64" i="6"/>
  <c r="X64" i="6"/>
  <c r="W64" i="6"/>
  <c r="V64" i="6"/>
  <c r="U64" i="6"/>
  <c r="T64" i="6"/>
  <c r="S64" i="6"/>
  <c r="R64" i="6"/>
  <c r="DF63" i="6"/>
  <c r="DE63" i="6"/>
  <c r="DD63" i="6"/>
  <c r="DA63" i="6"/>
  <c r="CZ63" i="6"/>
  <c r="CY63" i="6"/>
  <c r="CV63" i="6"/>
  <c r="CU63" i="6"/>
  <c r="CT63" i="6"/>
  <c r="CQ63" i="6"/>
  <c r="CP63" i="6"/>
  <c r="CS63" i="6"/>
  <c r="CO63" i="6"/>
  <c r="CL63" i="6"/>
  <c r="CK63" i="6"/>
  <c r="CN63" i="6" s="1"/>
  <c r="CJ63" i="6"/>
  <c r="CM63" i="6" s="1"/>
  <c r="CG63" i="6"/>
  <c r="CF63" i="6"/>
  <c r="CE63" i="6"/>
  <c r="CB63" i="6"/>
  <c r="DK63" i="6"/>
  <c r="CA63" i="6"/>
  <c r="BZ63" i="6"/>
  <c r="DI63" i="6"/>
  <c r="BY63" i="6"/>
  <c r="BX63" i="6"/>
  <c r="BW63" i="6"/>
  <c r="BV63" i="6"/>
  <c r="BU63" i="6"/>
  <c r="BT63" i="6"/>
  <c r="BS63" i="6"/>
  <c r="BR63" i="6"/>
  <c r="BQ63" i="6"/>
  <c r="BP63" i="6"/>
  <c r="BO63" i="6"/>
  <c r="BN63" i="6"/>
  <c r="BM63" i="6"/>
  <c r="BL63" i="6"/>
  <c r="BK63" i="6"/>
  <c r="BJ63" i="6"/>
  <c r="BI63" i="6"/>
  <c r="BH63" i="6"/>
  <c r="BG63" i="6"/>
  <c r="BF63" i="6"/>
  <c r="BE63" i="6"/>
  <c r="BD63" i="6"/>
  <c r="BC63" i="6"/>
  <c r="BB63" i="6"/>
  <c r="BA63" i="6"/>
  <c r="AZ63" i="6"/>
  <c r="AY63" i="6"/>
  <c r="AX63" i="6"/>
  <c r="AW63" i="6"/>
  <c r="AV63" i="6"/>
  <c r="AU63" i="6"/>
  <c r="AT63" i="6"/>
  <c r="AS63" i="6"/>
  <c r="AR63" i="6"/>
  <c r="AQ63" i="6"/>
  <c r="AP63" i="6"/>
  <c r="AO63" i="6"/>
  <c r="AN63" i="6"/>
  <c r="AM63" i="6"/>
  <c r="AL63" i="6"/>
  <c r="AK63" i="6"/>
  <c r="AJ63" i="6"/>
  <c r="AI63" i="6"/>
  <c r="AH63" i="6"/>
  <c r="AG63" i="6"/>
  <c r="AF63" i="6"/>
  <c r="AE63" i="6"/>
  <c r="AD63" i="6"/>
  <c r="AC63" i="6"/>
  <c r="AB63" i="6"/>
  <c r="AA63" i="6"/>
  <c r="Z63" i="6"/>
  <c r="Y63" i="6"/>
  <c r="X63" i="6"/>
  <c r="W63" i="6"/>
  <c r="V63" i="6"/>
  <c r="U63" i="6"/>
  <c r="T63" i="6"/>
  <c r="S63" i="6"/>
  <c r="R63" i="6"/>
  <c r="DF62" i="6"/>
  <c r="DE62" i="6"/>
  <c r="DH62" i="6" s="1"/>
  <c r="DD62" i="6"/>
  <c r="DG62" i="6" s="1"/>
  <c r="DA62" i="6"/>
  <c r="CZ62" i="6"/>
  <c r="CY62" i="6"/>
  <c r="CV62" i="6"/>
  <c r="CU62" i="6"/>
  <c r="CT62" i="6"/>
  <c r="CW62" i="6"/>
  <c r="CQ62" i="6"/>
  <c r="CP62" i="6"/>
  <c r="CO62" i="6"/>
  <c r="CR62" i="6" s="1"/>
  <c r="CL62" i="6"/>
  <c r="CK62" i="6"/>
  <c r="CJ62" i="6"/>
  <c r="CG62" i="6"/>
  <c r="CF62" i="6"/>
  <c r="CE62" i="6"/>
  <c r="CB62" i="6"/>
  <c r="DK62" i="6"/>
  <c r="CA62" i="6"/>
  <c r="BZ62" i="6"/>
  <c r="DI62" i="6" s="1"/>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R62" i="6"/>
  <c r="DF61" i="6"/>
  <c r="DE61" i="6"/>
  <c r="DH61" i="6" s="1"/>
  <c r="DD61" i="6"/>
  <c r="DA61" i="6"/>
  <c r="CZ61" i="6"/>
  <c r="CY61" i="6"/>
  <c r="CV61" i="6"/>
  <c r="CU61" i="6"/>
  <c r="CT61" i="6"/>
  <c r="CQ61" i="6"/>
  <c r="CP61" i="6"/>
  <c r="CS61" i="6"/>
  <c r="CO61" i="6"/>
  <c r="CL61" i="6"/>
  <c r="CK61" i="6"/>
  <c r="CN61" i="6" s="1"/>
  <c r="CJ61" i="6"/>
  <c r="CM61" i="6" s="1"/>
  <c r="CG61" i="6"/>
  <c r="CF61" i="6"/>
  <c r="CE61" i="6"/>
  <c r="CB61" i="6"/>
  <c r="CA61" i="6"/>
  <c r="BZ61" i="6"/>
  <c r="BY61" i="6"/>
  <c r="BX61" i="6"/>
  <c r="BW61" i="6"/>
  <c r="BV61" i="6"/>
  <c r="BU61" i="6"/>
  <c r="BT61" i="6"/>
  <c r="BS61" i="6"/>
  <c r="BR61" i="6"/>
  <c r="BQ61" i="6"/>
  <c r="BP61" i="6"/>
  <c r="BO61" i="6"/>
  <c r="BN61" i="6"/>
  <c r="BM61" i="6"/>
  <c r="BL61" i="6"/>
  <c r="BK61" i="6"/>
  <c r="BJ61" i="6"/>
  <c r="BI61" i="6"/>
  <c r="BH61" i="6"/>
  <c r="BG61" i="6"/>
  <c r="BF61" i="6"/>
  <c r="BE61" i="6"/>
  <c r="BD61" i="6"/>
  <c r="BC61" i="6"/>
  <c r="BB61" i="6"/>
  <c r="BA61" i="6"/>
  <c r="AZ61" i="6"/>
  <c r="AY61" i="6"/>
  <c r="AX61" i="6"/>
  <c r="AW61" i="6"/>
  <c r="AV61" i="6"/>
  <c r="AU61" i="6"/>
  <c r="AT61" i="6"/>
  <c r="AS61" i="6"/>
  <c r="AR61" i="6"/>
  <c r="AQ61" i="6"/>
  <c r="AP61" i="6"/>
  <c r="AO61" i="6"/>
  <c r="AN61" i="6"/>
  <c r="AM61" i="6"/>
  <c r="AL61" i="6"/>
  <c r="AK61" i="6"/>
  <c r="AJ61" i="6"/>
  <c r="AI61" i="6"/>
  <c r="AH61" i="6"/>
  <c r="AG61" i="6"/>
  <c r="AF61" i="6"/>
  <c r="AE61" i="6"/>
  <c r="AD61" i="6"/>
  <c r="AC61" i="6"/>
  <c r="AB61" i="6"/>
  <c r="AA61" i="6"/>
  <c r="Z61" i="6"/>
  <c r="Y61" i="6"/>
  <c r="X61" i="6"/>
  <c r="W61" i="6"/>
  <c r="V61" i="6"/>
  <c r="U61" i="6"/>
  <c r="T61" i="6"/>
  <c r="S61" i="6"/>
  <c r="R61" i="6"/>
  <c r="DF60" i="6"/>
  <c r="DE60" i="6"/>
  <c r="DH60" i="6" s="1"/>
  <c r="DD60" i="6"/>
  <c r="DG60" i="6" s="1"/>
  <c r="DA60" i="6"/>
  <c r="CZ60" i="6"/>
  <c r="CY60" i="6"/>
  <c r="CV60" i="6"/>
  <c r="CU60" i="6"/>
  <c r="CT60" i="6"/>
  <c r="CW60" i="6"/>
  <c r="CQ60" i="6"/>
  <c r="CP60" i="6"/>
  <c r="CO60" i="6"/>
  <c r="CR60" i="6" s="1"/>
  <c r="CL60" i="6"/>
  <c r="CK60" i="6"/>
  <c r="CN60" i="6" s="1"/>
  <c r="CJ60" i="6"/>
  <c r="CG60" i="6"/>
  <c r="CF60" i="6"/>
  <c r="CE60" i="6"/>
  <c r="CB60" i="6"/>
  <c r="CA60" i="6"/>
  <c r="BZ60" i="6"/>
  <c r="DI60" i="6" s="1"/>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DF59" i="6"/>
  <c r="DE59" i="6"/>
  <c r="DD59" i="6"/>
  <c r="DA59" i="6"/>
  <c r="CZ59" i="6"/>
  <c r="CY59" i="6"/>
  <c r="CV59" i="6"/>
  <c r="CU59" i="6"/>
  <c r="CT59" i="6"/>
  <c r="CQ59" i="6"/>
  <c r="CP59" i="6"/>
  <c r="CS59" i="6"/>
  <c r="CO59" i="6"/>
  <c r="CL59" i="6"/>
  <c r="CK59" i="6"/>
  <c r="CN59" i="6" s="1"/>
  <c r="CJ59" i="6"/>
  <c r="CM59" i="6" s="1"/>
  <c r="CG59" i="6"/>
  <c r="CF59" i="6"/>
  <c r="CE59" i="6"/>
  <c r="CB59" i="6"/>
  <c r="DK59" i="6"/>
  <c r="CA59" i="6"/>
  <c r="BZ59" i="6"/>
  <c r="DI59" i="6"/>
  <c r="BY59" i="6"/>
  <c r="BX59" i="6"/>
  <c r="BW59" i="6"/>
  <c r="BV59" i="6"/>
  <c r="BU59" i="6"/>
  <c r="BT59" i="6"/>
  <c r="BS59" i="6"/>
  <c r="BR59" i="6"/>
  <c r="BQ59" i="6"/>
  <c r="BP59" i="6"/>
  <c r="BO59" i="6"/>
  <c r="BN59" i="6"/>
  <c r="BM59" i="6"/>
  <c r="BL59" i="6"/>
  <c r="BK59" i="6"/>
  <c r="BJ59" i="6"/>
  <c r="BI59" i="6"/>
  <c r="BH59" i="6"/>
  <c r="BG59" i="6"/>
  <c r="BF59" i="6"/>
  <c r="BE59" i="6"/>
  <c r="BD59" i="6"/>
  <c r="BC59" i="6"/>
  <c r="BB59" i="6"/>
  <c r="BA59" i="6"/>
  <c r="AZ59" i="6"/>
  <c r="AY59" i="6"/>
  <c r="AX59" i="6"/>
  <c r="AW59" i="6"/>
  <c r="AV59" i="6"/>
  <c r="AU59" i="6"/>
  <c r="AT59" i="6"/>
  <c r="AS59" i="6"/>
  <c r="AR59" i="6"/>
  <c r="AQ59" i="6"/>
  <c r="AP59" i="6"/>
  <c r="AO59" i="6"/>
  <c r="AN59" i="6"/>
  <c r="AM59" i="6"/>
  <c r="AL59" i="6"/>
  <c r="AK59" i="6"/>
  <c r="AJ59" i="6"/>
  <c r="AI59" i="6"/>
  <c r="AH59" i="6"/>
  <c r="AG59" i="6"/>
  <c r="AF59" i="6"/>
  <c r="AE59" i="6"/>
  <c r="AD59" i="6"/>
  <c r="AC59" i="6"/>
  <c r="AB59" i="6"/>
  <c r="AA59" i="6"/>
  <c r="Z59" i="6"/>
  <c r="Y59" i="6"/>
  <c r="X59" i="6"/>
  <c r="W59" i="6"/>
  <c r="V59" i="6"/>
  <c r="U59" i="6"/>
  <c r="T59" i="6"/>
  <c r="S59" i="6"/>
  <c r="R59" i="6"/>
  <c r="DF58" i="6"/>
  <c r="DE58" i="6"/>
  <c r="DH58" i="6" s="1"/>
  <c r="DD58" i="6"/>
  <c r="DG58" i="6" s="1"/>
  <c r="DA58" i="6"/>
  <c r="CZ58" i="6"/>
  <c r="CY58" i="6"/>
  <c r="CV58" i="6"/>
  <c r="CU58" i="6"/>
  <c r="CT58" i="6"/>
  <c r="CW58" i="6"/>
  <c r="CQ58" i="6"/>
  <c r="CP58" i="6"/>
  <c r="CO58" i="6"/>
  <c r="CR58" i="6" s="1"/>
  <c r="CL58" i="6"/>
  <c r="CK58" i="6"/>
  <c r="CJ58" i="6"/>
  <c r="CG58" i="6"/>
  <c r="CF58" i="6"/>
  <c r="CE58" i="6"/>
  <c r="CB58" i="6"/>
  <c r="DK58" i="6"/>
  <c r="CA58" i="6"/>
  <c r="BZ58" i="6"/>
  <c r="DI58" i="6" s="1"/>
  <c r="BY58" i="6"/>
  <c r="BX58" i="6"/>
  <c r="BW58" i="6"/>
  <c r="BV58" i="6"/>
  <c r="BU58" i="6"/>
  <c r="BT58" i="6"/>
  <c r="BS58" i="6"/>
  <c r="BR58" i="6"/>
  <c r="BQ58" i="6"/>
  <c r="BP58" i="6"/>
  <c r="BO58" i="6"/>
  <c r="BN58" i="6"/>
  <c r="BM58" i="6"/>
  <c r="BL58" i="6"/>
  <c r="BK58" i="6"/>
  <c r="BJ58" i="6"/>
  <c r="BI58" i="6"/>
  <c r="BH58" i="6"/>
  <c r="BG58" i="6"/>
  <c r="BF58" i="6"/>
  <c r="BE58" i="6"/>
  <c r="BD58" i="6"/>
  <c r="BC58" i="6"/>
  <c r="BB58" i="6"/>
  <c r="BA58" i="6"/>
  <c r="AZ58" i="6"/>
  <c r="AY58" i="6"/>
  <c r="AX58" i="6"/>
  <c r="AW58" i="6"/>
  <c r="AV58" i="6"/>
  <c r="AU58" i="6"/>
  <c r="AT58" i="6"/>
  <c r="AS58" i="6"/>
  <c r="AR58" i="6"/>
  <c r="AQ58" i="6"/>
  <c r="AP58" i="6"/>
  <c r="AO58" i="6"/>
  <c r="AN58" i="6"/>
  <c r="AM58" i="6"/>
  <c r="AL58" i="6"/>
  <c r="AK58" i="6"/>
  <c r="AJ58" i="6"/>
  <c r="AI58" i="6"/>
  <c r="AH58" i="6"/>
  <c r="AG58" i="6"/>
  <c r="AF58" i="6"/>
  <c r="AE58" i="6"/>
  <c r="AD58" i="6"/>
  <c r="AC58" i="6"/>
  <c r="AB58" i="6"/>
  <c r="AA58" i="6"/>
  <c r="Z58" i="6"/>
  <c r="Y58" i="6"/>
  <c r="X58" i="6"/>
  <c r="W58" i="6"/>
  <c r="V58" i="6"/>
  <c r="U58" i="6"/>
  <c r="T58" i="6"/>
  <c r="S58" i="6"/>
  <c r="R58" i="6"/>
  <c r="DF57" i="6"/>
  <c r="DE57" i="6"/>
  <c r="DH57" i="6" s="1"/>
  <c r="DD57" i="6"/>
  <c r="DA57" i="6"/>
  <c r="CZ57" i="6"/>
  <c r="CY57" i="6"/>
  <c r="CV57" i="6"/>
  <c r="CU57" i="6"/>
  <c r="CT57" i="6"/>
  <c r="CQ57" i="6"/>
  <c r="CP57" i="6"/>
  <c r="CS57" i="6"/>
  <c r="CO57" i="6"/>
  <c r="CL57" i="6"/>
  <c r="CK57" i="6"/>
  <c r="CN57" i="6" s="1"/>
  <c r="CJ57" i="6"/>
  <c r="CM57" i="6" s="1"/>
  <c r="CG57" i="6"/>
  <c r="CF57" i="6"/>
  <c r="CE57" i="6"/>
  <c r="CB57" i="6"/>
  <c r="CA57" i="6"/>
  <c r="BZ57" i="6"/>
  <c r="DI57" i="6"/>
  <c r="BY57" i="6"/>
  <c r="BX57" i="6"/>
  <c r="BW57" i="6"/>
  <c r="BV57" i="6"/>
  <c r="BU57" i="6"/>
  <c r="BT57" i="6"/>
  <c r="BS57" i="6"/>
  <c r="BR57" i="6"/>
  <c r="BQ57" i="6"/>
  <c r="BP57" i="6"/>
  <c r="BO57" i="6"/>
  <c r="BN57" i="6"/>
  <c r="BM57" i="6"/>
  <c r="BL57" i="6"/>
  <c r="BK57" i="6"/>
  <c r="BJ57" i="6"/>
  <c r="BI57" i="6"/>
  <c r="BH57" i="6"/>
  <c r="BG57" i="6"/>
  <c r="BF57" i="6"/>
  <c r="BE57" i="6"/>
  <c r="BD57" i="6"/>
  <c r="BC57" i="6"/>
  <c r="BB57" i="6"/>
  <c r="BA57" i="6"/>
  <c r="AZ57" i="6"/>
  <c r="AY57" i="6"/>
  <c r="AX57"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R57" i="6"/>
  <c r="DF56" i="6"/>
  <c r="DE56" i="6"/>
  <c r="DH56" i="6" s="1"/>
  <c r="DD56" i="6"/>
  <c r="DG56" i="6" s="1"/>
  <c r="DA56" i="6"/>
  <c r="CZ56" i="6"/>
  <c r="CY56" i="6"/>
  <c r="CV56" i="6"/>
  <c r="CU56" i="6"/>
  <c r="CT56" i="6"/>
  <c r="CW56" i="6"/>
  <c r="CQ56" i="6"/>
  <c r="CP56" i="6"/>
  <c r="CO56" i="6"/>
  <c r="CR56" i="6" s="1"/>
  <c r="CL56" i="6"/>
  <c r="CK56" i="6"/>
  <c r="CJ56" i="6"/>
  <c r="CG56" i="6"/>
  <c r="CF56" i="6"/>
  <c r="CE56" i="6"/>
  <c r="CB56" i="6"/>
  <c r="CA56" i="6"/>
  <c r="BZ56" i="6"/>
  <c r="DI56" i="6" s="1"/>
  <c r="BY56" i="6"/>
  <c r="BX56" i="6"/>
  <c r="BW56" i="6"/>
  <c r="BV56" i="6"/>
  <c r="BU56" i="6"/>
  <c r="BT56" i="6"/>
  <c r="BS56" i="6"/>
  <c r="BR56" i="6"/>
  <c r="BQ56" i="6"/>
  <c r="BP56" i="6"/>
  <c r="BO56" i="6"/>
  <c r="BN56" i="6"/>
  <c r="BM56" i="6"/>
  <c r="BL56" i="6"/>
  <c r="BK56" i="6"/>
  <c r="BJ56" i="6"/>
  <c r="BI56" i="6"/>
  <c r="BH56" i="6"/>
  <c r="BG56" i="6"/>
  <c r="BF56" i="6"/>
  <c r="BE56" i="6"/>
  <c r="BD56" i="6"/>
  <c r="BC56" i="6"/>
  <c r="BB56" i="6"/>
  <c r="BA56" i="6"/>
  <c r="AZ56" i="6"/>
  <c r="AY56" i="6"/>
  <c r="AX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R56" i="6"/>
  <c r="DF55" i="6"/>
  <c r="DE55" i="6"/>
  <c r="DD55" i="6"/>
  <c r="DA55" i="6"/>
  <c r="CZ55" i="6"/>
  <c r="CY55" i="6"/>
  <c r="CV55" i="6"/>
  <c r="CU55" i="6"/>
  <c r="CT55" i="6"/>
  <c r="CQ55" i="6"/>
  <c r="CP55" i="6"/>
  <c r="CS55" i="6"/>
  <c r="CO55" i="6"/>
  <c r="CL55" i="6"/>
  <c r="CK55" i="6"/>
  <c r="CN55" i="6" s="1"/>
  <c r="CJ55" i="6"/>
  <c r="CM55" i="6" s="1"/>
  <c r="CG55" i="6"/>
  <c r="CF55" i="6"/>
  <c r="CE55" i="6"/>
  <c r="CB55" i="6"/>
  <c r="CA55" i="6"/>
  <c r="BZ55" i="6"/>
  <c r="DI55" i="6"/>
  <c r="BY55" i="6"/>
  <c r="BX55" i="6"/>
  <c r="BW55" i="6"/>
  <c r="BV55" i="6"/>
  <c r="BU55" i="6"/>
  <c r="BT55" i="6"/>
  <c r="BS55" i="6"/>
  <c r="BR55" i="6"/>
  <c r="BQ55" i="6"/>
  <c r="BP55" i="6"/>
  <c r="BO55" i="6"/>
  <c r="BN55" i="6"/>
  <c r="BM55" i="6"/>
  <c r="BL55" i="6"/>
  <c r="BK55" i="6"/>
  <c r="BJ55" i="6"/>
  <c r="BI55" i="6"/>
  <c r="BH55" i="6"/>
  <c r="BG55" i="6"/>
  <c r="BF55" i="6"/>
  <c r="BE55" i="6"/>
  <c r="BD55" i="6"/>
  <c r="BC55" i="6"/>
  <c r="BB55" i="6"/>
  <c r="BA55" i="6"/>
  <c r="AZ55" i="6"/>
  <c r="AY55" i="6"/>
  <c r="AX55" i="6"/>
  <c r="AW55" i="6"/>
  <c r="AV55" i="6"/>
  <c r="AU55" i="6"/>
  <c r="AT55" i="6"/>
  <c r="AS55" i="6"/>
  <c r="AR55" i="6"/>
  <c r="AQ55" i="6"/>
  <c r="AP55" i="6"/>
  <c r="AO55" i="6"/>
  <c r="AN55" i="6"/>
  <c r="AM55" i="6"/>
  <c r="AL55" i="6"/>
  <c r="AK55" i="6"/>
  <c r="AJ55" i="6"/>
  <c r="AI55" i="6"/>
  <c r="AH55" i="6"/>
  <c r="AG55" i="6"/>
  <c r="AF55" i="6"/>
  <c r="AE55" i="6"/>
  <c r="AD55" i="6"/>
  <c r="AC55" i="6"/>
  <c r="AB55" i="6"/>
  <c r="AA55" i="6"/>
  <c r="Z55" i="6"/>
  <c r="Y55" i="6"/>
  <c r="X55" i="6"/>
  <c r="W55" i="6"/>
  <c r="V55" i="6"/>
  <c r="U55" i="6"/>
  <c r="T55" i="6"/>
  <c r="S55" i="6"/>
  <c r="R55" i="6"/>
  <c r="DF54" i="6"/>
  <c r="DE54" i="6"/>
  <c r="DH54" i="6" s="1"/>
  <c r="DD54" i="6"/>
  <c r="DG54" i="6" s="1"/>
  <c r="DA54" i="6"/>
  <c r="CZ54" i="6"/>
  <c r="CY54" i="6"/>
  <c r="CV54" i="6"/>
  <c r="CU54" i="6"/>
  <c r="CT54" i="6"/>
  <c r="CW54" i="6"/>
  <c r="CQ54" i="6"/>
  <c r="CP54" i="6"/>
  <c r="CO54" i="6"/>
  <c r="CR54" i="6" s="1"/>
  <c r="CL54" i="6"/>
  <c r="CK54" i="6"/>
  <c r="CN54" i="6" s="1"/>
  <c r="CJ54" i="6"/>
  <c r="CG54" i="6"/>
  <c r="CF54" i="6"/>
  <c r="CE54" i="6"/>
  <c r="CB54" i="6"/>
  <c r="CA54" i="6"/>
  <c r="BZ54" i="6"/>
  <c r="DI54" i="6" s="1"/>
  <c r="BY54" i="6"/>
  <c r="BX54" i="6"/>
  <c r="BW54" i="6"/>
  <c r="BV54" i="6"/>
  <c r="BU54" i="6"/>
  <c r="BT54" i="6"/>
  <c r="BS54" i="6"/>
  <c r="BR54" i="6"/>
  <c r="BQ54" i="6"/>
  <c r="BP54" i="6"/>
  <c r="BO54" i="6"/>
  <c r="BN54" i="6"/>
  <c r="BM54" i="6"/>
  <c r="BL54" i="6"/>
  <c r="BK54" i="6"/>
  <c r="BJ54" i="6"/>
  <c r="BI54" i="6"/>
  <c r="BH54" i="6"/>
  <c r="BG54" i="6"/>
  <c r="BF54" i="6"/>
  <c r="BE54" i="6"/>
  <c r="BD54" i="6"/>
  <c r="BC54" i="6"/>
  <c r="BB54" i="6"/>
  <c r="BA54" i="6"/>
  <c r="AZ54" i="6"/>
  <c r="AY54" i="6"/>
  <c r="AX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W54" i="6"/>
  <c r="V54" i="6"/>
  <c r="U54" i="6"/>
  <c r="T54" i="6"/>
  <c r="S54" i="6"/>
  <c r="R54" i="6"/>
  <c r="DF53" i="6"/>
  <c r="DE53" i="6"/>
  <c r="DD53" i="6"/>
  <c r="DG53" i="6" s="1"/>
  <c r="DA53" i="6"/>
  <c r="CZ53" i="6"/>
  <c r="CY53" i="6"/>
  <c r="CV53" i="6"/>
  <c r="CU53" i="6"/>
  <c r="CT53" i="6"/>
  <c r="CW53" i="6"/>
  <c r="CQ53" i="6"/>
  <c r="CP53" i="6"/>
  <c r="CS53" i="6"/>
  <c r="CO53" i="6"/>
  <c r="CL53" i="6"/>
  <c r="CK53" i="6"/>
  <c r="CN53" i="6" s="1"/>
  <c r="CJ53" i="6"/>
  <c r="CM53" i="6" s="1"/>
  <c r="CG53" i="6"/>
  <c r="CF53" i="6"/>
  <c r="CE53" i="6"/>
  <c r="CB53" i="6"/>
  <c r="CA53" i="6"/>
  <c r="BZ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U53" i="6"/>
  <c r="AT53" i="6"/>
  <c r="AS53" i="6"/>
  <c r="AR53" i="6"/>
  <c r="AQ53" i="6"/>
  <c r="AP53" i="6"/>
  <c r="AO53" i="6"/>
  <c r="AN53" i="6"/>
  <c r="AM53" i="6"/>
  <c r="AL53" i="6"/>
  <c r="AK53" i="6"/>
  <c r="AJ53" i="6"/>
  <c r="AI53" i="6"/>
  <c r="AH53" i="6"/>
  <c r="AG53" i="6"/>
  <c r="AF53" i="6"/>
  <c r="AE53" i="6"/>
  <c r="AD53" i="6"/>
  <c r="AC53" i="6"/>
  <c r="AB53" i="6"/>
  <c r="AA53" i="6"/>
  <c r="Z53" i="6"/>
  <c r="Y53" i="6"/>
  <c r="X53" i="6"/>
  <c r="W53" i="6"/>
  <c r="V53" i="6"/>
  <c r="U53" i="6"/>
  <c r="T53" i="6"/>
  <c r="S53" i="6"/>
  <c r="R53" i="6"/>
  <c r="DF52" i="6"/>
  <c r="DE52" i="6"/>
  <c r="DH52" i="6" s="1"/>
  <c r="DD52" i="6"/>
  <c r="DG52" i="6" s="1"/>
  <c r="DA52" i="6"/>
  <c r="CZ52" i="6"/>
  <c r="CY52" i="6"/>
  <c r="CV52" i="6"/>
  <c r="CU52" i="6"/>
  <c r="CT52" i="6"/>
  <c r="CW52" i="6"/>
  <c r="CQ52" i="6"/>
  <c r="CP52" i="6"/>
  <c r="CO52" i="6"/>
  <c r="CR52" i="6" s="1"/>
  <c r="CL52" i="6"/>
  <c r="CK52" i="6"/>
  <c r="CN52" i="6" s="1"/>
  <c r="CJ52" i="6"/>
  <c r="CG52" i="6"/>
  <c r="CF52" i="6"/>
  <c r="CE52" i="6"/>
  <c r="CB52" i="6"/>
  <c r="CA52" i="6"/>
  <c r="BZ52" i="6"/>
  <c r="DI52" i="6"/>
  <c r="BY52" i="6"/>
  <c r="BX52" i="6"/>
  <c r="BW52" i="6"/>
  <c r="BV52" i="6"/>
  <c r="BU52" i="6"/>
  <c r="BT52" i="6"/>
  <c r="BS52" i="6"/>
  <c r="BR52" i="6"/>
  <c r="BQ52" i="6"/>
  <c r="BP52" i="6"/>
  <c r="BO52" i="6"/>
  <c r="BN52" i="6"/>
  <c r="BM52" i="6"/>
  <c r="BL52" i="6"/>
  <c r="BK52" i="6"/>
  <c r="BJ52" i="6"/>
  <c r="BI52" i="6"/>
  <c r="BH52" i="6"/>
  <c r="BG52" i="6"/>
  <c r="BF52" i="6"/>
  <c r="BE52" i="6"/>
  <c r="BD52" i="6"/>
  <c r="BC52" i="6"/>
  <c r="BB52" i="6"/>
  <c r="BA52" i="6"/>
  <c r="AZ52" i="6"/>
  <c r="AY52" i="6"/>
  <c r="AX52" i="6"/>
  <c r="AW52" i="6"/>
  <c r="AV52" i="6"/>
  <c r="AU52" i="6"/>
  <c r="AT52" i="6"/>
  <c r="AS52" i="6"/>
  <c r="AR52" i="6"/>
  <c r="AQ52" i="6"/>
  <c r="AP52" i="6"/>
  <c r="AO52" i="6"/>
  <c r="AN52" i="6"/>
  <c r="AM52" i="6"/>
  <c r="AL52" i="6"/>
  <c r="AK52" i="6"/>
  <c r="AJ52" i="6"/>
  <c r="AI52" i="6"/>
  <c r="AH52" i="6"/>
  <c r="AG52" i="6"/>
  <c r="AF52" i="6"/>
  <c r="AE52" i="6"/>
  <c r="AD52" i="6"/>
  <c r="AC52" i="6"/>
  <c r="AB52" i="6"/>
  <c r="AA52" i="6"/>
  <c r="Z52" i="6"/>
  <c r="Y52" i="6"/>
  <c r="X52" i="6"/>
  <c r="W52" i="6"/>
  <c r="V52" i="6"/>
  <c r="U52" i="6"/>
  <c r="T52" i="6"/>
  <c r="S52" i="6"/>
  <c r="R52" i="6"/>
  <c r="DF51" i="6"/>
  <c r="DE51" i="6"/>
  <c r="DD51" i="6"/>
  <c r="DG51" i="6" s="1"/>
  <c r="DA51" i="6"/>
  <c r="CZ51" i="6"/>
  <c r="CY51" i="6"/>
  <c r="CV51" i="6"/>
  <c r="CU51" i="6"/>
  <c r="CT51" i="6"/>
  <c r="CW51" i="6"/>
  <c r="CQ51" i="6"/>
  <c r="CP51" i="6"/>
  <c r="CO51" i="6"/>
  <c r="CL51" i="6"/>
  <c r="CK51" i="6"/>
  <c r="CN51" i="6" s="1"/>
  <c r="CJ51" i="6"/>
  <c r="CM51" i="6" s="1"/>
  <c r="CG51" i="6"/>
  <c r="CF51" i="6"/>
  <c r="CE51" i="6"/>
  <c r="CB51" i="6"/>
  <c r="CA51" i="6"/>
  <c r="DJ51" i="6" s="1"/>
  <c r="BZ51" i="6"/>
  <c r="BY51" i="6"/>
  <c r="BX51" i="6"/>
  <c r="BW51" i="6"/>
  <c r="BV51" i="6"/>
  <c r="BU51" i="6"/>
  <c r="BT51" i="6"/>
  <c r="BS51" i="6"/>
  <c r="BR51" i="6"/>
  <c r="BQ51" i="6"/>
  <c r="BP51" i="6"/>
  <c r="BO51" i="6"/>
  <c r="BN51" i="6"/>
  <c r="BM51" i="6"/>
  <c r="BL51" i="6"/>
  <c r="BK51" i="6"/>
  <c r="BJ51" i="6"/>
  <c r="BI51" i="6"/>
  <c r="BH51" i="6"/>
  <c r="BG51" i="6"/>
  <c r="BF51" i="6"/>
  <c r="BE51" i="6"/>
  <c r="BD51" i="6"/>
  <c r="BC51" i="6"/>
  <c r="BB51" i="6"/>
  <c r="BA51" i="6"/>
  <c r="AZ51" i="6"/>
  <c r="AY51" i="6"/>
  <c r="AX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R51" i="6"/>
  <c r="DF50" i="6"/>
  <c r="DE50" i="6"/>
  <c r="DH50" i="6" s="1"/>
  <c r="DD50" i="6"/>
  <c r="DG50" i="6" s="1"/>
  <c r="DA50" i="6"/>
  <c r="CZ50" i="6"/>
  <c r="CY50" i="6"/>
  <c r="CV50" i="6"/>
  <c r="CU50" i="6"/>
  <c r="CT50" i="6"/>
  <c r="CW50" i="6"/>
  <c r="CQ50" i="6"/>
  <c r="CP50" i="6"/>
  <c r="CO50" i="6"/>
  <c r="CR50" i="6" s="1"/>
  <c r="CL50" i="6"/>
  <c r="CK50" i="6"/>
  <c r="CN50" i="6" s="1"/>
  <c r="CJ50" i="6"/>
  <c r="CM50" i="6" s="1"/>
  <c r="CG50" i="6"/>
  <c r="CF50" i="6"/>
  <c r="CE50" i="6"/>
  <c r="CB50" i="6"/>
  <c r="CA50" i="6"/>
  <c r="BZ50" i="6"/>
  <c r="DI50" i="6"/>
  <c r="BY50" i="6"/>
  <c r="BX50" i="6"/>
  <c r="BW50" i="6"/>
  <c r="BV50" i="6"/>
  <c r="BU50" i="6"/>
  <c r="BT50" i="6"/>
  <c r="BS50" i="6"/>
  <c r="BR50" i="6"/>
  <c r="BQ50" i="6"/>
  <c r="BP50" i="6"/>
  <c r="BO50" i="6"/>
  <c r="BN50" i="6"/>
  <c r="BM50" i="6"/>
  <c r="BL50" i="6"/>
  <c r="BK50" i="6"/>
  <c r="BJ50" i="6"/>
  <c r="BI50" i="6"/>
  <c r="BH50" i="6"/>
  <c r="BG50" i="6"/>
  <c r="BF50" i="6"/>
  <c r="BE50" i="6"/>
  <c r="BD50" i="6"/>
  <c r="BC50" i="6"/>
  <c r="BB50" i="6"/>
  <c r="BA50" i="6"/>
  <c r="AZ50" i="6"/>
  <c r="AY50" i="6"/>
  <c r="AX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R50" i="6"/>
  <c r="DF49" i="6"/>
  <c r="DE49" i="6"/>
  <c r="DH49" i="6" s="1"/>
  <c r="DD49" i="6"/>
  <c r="DG49" i="6" s="1"/>
  <c r="DA49" i="6"/>
  <c r="CZ49" i="6"/>
  <c r="CY49" i="6"/>
  <c r="CV49" i="6"/>
  <c r="CU49" i="6"/>
  <c r="CT49" i="6"/>
  <c r="CQ49" i="6"/>
  <c r="CP49" i="6"/>
  <c r="CO49" i="6"/>
  <c r="CL49" i="6"/>
  <c r="CK49" i="6"/>
  <c r="CN49" i="6" s="1"/>
  <c r="CJ49" i="6"/>
  <c r="CM49" i="6" s="1"/>
  <c r="CG49" i="6"/>
  <c r="CF49" i="6"/>
  <c r="CE49" i="6"/>
  <c r="CB49" i="6"/>
  <c r="CA49" i="6"/>
  <c r="DJ49" i="6" s="1"/>
  <c r="BZ49" i="6"/>
  <c r="BY49" i="6"/>
  <c r="BX49" i="6"/>
  <c r="BW49" i="6"/>
  <c r="BV49" i="6"/>
  <c r="BU49" i="6"/>
  <c r="BT49" i="6"/>
  <c r="BS49" i="6"/>
  <c r="BR49" i="6"/>
  <c r="BQ49" i="6"/>
  <c r="BP49" i="6"/>
  <c r="BO49" i="6"/>
  <c r="BN49" i="6"/>
  <c r="BM49" i="6"/>
  <c r="BL49" i="6"/>
  <c r="BK49" i="6"/>
  <c r="BJ49" i="6"/>
  <c r="BI49" i="6"/>
  <c r="BH49" i="6"/>
  <c r="BG49" i="6"/>
  <c r="BF49" i="6"/>
  <c r="BE49" i="6"/>
  <c r="BD49" i="6"/>
  <c r="BC49" i="6"/>
  <c r="BB49" i="6"/>
  <c r="BA49" i="6"/>
  <c r="AZ49" i="6"/>
  <c r="AY49" i="6"/>
  <c r="AX49" i="6"/>
  <c r="AW49" i="6"/>
  <c r="AV49" i="6"/>
  <c r="AU49" i="6"/>
  <c r="AT49" i="6"/>
  <c r="AS49" i="6"/>
  <c r="AR49" i="6"/>
  <c r="AQ49" i="6"/>
  <c r="AP49" i="6"/>
  <c r="AO49" i="6"/>
  <c r="AN49" i="6"/>
  <c r="AM49" i="6"/>
  <c r="AL49" i="6"/>
  <c r="AK49" i="6"/>
  <c r="AJ49" i="6"/>
  <c r="AI49" i="6"/>
  <c r="AH49" i="6"/>
  <c r="AG49" i="6"/>
  <c r="AF49" i="6"/>
  <c r="AE49" i="6"/>
  <c r="AD49" i="6"/>
  <c r="AC49" i="6"/>
  <c r="AB49" i="6"/>
  <c r="AA49" i="6"/>
  <c r="Z49" i="6"/>
  <c r="Y49" i="6"/>
  <c r="X49" i="6"/>
  <c r="W49" i="6"/>
  <c r="V49" i="6"/>
  <c r="U49" i="6"/>
  <c r="T49" i="6"/>
  <c r="S49" i="6"/>
  <c r="R49" i="6"/>
  <c r="DF48" i="6"/>
  <c r="DE48" i="6"/>
  <c r="DH48" i="6" s="1"/>
  <c r="DD48" i="6"/>
  <c r="DG48" i="6" s="1"/>
  <c r="DA48" i="6"/>
  <c r="CZ48" i="6"/>
  <c r="CY48" i="6"/>
  <c r="CV48" i="6"/>
  <c r="CU48" i="6"/>
  <c r="CT48" i="6"/>
  <c r="CW48" i="6"/>
  <c r="CQ48" i="6"/>
  <c r="CP48" i="6"/>
  <c r="CO48" i="6"/>
  <c r="CR48" i="6" s="1"/>
  <c r="CL48" i="6"/>
  <c r="CK48" i="6"/>
  <c r="CJ48" i="6"/>
  <c r="CM48" i="6" s="1"/>
  <c r="CG48" i="6"/>
  <c r="CF48" i="6"/>
  <c r="CE48" i="6"/>
  <c r="CB48" i="6"/>
  <c r="DK48" i="6"/>
  <c r="CA48" i="6"/>
  <c r="BZ48" i="6"/>
  <c r="BY48" i="6"/>
  <c r="BX48" i="6"/>
  <c r="BW48" i="6"/>
  <c r="BV48" i="6"/>
  <c r="BU48" i="6"/>
  <c r="BT48" i="6"/>
  <c r="BS48" i="6"/>
  <c r="BR48" i="6"/>
  <c r="BQ48" i="6"/>
  <c r="BP48" i="6"/>
  <c r="BO48" i="6"/>
  <c r="BN48" i="6"/>
  <c r="BM48" i="6"/>
  <c r="BL48" i="6"/>
  <c r="BK48" i="6"/>
  <c r="BJ48" i="6"/>
  <c r="BI48" i="6"/>
  <c r="BH48" i="6"/>
  <c r="BG48" i="6"/>
  <c r="BF48" i="6"/>
  <c r="BE48" i="6"/>
  <c r="BD48" i="6"/>
  <c r="BC48" i="6"/>
  <c r="BB48" i="6"/>
  <c r="BA48" i="6"/>
  <c r="AZ48" i="6"/>
  <c r="AY48" i="6"/>
  <c r="AX48" i="6"/>
  <c r="AW48" i="6"/>
  <c r="AV48" i="6"/>
  <c r="AU48" i="6"/>
  <c r="AT48" i="6"/>
  <c r="AS48" i="6"/>
  <c r="AR48" i="6"/>
  <c r="AQ48" i="6"/>
  <c r="AP48" i="6"/>
  <c r="AO48" i="6"/>
  <c r="AN48" i="6"/>
  <c r="AM48" i="6"/>
  <c r="AL48" i="6"/>
  <c r="AK48" i="6"/>
  <c r="AJ48" i="6"/>
  <c r="AI48" i="6"/>
  <c r="AH48" i="6"/>
  <c r="AG48" i="6"/>
  <c r="AF48" i="6"/>
  <c r="AE48" i="6"/>
  <c r="AD48" i="6"/>
  <c r="AC48" i="6"/>
  <c r="AB48" i="6"/>
  <c r="AA48" i="6"/>
  <c r="Z48" i="6"/>
  <c r="Y48" i="6"/>
  <c r="X48" i="6"/>
  <c r="W48" i="6"/>
  <c r="V48" i="6"/>
  <c r="U48" i="6"/>
  <c r="T48" i="6"/>
  <c r="S48" i="6"/>
  <c r="R48" i="6"/>
  <c r="J48" i="6" s="1"/>
  <c r="DF47" i="6"/>
  <c r="DE47" i="6"/>
  <c r="DD47" i="6"/>
  <c r="DA47" i="6"/>
  <c r="CZ47" i="6"/>
  <c r="CY47" i="6"/>
  <c r="CV47" i="6"/>
  <c r="CU47" i="6"/>
  <c r="CT47" i="6"/>
  <c r="CW47" i="6"/>
  <c r="CQ47" i="6"/>
  <c r="CP47" i="6"/>
  <c r="CO47" i="6"/>
  <c r="CL47" i="6"/>
  <c r="CK47" i="6"/>
  <c r="CN47" i="6" s="1"/>
  <c r="CJ47" i="6"/>
  <c r="CM47" i="6" s="1"/>
  <c r="CG47" i="6"/>
  <c r="CF47" i="6"/>
  <c r="CE47" i="6"/>
  <c r="CB47" i="6"/>
  <c r="DK47" i="6"/>
  <c r="CA47" i="6"/>
  <c r="BZ47" i="6"/>
  <c r="BY47" i="6"/>
  <c r="BX47" i="6"/>
  <c r="BW47" i="6"/>
  <c r="BV47" i="6"/>
  <c r="BU47" i="6"/>
  <c r="BT47" i="6"/>
  <c r="BS47" i="6"/>
  <c r="BR47" i="6"/>
  <c r="BQ47" i="6"/>
  <c r="BP47" i="6"/>
  <c r="BO47" i="6"/>
  <c r="BN47" i="6"/>
  <c r="BM47" i="6"/>
  <c r="BL47" i="6"/>
  <c r="BK47" i="6"/>
  <c r="BJ47" i="6"/>
  <c r="BI47" i="6"/>
  <c r="BH47" i="6"/>
  <c r="BG47" i="6"/>
  <c r="BF47" i="6"/>
  <c r="BE47" i="6"/>
  <c r="BD47" i="6"/>
  <c r="BC47" i="6"/>
  <c r="BB47" i="6"/>
  <c r="BA47" i="6"/>
  <c r="AZ47" i="6"/>
  <c r="AY47" i="6"/>
  <c r="AX47" i="6"/>
  <c r="AW47" i="6"/>
  <c r="AV47" i="6"/>
  <c r="AU47" i="6"/>
  <c r="AT47" i="6"/>
  <c r="AS47" i="6"/>
  <c r="AR47" i="6"/>
  <c r="AQ47" i="6"/>
  <c r="AP47" i="6"/>
  <c r="AO47" i="6"/>
  <c r="AN47" i="6"/>
  <c r="AM47" i="6"/>
  <c r="AL47" i="6"/>
  <c r="AK47" i="6"/>
  <c r="AJ47" i="6"/>
  <c r="AI47" i="6"/>
  <c r="AH47" i="6"/>
  <c r="AG47" i="6"/>
  <c r="AF47" i="6"/>
  <c r="AE47" i="6"/>
  <c r="AD47" i="6"/>
  <c r="AC47" i="6"/>
  <c r="AB47" i="6"/>
  <c r="AA47" i="6"/>
  <c r="Z47" i="6"/>
  <c r="Y47" i="6"/>
  <c r="X47" i="6"/>
  <c r="W47" i="6"/>
  <c r="V47" i="6"/>
  <c r="U47" i="6"/>
  <c r="T47" i="6"/>
  <c r="S47" i="6"/>
  <c r="R47" i="6"/>
  <c r="DF46" i="6"/>
  <c r="DE46" i="6"/>
  <c r="DH46" i="6" s="1"/>
  <c r="DD46" i="6"/>
  <c r="DG46" i="6" s="1"/>
  <c r="DA46" i="6"/>
  <c r="CZ46" i="6"/>
  <c r="CY46" i="6"/>
  <c r="CV46" i="6"/>
  <c r="CU46" i="6"/>
  <c r="CT46" i="6"/>
  <c r="CW46" i="6"/>
  <c r="CQ46" i="6"/>
  <c r="CP46" i="6"/>
  <c r="CO46" i="6"/>
  <c r="CR46" i="6" s="1"/>
  <c r="CL46" i="6"/>
  <c r="CK46" i="6"/>
  <c r="CN46" i="6" s="1"/>
  <c r="CJ46" i="6"/>
  <c r="CM46" i="6" s="1"/>
  <c r="CG46" i="6"/>
  <c r="CF46" i="6"/>
  <c r="CE46" i="6"/>
  <c r="CB46" i="6"/>
  <c r="CA46" i="6"/>
  <c r="BZ46" i="6"/>
  <c r="DI46" i="6" s="1"/>
  <c r="BY46" i="6"/>
  <c r="BX46" i="6"/>
  <c r="BW46" i="6"/>
  <c r="BV46" i="6"/>
  <c r="BU46" i="6"/>
  <c r="BT46" i="6"/>
  <c r="BS46" i="6"/>
  <c r="BR46" i="6"/>
  <c r="BQ46" i="6"/>
  <c r="BP46" i="6"/>
  <c r="BO46" i="6"/>
  <c r="BN46" i="6"/>
  <c r="BM46" i="6"/>
  <c r="BL46" i="6"/>
  <c r="BK46" i="6"/>
  <c r="BJ46" i="6"/>
  <c r="BI46" i="6"/>
  <c r="BH46" i="6"/>
  <c r="BG46" i="6"/>
  <c r="BF46" i="6"/>
  <c r="BE46" i="6"/>
  <c r="BD46" i="6"/>
  <c r="BC46" i="6"/>
  <c r="BB46" i="6"/>
  <c r="BA46" i="6"/>
  <c r="AZ46" i="6"/>
  <c r="AY46" i="6"/>
  <c r="AX46" i="6"/>
  <c r="AW46" i="6"/>
  <c r="AV46" i="6"/>
  <c r="AU46" i="6"/>
  <c r="AT46" i="6"/>
  <c r="AS46" i="6"/>
  <c r="AR46" i="6"/>
  <c r="AQ46" i="6"/>
  <c r="AP46" i="6"/>
  <c r="AO46" i="6"/>
  <c r="AN46" i="6"/>
  <c r="AM46" i="6"/>
  <c r="AL46" i="6"/>
  <c r="AK46" i="6"/>
  <c r="AJ46" i="6"/>
  <c r="AI46" i="6"/>
  <c r="AH46" i="6"/>
  <c r="AG46" i="6"/>
  <c r="AF46" i="6"/>
  <c r="AE46" i="6"/>
  <c r="AD46" i="6"/>
  <c r="AC46" i="6"/>
  <c r="AB46" i="6"/>
  <c r="AA46" i="6"/>
  <c r="Z46" i="6"/>
  <c r="Y46" i="6"/>
  <c r="X46" i="6"/>
  <c r="W46" i="6"/>
  <c r="V46" i="6"/>
  <c r="U46" i="6"/>
  <c r="T46" i="6"/>
  <c r="S46" i="6"/>
  <c r="R46" i="6"/>
  <c r="DF45" i="6"/>
  <c r="DE45" i="6"/>
  <c r="DH45" i="6" s="1"/>
  <c r="DD45" i="6"/>
  <c r="DG45" i="6" s="1"/>
  <c r="DA45" i="6"/>
  <c r="CZ45" i="6"/>
  <c r="CY45" i="6"/>
  <c r="CV45" i="6"/>
  <c r="CU45" i="6"/>
  <c r="CT45" i="6"/>
  <c r="CQ45" i="6"/>
  <c r="CP45" i="6"/>
  <c r="CO45" i="6"/>
  <c r="CL45" i="6"/>
  <c r="CK45" i="6"/>
  <c r="CN45" i="6" s="1"/>
  <c r="CJ45" i="6"/>
  <c r="CM45" i="6" s="1"/>
  <c r="CG45" i="6"/>
  <c r="CF45" i="6"/>
  <c r="CE45" i="6"/>
  <c r="CB45" i="6"/>
  <c r="CA45" i="6"/>
  <c r="BZ45" i="6"/>
  <c r="BY45" i="6"/>
  <c r="BX45" i="6"/>
  <c r="BW45" i="6"/>
  <c r="BV45" i="6"/>
  <c r="BU45" i="6"/>
  <c r="BT45" i="6"/>
  <c r="BS45" i="6"/>
  <c r="BR45" i="6"/>
  <c r="BQ45" i="6"/>
  <c r="BP45" i="6"/>
  <c r="BO45" i="6"/>
  <c r="BN45" i="6"/>
  <c r="BM45" i="6"/>
  <c r="BL45" i="6"/>
  <c r="BK45" i="6"/>
  <c r="BJ45" i="6"/>
  <c r="BI45" i="6"/>
  <c r="BH45" i="6"/>
  <c r="BG45" i="6"/>
  <c r="BF45" i="6"/>
  <c r="BE45" i="6"/>
  <c r="BD45" i="6"/>
  <c r="BC45" i="6"/>
  <c r="BB45" i="6"/>
  <c r="BA45" i="6"/>
  <c r="AZ45" i="6"/>
  <c r="AY45" i="6"/>
  <c r="AX45" i="6"/>
  <c r="AW45" i="6"/>
  <c r="AV45" i="6"/>
  <c r="AU45"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R45" i="6"/>
  <c r="DF44" i="6"/>
  <c r="DE44" i="6"/>
  <c r="DH44" i="6" s="1"/>
  <c r="DD44" i="6"/>
  <c r="DG44" i="6" s="1"/>
  <c r="DA44" i="6"/>
  <c r="CZ44" i="6"/>
  <c r="CY44" i="6"/>
  <c r="DB44" i="6" s="1"/>
  <c r="CV44" i="6"/>
  <c r="CU44" i="6"/>
  <c r="CT44" i="6"/>
  <c r="CW44" i="6"/>
  <c r="CQ44" i="6"/>
  <c r="CP44" i="6"/>
  <c r="CS44" i="6"/>
  <c r="CO44" i="6"/>
  <c r="CL44" i="6"/>
  <c r="CK44" i="6"/>
  <c r="CN44" i="6" s="1"/>
  <c r="CJ44" i="6"/>
  <c r="CG44" i="6"/>
  <c r="CF44" i="6"/>
  <c r="CE44" i="6"/>
  <c r="CB44" i="6"/>
  <c r="CA44" i="6"/>
  <c r="DJ44" i="6" s="1"/>
  <c r="BZ44" i="6"/>
  <c r="CC44" i="6" s="1"/>
  <c r="BY44" i="6"/>
  <c r="BX44" i="6"/>
  <c r="BW44" i="6"/>
  <c r="BV44" i="6"/>
  <c r="BU44" i="6"/>
  <c r="BT44" i="6"/>
  <c r="BS44" i="6"/>
  <c r="BR44" i="6"/>
  <c r="BQ44" i="6"/>
  <c r="BP44" i="6"/>
  <c r="BO44" i="6"/>
  <c r="BN44" i="6"/>
  <c r="BM44" i="6"/>
  <c r="BL44" i="6"/>
  <c r="BK44" i="6"/>
  <c r="BJ44" i="6"/>
  <c r="BI44" i="6"/>
  <c r="BH44" i="6"/>
  <c r="BG44" i="6"/>
  <c r="BF44" i="6"/>
  <c r="BE44" i="6"/>
  <c r="BD44" i="6"/>
  <c r="BC44" i="6"/>
  <c r="BB44" i="6"/>
  <c r="BA44" i="6"/>
  <c r="AZ44" i="6"/>
  <c r="AY44" i="6"/>
  <c r="AX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DF43" i="6"/>
  <c r="DE43" i="6"/>
  <c r="DH43" i="6" s="1"/>
  <c r="DD43" i="6"/>
  <c r="DA43" i="6"/>
  <c r="CZ43" i="6"/>
  <c r="CY43" i="6"/>
  <c r="CV43" i="6"/>
  <c r="CU43" i="6"/>
  <c r="CX43" i="6" s="1"/>
  <c r="CT43" i="6"/>
  <c r="CW43" i="6" s="1"/>
  <c r="CQ43" i="6"/>
  <c r="CP43" i="6"/>
  <c r="CS43" i="6"/>
  <c r="CO43" i="6"/>
  <c r="CL43" i="6"/>
  <c r="CK43" i="6"/>
  <c r="CJ43" i="6"/>
  <c r="CM43" i="6" s="1"/>
  <c r="CG43" i="6"/>
  <c r="CF43" i="6"/>
  <c r="CE43" i="6"/>
  <c r="CB43" i="6"/>
  <c r="CA43" i="6"/>
  <c r="BZ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DF42" i="6"/>
  <c r="DE42" i="6"/>
  <c r="DD42" i="6"/>
  <c r="DG42" i="6" s="1"/>
  <c r="DA42" i="6"/>
  <c r="CZ42" i="6"/>
  <c r="DC42" i="6" s="1"/>
  <c r="CY42" i="6"/>
  <c r="CV42" i="6"/>
  <c r="CU42" i="6"/>
  <c r="CT42" i="6"/>
  <c r="CW42" i="6"/>
  <c r="CQ42" i="6"/>
  <c r="CP42" i="6"/>
  <c r="CO42" i="6"/>
  <c r="CL42" i="6"/>
  <c r="CK42" i="6"/>
  <c r="CN42" i="6" s="1"/>
  <c r="CJ42" i="6"/>
  <c r="CM42" i="6" s="1"/>
  <c r="CG42" i="6"/>
  <c r="CF42" i="6"/>
  <c r="CE42" i="6"/>
  <c r="CB42" i="6"/>
  <c r="CA42" i="6"/>
  <c r="BZ42" i="6"/>
  <c r="CC42" i="6" s="1"/>
  <c r="DI42" i="6"/>
  <c r="BY42" i="6"/>
  <c r="BX42" i="6"/>
  <c r="BW42" i="6"/>
  <c r="BV42" i="6"/>
  <c r="BU42" i="6"/>
  <c r="BT42" i="6"/>
  <c r="BS42" i="6"/>
  <c r="BR42" i="6"/>
  <c r="BQ42" i="6"/>
  <c r="BP42" i="6"/>
  <c r="BO42" i="6"/>
  <c r="BN42" i="6"/>
  <c r="BM42" i="6"/>
  <c r="BL42" i="6"/>
  <c r="BK42" i="6"/>
  <c r="BJ42" i="6"/>
  <c r="BI42" i="6"/>
  <c r="BH42" i="6"/>
  <c r="BG42" i="6"/>
  <c r="BF42" i="6"/>
  <c r="BE42" i="6"/>
  <c r="BD42" i="6"/>
  <c r="BC42" i="6"/>
  <c r="BB42" i="6"/>
  <c r="BA42" i="6"/>
  <c r="AZ42" i="6"/>
  <c r="AY42" i="6"/>
  <c r="AX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O42" i="6" s="1"/>
  <c r="T42" i="6"/>
  <c r="S42" i="6"/>
  <c r="R42" i="6"/>
  <c r="J42" i="6" s="1"/>
  <c r="DF41" i="6"/>
  <c r="DE41" i="6"/>
  <c r="DH41" i="6" s="1"/>
  <c r="DD41" i="6"/>
  <c r="DG41" i="6" s="1"/>
  <c r="DA41" i="6"/>
  <c r="CZ41" i="6"/>
  <c r="CY41" i="6"/>
  <c r="CV41" i="6"/>
  <c r="CU41" i="6"/>
  <c r="CX41" i="6" s="1"/>
  <c r="CT41" i="6"/>
  <c r="CW41" i="6" s="1"/>
  <c r="CQ41" i="6"/>
  <c r="CP41" i="6"/>
  <c r="CS41" i="6"/>
  <c r="CO41" i="6"/>
  <c r="CL41" i="6"/>
  <c r="CK41" i="6"/>
  <c r="CJ41" i="6"/>
  <c r="CM41" i="6" s="1"/>
  <c r="CG41" i="6"/>
  <c r="CF41" i="6"/>
  <c r="CI41" i="6" s="1"/>
  <c r="CE41" i="6"/>
  <c r="CB41" i="6"/>
  <c r="CA41" i="6"/>
  <c r="BZ41" i="6"/>
  <c r="DI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W41" i="6"/>
  <c r="AV41" i="6"/>
  <c r="AU41" i="6"/>
  <c r="AT41" i="6"/>
  <c r="AS41" i="6"/>
  <c r="AR41" i="6"/>
  <c r="AQ41" i="6"/>
  <c r="AP41" i="6"/>
  <c r="AO41" i="6"/>
  <c r="AN41" i="6"/>
  <c r="AM41" i="6"/>
  <c r="AL41" i="6"/>
  <c r="AK41" i="6"/>
  <c r="AJ41" i="6"/>
  <c r="AI41" i="6"/>
  <c r="AH41" i="6"/>
  <c r="AG41" i="6"/>
  <c r="AF41" i="6"/>
  <c r="AE41" i="6"/>
  <c r="AD41" i="6"/>
  <c r="AC41" i="6"/>
  <c r="AB41" i="6"/>
  <c r="AA41" i="6"/>
  <c r="Z41" i="6"/>
  <c r="Y41" i="6"/>
  <c r="X41" i="6"/>
  <c r="W41" i="6"/>
  <c r="V41" i="6"/>
  <c r="U41" i="6"/>
  <c r="T41" i="6"/>
  <c r="M41" i="6"/>
  <c r="O27" i="7" s="1"/>
  <c r="S41" i="6"/>
  <c r="R41" i="6"/>
  <c r="DF40" i="6"/>
  <c r="DE40" i="6"/>
  <c r="DD40" i="6"/>
  <c r="DG40" i="6" s="1"/>
  <c r="DA40" i="6"/>
  <c r="CZ40" i="6"/>
  <c r="CY40" i="6"/>
  <c r="CV40" i="6"/>
  <c r="CU40" i="6"/>
  <c r="CT40" i="6"/>
  <c r="CW40" i="6"/>
  <c r="CQ40" i="6"/>
  <c r="CP40" i="6"/>
  <c r="CO40" i="6"/>
  <c r="CL40" i="6"/>
  <c r="CK40" i="6"/>
  <c r="CN40" i="6" s="1"/>
  <c r="CJ40" i="6"/>
  <c r="CG40" i="6"/>
  <c r="CF40" i="6"/>
  <c r="CE40" i="6"/>
  <c r="CB40" i="6"/>
  <c r="CA40" i="6"/>
  <c r="BZ40" i="6"/>
  <c r="CC40" i="6" s="1"/>
  <c r="BY40" i="6"/>
  <c r="BX40" i="6"/>
  <c r="BW40" i="6"/>
  <c r="BV40" i="6"/>
  <c r="BU40" i="6"/>
  <c r="BT40" i="6"/>
  <c r="BS40" i="6"/>
  <c r="BR40" i="6"/>
  <c r="BQ40" i="6"/>
  <c r="BP40" i="6"/>
  <c r="BO40" i="6"/>
  <c r="BN40" i="6"/>
  <c r="BM40" i="6"/>
  <c r="BL40" i="6"/>
  <c r="BK40" i="6"/>
  <c r="BJ40" i="6"/>
  <c r="BI40" i="6"/>
  <c r="BH40" i="6"/>
  <c r="BG40" i="6"/>
  <c r="BF40" i="6"/>
  <c r="BE40" i="6"/>
  <c r="BD40" i="6"/>
  <c r="BC40" i="6"/>
  <c r="BB40" i="6"/>
  <c r="BA40" i="6"/>
  <c r="AZ40" i="6"/>
  <c r="AY40" i="6"/>
  <c r="AX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DF39" i="6"/>
  <c r="DE39" i="6"/>
  <c r="DH39" i="6" s="1"/>
  <c r="DD39" i="6"/>
  <c r="DG39" i="6" s="1"/>
  <c r="DA39" i="6"/>
  <c r="CZ39" i="6"/>
  <c r="CY39" i="6"/>
  <c r="CV39" i="6"/>
  <c r="CU39" i="6"/>
  <c r="CX39" i="6" s="1"/>
  <c r="CT39" i="6"/>
  <c r="CW39" i="6" s="1"/>
  <c r="CQ39" i="6"/>
  <c r="CP39" i="6"/>
  <c r="CS39" i="6"/>
  <c r="CO39" i="6"/>
  <c r="CL39" i="6"/>
  <c r="CK39" i="6"/>
  <c r="CJ39" i="6"/>
  <c r="CM39" i="6" s="1"/>
  <c r="CG39" i="6"/>
  <c r="CF39" i="6"/>
  <c r="CI39" i="6" s="1"/>
  <c r="CE39" i="6"/>
  <c r="CB39" i="6"/>
  <c r="CA39" i="6"/>
  <c r="BZ39" i="6"/>
  <c r="DI39" i="6"/>
  <c r="BY39" i="6"/>
  <c r="BX39" i="6"/>
  <c r="BW39" i="6"/>
  <c r="BV39" i="6"/>
  <c r="BU39" i="6"/>
  <c r="BT39" i="6"/>
  <c r="BS39" i="6"/>
  <c r="BR39" i="6"/>
  <c r="BQ39" i="6"/>
  <c r="BP39" i="6"/>
  <c r="BO39" i="6"/>
  <c r="BN39" i="6"/>
  <c r="BM39" i="6"/>
  <c r="BL39" i="6"/>
  <c r="BK39" i="6"/>
  <c r="BJ39" i="6"/>
  <c r="BI39" i="6"/>
  <c r="BH39" i="6"/>
  <c r="BG39" i="6"/>
  <c r="BF39" i="6"/>
  <c r="BE39" i="6"/>
  <c r="BD39" i="6"/>
  <c r="BC39" i="6"/>
  <c r="BB39" i="6"/>
  <c r="BA39" i="6"/>
  <c r="AZ39" i="6"/>
  <c r="AY39" i="6"/>
  <c r="AX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W39" i="6"/>
  <c r="V39" i="6"/>
  <c r="U39" i="6"/>
  <c r="T39" i="6"/>
  <c r="S39" i="6"/>
  <c r="R39" i="6"/>
  <c r="DF38" i="6"/>
  <c r="DE38" i="6"/>
  <c r="DD38" i="6"/>
  <c r="DG38" i="6" s="1"/>
  <c r="DA38" i="6"/>
  <c r="CZ38" i="6"/>
  <c r="CY38" i="6"/>
  <c r="CV38" i="6"/>
  <c r="CU38" i="6"/>
  <c r="CT38" i="6"/>
  <c r="CW38" i="6"/>
  <c r="CQ38" i="6"/>
  <c r="CP38" i="6"/>
  <c r="CO38" i="6"/>
  <c r="CL38" i="6"/>
  <c r="CK38" i="6"/>
  <c r="CN38" i="6" s="1"/>
  <c r="CJ38" i="6"/>
  <c r="CM38" i="6"/>
  <c r="CG38" i="6"/>
  <c r="CF38" i="6"/>
  <c r="CE38" i="6"/>
  <c r="CB38" i="6"/>
  <c r="CA38" i="6"/>
  <c r="BZ38" i="6"/>
  <c r="CC38" i="6" s="1"/>
  <c r="DI38" i="6"/>
  <c r="BY38" i="6"/>
  <c r="BX38" i="6"/>
  <c r="BW38" i="6"/>
  <c r="BV38" i="6"/>
  <c r="BU38" i="6"/>
  <c r="BT38" i="6"/>
  <c r="BS38" i="6"/>
  <c r="BR38" i="6"/>
  <c r="BQ38" i="6"/>
  <c r="BP38" i="6"/>
  <c r="BO38" i="6"/>
  <c r="BN38" i="6"/>
  <c r="BM38" i="6"/>
  <c r="BL38" i="6"/>
  <c r="BK38" i="6"/>
  <c r="BJ38" i="6"/>
  <c r="BI38" i="6"/>
  <c r="BH38" i="6"/>
  <c r="BG38" i="6"/>
  <c r="BF38" i="6"/>
  <c r="BE38" i="6"/>
  <c r="BD38" i="6"/>
  <c r="BC38" i="6"/>
  <c r="BB38" i="6"/>
  <c r="BA38" i="6"/>
  <c r="AZ38" i="6"/>
  <c r="AY38" i="6"/>
  <c r="AX38" i="6"/>
  <c r="AW38" i="6"/>
  <c r="AV38" i="6"/>
  <c r="AU38" i="6"/>
  <c r="AT38" i="6"/>
  <c r="AS38" i="6"/>
  <c r="AR38" i="6"/>
  <c r="AQ38" i="6"/>
  <c r="AP38" i="6"/>
  <c r="AO38" i="6"/>
  <c r="AN38" i="6"/>
  <c r="AM38" i="6"/>
  <c r="AL38" i="6"/>
  <c r="AK38" i="6"/>
  <c r="AJ38" i="6"/>
  <c r="AI38" i="6"/>
  <c r="AH38" i="6"/>
  <c r="AG38" i="6"/>
  <c r="AF38" i="6"/>
  <c r="AE38" i="6"/>
  <c r="AD38" i="6"/>
  <c r="AC38" i="6"/>
  <c r="AB38" i="6"/>
  <c r="AA38" i="6"/>
  <c r="Z38" i="6"/>
  <c r="Y38" i="6"/>
  <c r="X38" i="6"/>
  <c r="W38" i="6"/>
  <c r="V38" i="6"/>
  <c r="U38" i="6"/>
  <c r="T38" i="6"/>
  <c r="S38" i="6"/>
  <c r="R38" i="6"/>
  <c r="DF37" i="6"/>
  <c r="DE37" i="6"/>
  <c r="DH37" i="6" s="1"/>
  <c r="DD37" i="6"/>
  <c r="DA37" i="6"/>
  <c r="CZ37" i="6"/>
  <c r="CY37" i="6"/>
  <c r="CV37" i="6"/>
  <c r="CU37" i="6"/>
  <c r="CX37" i="6" s="1"/>
  <c r="CT37" i="6"/>
  <c r="CW37" i="6" s="1"/>
  <c r="CQ37" i="6"/>
  <c r="CP37" i="6"/>
  <c r="CS37" i="6"/>
  <c r="CO37" i="6"/>
  <c r="CL37" i="6"/>
  <c r="CK37" i="6"/>
  <c r="CJ37" i="6"/>
  <c r="CM37" i="6" s="1"/>
  <c r="CG37" i="6"/>
  <c r="CF37" i="6"/>
  <c r="CE37" i="6"/>
  <c r="CB37" i="6"/>
  <c r="DK37" i="6"/>
  <c r="CA37" i="6"/>
  <c r="BZ37" i="6"/>
  <c r="BY37" i="6"/>
  <c r="BX37" i="6"/>
  <c r="BW37" i="6"/>
  <c r="BV37" i="6"/>
  <c r="BU37" i="6"/>
  <c r="BT37" i="6"/>
  <c r="BS37" i="6"/>
  <c r="BR37" i="6"/>
  <c r="BQ37" i="6"/>
  <c r="BP37" i="6"/>
  <c r="BO37" i="6"/>
  <c r="BN37" i="6"/>
  <c r="BM37" i="6"/>
  <c r="BL37" i="6"/>
  <c r="BK37" i="6"/>
  <c r="BJ37" i="6"/>
  <c r="BI37" i="6"/>
  <c r="BH37" i="6"/>
  <c r="BG37" i="6"/>
  <c r="BF37" i="6"/>
  <c r="BE37" i="6"/>
  <c r="BD37" i="6"/>
  <c r="BC37" i="6"/>
  <c r="BB37" i="6"/>
  <c r="BA37" i="6"/>
  <c r="AZ37" i="6"/>
  <c r="AY37" i="6"/>
  <c r="AX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R37" i="6"/>
  <c r="DF36" i="6"/>
  <c r="DE36" i="6"/>
  <c r="DD36" i="6"/>
  <c r="DG36" i="6" s="1"/>
  <c r="DA36" i="6"/>
  <c r="CZ36" i="6"/>
  <c r="DC36" i="6" s="1"/>
  <c r="CY36" i="6"/>
  <c r="CV36" i="6"/>
  <c r="CU36" i="6"/>
  <c r="CT36" i="6"/>
  <c r="CW36" i="6"/>
  <c r="CQ36" i="6"/>
  <c r="CP36" i="6"/>
  <c r="CS36" i="6"/>
  <c r="CO36" i="6"/>
  <c r="CL36" i="6"/>
  <c r="CK36" i="6"/>
  <c r="CN36" i="6" s="1"/>
  <c r="CJ36" i="6"/>
  <c r="CG36" i="6"/>
  <c r="CF36" i="6"/>
  <c r="CE36" i="6"/>
  <c r="CB36" i="6"/>
  <c r="CA36" i="6"/>
  <c r="BZ36" i="6"/>
  <c r="BY36" i="6"/>
  <c r="BX36" i="6"/>
  <c r="BW36" i="6"/>
  <c r="BV36" i="6"/>
  <c r="BU36" i="6"/>
  <c r="BT36" i="6"/>
  <c r="BS36" i="6"/>
  <c r="BR36" i="6"/>
  <c r="BQ36" i="6"/>
  <c r="BP36" i="6"/>
  <c r="BO36" i="6"/>
  <c r="BN36" i="6"/>
  <c r="BM36" i="6"/>
  <c r="BL36" i="6"/>
  <c r="BK36" i="6"/>
  <c r="BJ36" i="6"/>
  <c r="BI36" i="6"/>
  <c r="BH36" i="6"/>
  <c r="BG36" i="6"/>
  <c r="BF36" i="6"/>
  <c r="BE36" i="6"/>
  <c r="BD36" i="6"/>
  <c r="BC36" i="6"/>
  <c r="BB36" i="6"/>
  <c r="BA36" i="6"/>
  <c r="AZ36" i="6"/>
  <c r="AY36" i="6"/>
  <c r="AX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R36" i="6"/>
  <c r="DF35" i="6"/>
  <c r="DE35" i="6"/>
  <c r="DH35" i="6" s="1"/>
  <c r="DD35" i="6"/>
  <c r="DA35" i="6"/>
  <c r="CZ35" i="6"/>
  <c r="CY35" i="6"/>
  <c r="CV35" i="6"/>
  <c r="CU35" i="6"/>
  <c r="CX35" i="6" s="1"/>
  <c r="CT35" i="6"/>
  <c r="CW35" i="6" s="1"/>
  <c r="CQ35" i="6"/>
  <c r="CP35" i="6"/>
  <c r="CS35" i="6"/>
  <c r="CO35" i="6"/>
  <c r="CL35" i="6"/>
  <c r="CK35" i="6"/>
  <c r="CJ35" i="6"/>
  <c r="CM35" i="6" s="1"/>
  <c r="CG35" i="6"/>
  <c r="CF35" i="6"/>
  <c r="CE35" i="6"/>
  <c r="CB35" i="6"/>
  <c r="CA35" i="6"/>
  <c r="BZ35" i="6"/>
  <c r="BY35" i="6"/>
  <c r="BX35" i="6"/>
  <c r="BW35" i="6"/>
  <c r="BV35" i="6"/>
  <c r="BU35" i="6"/>
  <c r="BT35" i="6"/>
  <c r="BS35" i="6"/>
  <c r="BR35" i="6"/>
  <c r="BQ35" i="6"/>
  <c r="BP35" i="6"/>
  <c r="BO35" i="6"/>
  <c r="BN35" i="6"/>
  <c r="BM35" i="6"/>
  <c r="BL35" i="6"/>
  <c r="BK35" i="6"/>
  <c r="BJ35" i="6"/>
  <c r="BI35" i="6"/>
  <c r="BH35" i="6"/>
  <c r="BG35" i="6"/>
  <c r="BF35" i="6"/>
  <c r="BE35" i="6"/>
  <c r="BD35" i="6"/>
  <c r="BC35" i="6"/>
  <c r="BB35" i="6"/>
  <c r="BA35" i="6"/>
  <c r="AZ35" i="6"/>
  <c r="AY35" i="6"/>
  <c r="AX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V35" i="6"/>
  <c r="U35" i="6"/>
  <c r="T35" i="6"/>
  <c r="S35" i="6"/>
  <c r="R35" i="6"/>
  <c r="DF34" i="6"/>
  <c r="DE34" i="6"/>
  <c r="DD34" i="6"/>
  <c r="DG34" i="6" s="1"/>
  <c r="DA34" i="6"/>
  <c r="CZ34" i="6"/>
  <c r="CY34" i="6"/>
  <c r="CV34" i="6"/>
  <c r="CU34" i="6"/>
  <c r="CX34" i="6" s="1"/>
  <c r="CT34" i="6"/>
  <c r="CW34" i="6" s="1"/>
  <c r="CQ34" i="6"/>
  <c r="CP34" i="6"/>
  <c r="CO34" i="6"/>
  <c r="CL34" i="6"/>
  <c r="CK34" i="6"/>
  <c r="CN34" i="6" s="1"/>
  <c r="CJ34" i="6"/>
  <c r="CM34" i="6"/>
  <c r="CG34" i="6"/>
  <c r="CF34" i="6"/>
  <c r="CI34" i="6" s="1"/>
  <c r="CE34" i="6"/>
  <c r="CH34" i="6" s="1"/>
  <c r="CB34" i="6"/>
  <c r="CA34" i="6"/>
  <c r="DJ34" i="6"/>
  <c r="BZ34" i="6"/>
  <c r="DI34" i="6"/>
  <c r="BY34" i="6"/>
  <c r="BX34" i="6"/>
  <c r="BW34" i="6"/>
  <c r="BV34" i="6"/>
  <c r="BU34" i="6"/>
  <c r="BT34" i="6"/>
  <c r="BS34" i="6"/>
  <c r="BR34" i="6"/>
  <c r="BQ34" i="6"/>
  <c r="BP34" i="6"/>
  <c r="BO34" i="6"/>
  <c r="BN34" i="6"/>
  <c r="BM34" i="6"/>
  <c r="BL34" i="6"/>
  <c r="BK34" i="6"/>
  <c r="BJ34" i="6"/>
  <c r="BI34" i="6"/>
  <c r="BH34" i="6"/>
  <c r="BG34" i="6"/>
  <c r="BF34" i="6"/>
  <c r="BE34" i="6"/>
  <c r="BD34" i="6"/>
  <c r="BC34" i="6"/>
  <c r="BB34" i="6"/>
  <c r="BA34" i="6"/>
  <c r="AZ34" i="6"/>
  <c r="AY34" i="6"/>
  <c r="AX34" i="6"/>
  <c r="AW34" i="6"/>
  <c r="AV34" i="6"/>
  <c r="AU34" i="6"/>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R34" i="6"/>
  <c r="DF33" i="6"/>
  <c r="DE33" i="6"/>
  <c r="DH33" i="6" s="1"/>
  <c r="DD33" i="6"/>
  <c r="DA33" i="6"/>
  <c r="CZ33" i="6"/>
  <c r="CY33" i="6"/>
  <c r="CV33" i="6"/>
  <c r="CU33" i="6"/>
  <c r="CX33" i="6" s="1"/>
  <c r="CT33" i="6"/>
  <c r="CW33" i="6" s="1"/>
  <c r="CQ33" i="6"/>
  <c r="CP33" i="6"/>
  <c r="CS33" i="6"/>
  <c r="CO33" i="6"/>
  <c r="CL33" i="6"/>
  <c r="CK33" i="6"/>
  <c r="CJ33" i="6"/>
  <c r="CM33" i="6" s="1"/>
  <c r="CG33" i="6"/>
  <c r="CF33" i="6"/>
  <c r="CE33" i="6"/>
  <c r="CH33" i="6" s="1"/>
  <c r="CB33" i="6"/>
  <c r="CA33" i="6"/>
  <c r="BZ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R33" i="6"/>
  <c r="DF32" i="6"/>
  <c r="DE32" i="6"/>
  <c r="DD32" i="6"/>
  <c r="DG32" i="6" s="1"/>
  <c r="DA32" i="6"/>
  <c r="CZ32" i="6"/>
  <c r="DC32" i="6" s="1"/>
  <c r="CY32" i="6"/>
  <c r="DB32" i="6" s="1"/>
  <c r="CV32" i="6"/>
  <c r="CU32" i="6"/>
  <c r="CX32" i="6" s="1"/>
  <c r="CT32" i="6"/>
  <c r="CW32" i="6" s="1"/>
  <c r="CQ32" i="6"/>
  <c r="CP32" i="6"/>
  <c r="CO32" i="6"/>
  <c r="CL32" i="6"/>
  <c r="CK32" i="6"/>
  <c r="CJ32" i="6"/>
  <c r="CM32" i="6"/>
  <c r="CG32" i="6"/>
  <c r="CF32" i="6"/>
  <c r="CI32" i="6" s="1"/>
  <c r="CE32" i="6"/>
  <c r="CH32" i="6" s="1"/>
  <c r="CB32" i="6"/>
  <c r="CA32" i="6"/>
  <c r="DJ32" i="6"/>
  <c r="BZ32" i="6"/>
  <c r="DI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R32" i="6"/>
  <c r="DF31" i="6"/>
  <c r="DE31" i="6"/>
  <c r="DD31" i="6"/>
  <c r="DG31" i="6" s="1"/>
  <c r="DA31" i="6"/>
  <c r="CZ31" i="6"/>
  <c r="DC31" i="6" s="1"/>
  <c r="CY31" i="6"/>
  <c r="DB31" i="6" s="1"/>
  <c r="CV31" i="6"/>
  <c r="CU31" i="6"/>
  <c r="CX31" i="6" s="1"/>
  <c r="CT31" i="6"/>
  <c r="CW31" i="6" s="1"/>
  <c r="CQ31" i="6"/>
  <c r="CP31" i="6"/>
  <c r="CO31" i="6"/>
  <c r="CL31" i="6"/>
  <c r="CK31" i="6"/>
  <c r="CJ31" i="6"/>
  <c r="CM31" i="6" s="1"/>
  <c r="CG31" i="6"/>
  <c r="CF31" i="6"/>
  <c r="CI31" i="6" s="1"/>
  <c r="CE31" i="6"/>
  <c r="CH31" i="6" s="1"/>
  <c r="CB31" i="6"/>
  <c r="DK31" i="6"/>
  <c r="CA31" i="6"/>
  <c r="DJ31" i="6"/>
  <c r="DM31" i="6" s="1"/>
  <c r="BZ31" i="6"/>
  <c r="DI31" i="6"/>
  <c r="DL31" i="6"/>
  <c r="BY31" i="6"/>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U31"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R31" i="6"/>
  <c r="DF30" i="6"/>
  <c r="DE30" i="6"/>
  <c r="DD30" i="6"/>
  <c r="DG30" i="6" s="1"/>
  <c r="DA30" i="6"/>
  <c r="CZ30" i="6"/>
  <c r="CY30" i="6"/>
  <c r="DB30" i="6" s="1"/>
  <c r="CV30" i="6"/>
  <c r="CU30" i="6"/>
  <c r="CT30" i="6"/>
  <c r="CQ30" i="6"/>
  <c r="CP30" i="6"/>
  <c r="CO30" i="6"/>
  <c r="CL30" i="6"/>
  <c r="CK30" i="6"/>
  <c r="CN30" i="6"/>
  <c r="CJ30" i="6"/>
  <c r="CG30" i="6"/>
  <c r="CF30" i="6"/>
  <c r="CI30" i="6" s="1"/>
  <c r="CE30" i="6"/>
  <c r="CH30" i="6" s="1"/>
  <c r="CB30" i="6"/>
  <c r="CA30" i="6"/>
  <c r="BZ30" i="6"/>
  <c r="DI30" i="6"/>
  <c r="BY30" i="6"/>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U30"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R30" i="6"/>
  <c r="DF29" i="6"/>
  <c r="DE29" i="6"/>
  <c r="DH29" i="6" s="1"/>
  <c r="DD29" i="6"/>
  <c r="DA29" i="6"/>
  <c r="CZ29" i="6"/>
  <c r="DC29" i="6" s="1"/>
  <c r="CY29" i="6"/>
  <c r="DB29" i="6" s="1"/>
  <c r="CV29" i="6"/>
  <c r="CU29" i="6"/>
  <c r="CX29" i="6" s="1"/>
  <c r="CT29" i="6"/>
  <c r="CW29" i="6" s="1"/>
  <c r="CQ29" i="6"/>
  <c r="CP29" i="6"/>
  <c r="CS29" i="6"/>
  <c r="CO29" i="6"/>
  <c r="CL29" i="6"/>
  <c r="CK29" i="6"/>
  <c r="CJ29" i="6"/>
  <c r="CG29" i="6"/>
  <c r="CF29" i="6"/>
  <c r="CE29" i="6"/>
  <c r="CH29" i="6" s="1"/>
  <c r="CB29" i="6"/>
  <c r="CA29" i="6"/>
  <c r="BZ29" i="6"/>
  <c r="DI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DF28" i="6"/>
  <c r="DE28" i="6"/>
  <c r="DD28" i="6"/>
  <c r="DG28" i="6" s="1"/>
  <c r="DA28" i="6"/>
  <c r="CZ28" i="6"/>
  <c r="DC28" i="6" s="1"/>
  <c r="CY28" i="6"/>
  <c r="DB28" i="6" s="1"/>
  <c r="CV28" i="6"/>
  <c r="CU28" i="6"/>
  <c r="CX28" i="6" s="1"/>
  <c r="CT28" i="6"/>
  <c r="CW28" i="6" s="1"/>
  <c r="CQ28" i="6"/>
  <c r="CP28" i="6"/>
  <c r="CO28" i="6"/>
  <c r="CL28" i="6"/>
  <c r="CK28" i="6"/>
  <c r="CN28" i="6" s="1"/>
  <c r="CJ28" i="6"/>
  <c r="CM28" i="6" s="1"/>
  <c r="CG28" i="6"/>
  <c r="CF28" i="6"/>
  <c r="CI28" i="6" s="1"/>
  <c r="CE28" i="6"/>
  <c r="CH28" i="6" s="1"/>
  <c r="CB28" i="6"/>
  <c r="CA28" i="6"/>
  <c r="DJ28" i="6"/>
  <c r="BZ28" i="6"/>
  <c r="BY28" i="6"/>
  <c r="BX28" i="6"/>
  <c r="BW28" i="6"/>
  <c r="BV28" i="6"/>
  <c r="BU28" i="6"/>
  <c r="BT28" i="6"/>
  <c r="BS28" i="6"/>
  <c r="BR28" i="6"/>
  <c r="BQ28" i="6"/>
  <c r="BP28" i="6"/>
  <c r="BO28" i="6"/>
  <c r="BN28" i="6"/>
  <c r="BM28" i="6"/>
  <c r="BL28" i="6"/>
  <c r="BK28" i="6"/>
  <c r="BJ28" i="6"/>
  <c r="BI28" i="6"/>
  <c r="BH28" i="6"/>
  <c r="BG28" i="6"/>
  <c r="BF28" i="6"/>
  <c r="BE28" i="6"/>
  <c r="BD28" i="6"/>
  <c r="BC28" i="6"/>
  <c r="BB28" i="6"/>
  <c r="BA28" i="6"/>
  <c r="AZ28" i="6"/>
  <c r="AY28" i="6"/>
  <c r="AX28" i="6"/>
  <c r="AW28" i="6"/>
  <c r="AV28" i="6"/>
  <c r="AU28" i="6"/>
  <c r="AT28" i="6"/>
  <c r="AS28" i="6"/>
  <c r="AR28" i="6"/>
  <c r="AQ28" i="6"/>
  <c r="AP28" i="6"/>
  <c r="AO28" i="6"/>
  <c r="AN28" i="6"/>
  <c r="AM28" i="6"/>
  <c r="AL28" i="6"/>
  <c r="AK28" i="6"/>
  <c r="AJ28" i="6"/>
  <c r="AI28" i="6"/>
  <c r="AH28" i="6"/>
  <c r="AG28" i="6"/>
  <c r="AF28" i="6"/>
  <c r="AE28" i="6"/>
  <c r="AD28" i="6"/>
  <c r="AC28" i="6"/>
  <c r="AB28" i="6"/>
  <c r="AA28" i="6"/>
  <c r="Z28" i="6"/>
  <c r="Y28" i="6"/>
  <c r="X28" i="6"/>
  <c r="W28" i="6"/>
  <c r="V28" i="6"/>
  <c r="P28" i="6" s="1"/>
  <c r="U28" i="6"/>
  <c r="T28" i="6"/>
  <c r="S28" i="6"/>
  <c r="R28" i="6"/>
  <c r="J28" i="6" s="1"/>
  <c r="DF27" i="6"/>
  <c r="DE27" i="6"/>
  <c r="DD27" i="6"/>
  <c r="DA27" i="6"/>
  <c r="CZ27" i="6"/>
  <c r="DC27" i="6" s="1"/>
  <c r="CY27" i="6"/>
  <c r="DB27" i="6" s="1"/>
  <c r="CV27" i="6"/>
  <c r="CU27" i="6"/>
  <c r="CX27" i="6" s="1"/>
  <c r="CT27" i="6"/>
  <c r="CW27" i="6" s="1"/>
  <c r="CQ27" i="6"/>
  <c r="CP27" i="6"/>
  <c r="CO27" i="6"/>
  <c r="CL27" i="6"/>
  <c r="CK27" i="6"/>
  <c r="CJ27" i="6"/>
  <c r="CM27" i="6" s="1"/>
  <c r="CG27" i="6"/>
  <c r="CF27" i="6"/>
  <c r="CI27" i="6" s="1"/>
  <c r="CE27" i="6"/>
  <c r="CH27" i="6" s="1"/>
  <c r="CB27" i="6"/>
  <c r="DK27" i="6"/>
  <c r="CA27" i="6"/>
  <c r="DJ27" i="6"/>
  <c r="BZ27" i="6"/>
  <c r="BY27" i="6"/>
  <c r="BX27" i="6"/>
  <c r="BW27" i="6"/>
  <c r="BV27" i="6"/>
  <c r="BU27" i="6"/>
  <c r="BT27" i="6"/>
  <c r="BS27" i="6"/>
  <c r="BR27" i="6"/>
  <c r="BQ27" i="6"/>
  <c r="BP27" i="6"/>
  <c r="BO27" i="6"/>
  <c r="BN27" i="6"/>
  <c r="BM27" i="6"/>
  <c r="BL27" i="6"/>
  <c r="BK27" i="6"/>
  <c r="BJ27" i="6"/>
  <c r="BI27" i="6"/>
  <c r="BH27" i="6"/>
  <c r="BG27" i="6"/>
  <c r="BF27" i="6"/>
  <c r="BE27" i="6"/>
  <c r="BD27" i="6"/>
  <c r="BC27" i="6"/>
  <c r="BB27" i="6"/>
  <c r="BA27" i="6"/>
  <c r="AZ27" i="6"/>
  <c r="AY27" i="6"/>
  <c r="AX27" i="6"/>
  <c r="AW27" i="6"/>
  <c r="AV27" i="6"/>
  <c r="AU27"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R27" i="6"/>
  <c r="DF26" i="6"/>
  <c r="DE26" i="6"/>
  <c r="DD26" i="6"/>
  <c r="DG26" i="6" s="1"/>
  <c r="DA26" i="6"/>
  <c r="CZ26" i="6"/>
  <c r="CY26" i="6"/>
  <c r="DB26" i="6" s="1"/>
  <c r="CV26" i="6"/>
  <c r="CU26" i="6"/>
  <c r="CX26" i="6" s="1"/>
  <c r="CT26" i="6"/>
  <c r="CW26" i="6" s="1"/>
  <c r="CQ26" i="6"/>
  <c r="CP26" i="6"/>
  <c r="CO26" i="6"/>
  <c r="CL26" i="6"/>
  <c r="CK26" i="6"/>
  <c r="CN26" i="6" s="1"/>
  <c r="CJ26" i="6"/>
  <c r="CG26" i="6"/>
  <c r="CF26" i="6"/>
  <c r="CI26" i="6" s="1"/>
  <c r="CE26" i="6"/>
  <c r="CH26" i="6" s="1"/>
  <c r="CB26" i="6"/>
  <c r="CA26" i="6"/>
  <c r="BZ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R26" i="6"/>
  <c r="DF25" i="6"/>
  <c r="DE25" i="6"/>
  <c r="DH25" i="6" s="1"/>
  <c r="DD25" i="6"/>
  <c r="DG25" i="6" s="1"/>
  <c r="DA25" i="6"/>
  <c r="CZ25" i="6"/>
  <c r="DC25" i="6" s="1"/>
  <c r="CY25" i="6"/>
  <c r="DB25" i="6" s="1"/>
  <c r="CV25" i="6"/>
  <c r="CU25" i="6"/>
  <c r="CX25" i="6" s="1"/>
  <c r="CT25" i="6"/>
  <c r="CW25" i="6" s="1"/>
  <c r="CQ25" i="6"/>
  <c r="CP25" i="6"/>
  <c r="CS25" i="6" s="1"/>
  <c r="CO25" i="6"/>
  <c r="CR25" i="6" s="1"/>
  <c r="CL25" i="6"/>
  <c r="CK25" i="6"/>
  <c r="CJ25" i="6"/>
  <c r="CM25" i="6" s="1"/>
  <c r="CG25" i="6"/>
  <c r="CF25" i="6"/>
  <c r="CE25" i="6"/>
  <c r="CH25" i="6" s="1"/>
  <c r="CB25" i="6"/>
  <c r="DK25" i="6"/>
  <c r="CA25" i="6"/>
  <c r="DJ25" i="6"/>
  <c r="BZ25" i="6"/>
  <c r="BY25" i="6"/>
  <c r="BX25" i="6"/>
  <c r="BW25" i="6"/>
  <c r="BV25" i="6"/>
  <c r="BU25" i="6"/>
  <c r="BT25" i="6"/>
  <c r="BS25" i="6"/>
  <c r="BR25" i="6"/>
  <c r="BQ25" i="6"/>
  <c r="BP25" i="6"/>
  <c r="BO25" i="6"/>
  <c r="BN25" i="6"/>
  <c r="BM25" i="6"/>
  <c r="BL25" i="6"/>
  <c r="BK25" i="6"/>
  <c r="BJ25" i="6"/>
  <c r="BI25" i="6"/>
  <c r="BH25" i="6"/>
  <c r="BG25" i="6"/>
  <c r="BF25" i="6"/>
  <c r="BE25" i="6"/>
  <c r="BD25" i="6"/>
  <c r="BC25" i="6"/>
  <c r="BB25" i="6"/>
  <c r="BA25" i="6"/>
  <c r="AZ25" i="6"/>
  <c r="AY25" i="6"/>
  <c r="AX25" i="6"/>
  <c r="AW25" i="6"/>
  <c r="AV25" i="6"/>
  <c r="AU25"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R25" i="6"/>
  <c r="J25" i="6" s="1"/>
  <c r="DF24" i="6"/>
  <c r="DE24" i="6"/>
  <c r="DD24" i="6"/>
  <c r="DG24" i="6" s="1"/>
  <c r="DA24" i="6"/>
  <c r="CZ24" i="6"/>
  <c r="CY24" i="6"/>
  <c r="DB24" i="6" s="1"/>
  <c r="CV24" i="6"/>
  <c r="CU24" i="6"/>
  <c r="CX24" i="6"/>
  <c r="CT24" i="6"/>
  <c r="CQ24" i="6"/>
  <c r="CP24" i="6"/>
  <c r="CO24" i="6"/>
  <c r="CL24" i="6"/>
  <c r="CK24" i="6"/>
  <c r="CN24" i="6" s="1"/>
  <c r="CJ24" i="6"/>
  <c r="CG24" i="6"/>
  <c r="CF24" i="6"/>
  <c r="CI24" i="6" s="1"/>
  <c r="CE24" i="6"/>
  <c r="CH24" i="6"/>
  <c r="CB24" i="6"/>
  <c r="CA24" i="6"/>
  <c r="BZ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R24" i="6"/>
  <c r="DF23" i="6"/>
  <c r="DE23" i="6"/>
  <c r="DH23" i="6" s="1"/>
  <c r="DD23" i="6"/>
  <c r="DG23" i="6" s="1"/>
  <c r="DA23" i="6"/>
  <c r="CZ23" i="6"/>
  <c r="DC23" i="6" s="1"/>
  <c r="CY23" i="6"/>
  <c r="DB23" i="6" s="1"/>
  <c r="CV23" i="6"/>
  <c r="CU23" i="6"/>
  <c r="CT23" i="6"/>
  <c r="CQ23" i="6"/>
  <c r="CP23" i="6"/>
  <c r="CO23" i="6"/>
  <c r="CR23" i="6" s="1"/>
  <c r="CL23" i="6"/>
  <c r="CK23" i="6"/>
  <c r="CJ23" i="6"/>
  <c r="CM23" i="6" s="1"/>
  <c r="CG23" i="6"/>
  <c r="CF23" i="6"/>
  <c r="CE23" i="6"/>
  <c r="CH23" i="6" s="1"/>
  <c r="CB23" i="6"/>
  <c r="CA23" i="6"/>
  <c r="BZ23" i="6"/>
  <c r="DI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DF22" i="6"/>
  <c r="DE22" i="6"/>
  <c r="DD22" i="6"/>
  <c r="DG22" i="6" s="1"/>
  <c r="DA22" i="6"/>
  <c r="CZ22" i="6"/>
  <c r="DC22" i="6" s="1"/>
  <c r="CY22" i="6"/>
  <c r="DB22" i="6" s="1"/>
  <c r="CV22" i="6"/>
  <c r="CU22" i="6"/>
  <c r="CX22" i="6" s="1"/>
  <c r="CT22" i="6"/>
  <c r="CW22" i="6" s="1"/>
  <c r="CQ22" i="6"/>
  <c r="CP22" i="6"/>
  <c r="CO22" i="6"/>
  <c r="CL22" i="6"/>
  <c r="CK22" i="6"/>
  <c r="CN22" i="6" s="1"/>
  <c r="CJ22" i="6"/>
  <c r="CM22" i="6" s="1"/>
  <c r="CG22" i="6"/>
  <c r="CF22" i="6"/>
  <c r="CI22" i="6" s="1"/>
  <c r="CE22" i="6"/>
  <c r="CH22" i="6" s="1"/>
  <c r="CB22" i="6"/>
  <c r="CA22" i="6"/>
  <c r="DJ22" i="6"/>
  <c r="BZ22" i="6"/>
  <c r="DI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DF21" i="6"/>
  <c r="DE21" i="6"/>
  <c r="DH21" i="6" s="1"/>
  <c r="DD21" i="6"/>
  <c r="DA21" i="6"/>
  <c r="CZ21" i="6"/>
  <c r="DC21" i="6" s="1"/>
  <c r="CY21" i="6"/>
  <c r="DB21" i="6" s="1"/>
  <c r="CV21" i="6"/>
  <c r="CU21" i="6"/>
  <c r="CT21" i="6"/>
  <c r="CQ21" i="6"/>
  <c r="CP21" i="6"/>
  <c r="CO21" i="6"/>
  <c r="CR21" i="6" s="1"/>
  <c r="CL21" i="6"/>
  <c r="CK21" i="6"/>
  <c r="CJ21" i="6"/>
  <c r="CM21" i="6" s="1"/>
  <c r="CG21" i="6"/>
  <c r="CF21" i="6"/>
  <c r="CE21" i="6"/>
  <c r="CH21" i="6" s="1"/>
  <c r="CB21" i="6"/>
  <c r="DK21" i="6"/>
  <c r="CA21" i="6"/>
  <c r="BZ21" i="6"/>
  <c r="DI21" i="6" s="1"/>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J21" i="6" s="1"/>
  <c r="DF20" i="6"/>
  <c r="DE20" i="6"/>
  <c r="DD20" i="6"/>
  <c r="DG20" i="6" s="1"/>
  <c r="DA20" i="6"/>
  <c r="CZ20" i="6"/>
  <c r="CY20" i="6"/>
  <c r="DB20" i="6" s="1"/>
  <c r="CV20" i="6"/>
  <c r="CU20" i="6"/>
  <c r="CT20" i="6"/>
  <c r="CQ20" i="6"/>
  <c r="CP20" i="6"/>
  <c r="CO20" i="6"/>
  <c r="CL20" i="6"/>
  <c r="CK20" i="6"/>
  <c r="CN20" i="6" s="1"/>
  <c r="CJ20" i="6"/>
  <c r="CM20" i="6" s="1"/>
  <c r="CG20" i="6"/>
  <c r="CF20" i="6"/>
  <c r="CI20" i="6" s="1"/>
  <c r="CE20" i="6"/>
  <c r="CH20" i="6" s="1"/>
  <c r="CB20" i="6"/>
  <c r="CA20" i="6"/>
  <c r="BZ20" i="6"/>
  <c r="DI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R20" i="6"/>
  <c r="DF19" i="6"/>
  <c r="DE19" i="6"/>
  <c r="DH19" i="6"/>
  <c r="DD19" i="6"/>
  <c r="DA19" i="6"/>
  <c r="CZ19" i="6"/>
  <c r="DC19" i="6" s="1"/>
  <c r="CY19" i="6"/>
  <c r="DB19" i="6" s="1"/>
  <c r="CV19" i="6"/>
  <c r="CU19" i="6"/>
  <c r="CX19" i="6" s="1"/>
  <c r="CT19" i="6"/>
  <c r="CW19" i="6" s="1"/>
  <c r="CQ19" i="6"/>
  <c r="CP19" i="6"/>
  <c r="CO19" i="6"/>
  <c r="CR19" i="6"/>
  <c r="CL19" i="6"/>
  <c r="CK19" i="6"/>
  <c r="CJ19" i="6"/>
  <c r="CM19" i="6" s="1"/>
  <c r="CG19" i="6"/>
  <c r="CF19" i="6"/>
  <c r="CE19" i="6"/>
  <c r="CH19" i="6" s="1"/>
  <c r="CB19" i="6"/>
  <c r="CA19" i="6"/>
  <c r="DJ19" i="6"/>
  <c r="BZ19" i="6"/>
  <c r="DI19" i="6" s="1"/>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DF18" i="6"/>
  <c r="DE18" i="6"/>
  <c r="DD18" i="6"/>
  <c r="DG18" i="6" s="1"/>
  <c r="DA18" i="6"/>
  <c r="CZ18" i="6"/>
  <c r="DC18" i="6" s="1"/>
  <c r="CY18" i="6"/>
  <c r="DB18" i="6" s="1"/>
  <c r="CV18" i="6"/>
  <c r="CU18" i="6"/>
  <c r="CX18" i="6"/>
  <c r="CT18" i="6"/>
  <c r="CQ18" i="6"/>
  <c r="CP18" i="6"/>
  <c r="CS18" i="6"/>
  <c r="CO18" i="6"/>
  <c r="CL18" i="6"/>
  <c r="CK18" i="6"/>
  <c r="CN18" i="6" s="1"/>
  <c r="CJ18" i="6"/>
  <c r="CM18" i="6" s="1"/>
  <c r="CG18" i="6"/>
  <c r="CF18" i="6"/>
  <c r="CI18" i="6" s="1"/>
  <c r="CE18" i="6"/>
  <c r="CH18" i="6"/>
  <c r="CB18" i="6"/>
  <c r="CA18" i="6"/>
  <c r="DJ18" i="6"/>
  <c r="BZ18" i="6"/>
  <c r="DI18" i="6"/>
  <c r="DL18" i="6" s="1"/>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DF17" i="6"/>
  <c r="DE17" i="6"/>
  <c r="DH17" i="6" s="1"/>
  <c r="DD17" i="6"/>
  <c r="DG17" i="6" s="1"/>
  <c r="DA17" i="6"/>
  <c r="CZ17" i="6"/>
  <c r="DC17" i="6" s="1"/>
  <c r="CY17" i="6"/>
  <c r="DB17" i="6" s="1"/>
  <c r="CV17" i="6"/>
  <c r="CU17" i="6"/>
  <c r="CX17" i="6" s="1"/>
  <c r="CT17" i="6"/>
  <c r="CW17" i="6" s="1"/>
  <c r="CQ17" i="6"/>
  <c r="CP17" i="6"/>
  <c r="CO17" i="6"/>
  <c r="CR17" i="6" s="1"/>
  <c r="CL17" i="6"/>
  <c r="CK17" i="6"/>
  <c r="CJ17" i="6"/>
  <c r="CM17" i="6" s="1"/>
  <c r="CG17" i="6"/>
  <c r="CF17" i="6"/>
  <c r="CI17" i="6" s="1"/>
  <c r="CE17" i="6"/>
  <c r="CH17" i="6" s="1"/>
  <c r="CB17" i="6"/>
  <c r="CA17" i="6"/>
  <c r="DJ17" i="6"/>
  <c r="BZ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DF16" i="6"/>
  <c r="DE16" i="6"/>
  <c r="DD16" i="6"/>
  <c r="DG16" i="6" s="1"/>
  <c r="DA16" i="6"/>
  <c r="CZ16" i="6"/>
  <c r="CY16" i="6"/>
  <c r="DB16" i="6" s="1"/>
  <c r="CV16" i="6"/>
  <c r="CU16" i="6"/>
  <c r="CT16" i="6"/>
  <c r="CQ16" i="6"/>
  <c r="CP16" i="6"/>
  <c r="CS16" i="6"/>
  <c r="CO16" i="6"/>
  <c r="CL16" i="6"/>
  <c r="CK16" i="6"/>
  <c r="CN16" i="6"/>
  <c r="CJ16" i="6"/>
  <c r="CG16" i="6"/>
  <c r="CF16" i="6"/>
  <c r="CI16" i="6" s="1"/>
  <c r="CE16" i="6"/>
  <c r="CH16" i="6" s="1"/>
  <c r="CB16" i="6"/>
  <c r="CA16" i="6"/>
  <c r="BZ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R16" i="6"/>
  <c r="DF15" i="6"/>
  <c r="DE15" i="6"/>
  <c r="DH15" i="6"/>
  <c r="DD15" i="6"/>
  <c r="DG15" i="6"/>
  <c r="DA15" i="6"/>
  <c r="CZ15" i="6"/>
  <c r="DC15" i="6" s="1"/>
  <c r="CY15" i="6"/>
  <c r="DB15" i="6"/>
  <c r="CV15" i="6"/>
  <c r="CU15" i="6"/>
  <c r="CX15" i="6" s="1"/>
  <c r="CT15" i="6"/>
  <c r="CW15" i="6" s="1"/>
  <c r="CQ15" i="6"/>
  <c r="CP15" i="6"/>
  <c r="CO15" i="6"/>
  <c r="CR15" i="6" s="1"/>
  <c r="CL15" i="6"/>
  <c r="CK15" i="6"/>
  <c r="CJ15" i="6"/>
  <c r="CM15" i="6" s="1"/>
  <c r="CG15" i="6"/>
  <c r="CF15" i="6"/>
  <c r="CE15" i="6"/>
  <c r="CB15" i="6"/>
  <c r="DK15" i="6"/>
  <c r="CA15" i="6"/>
  <c r="DJ15" i="6"/>
  <c r="BZ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R15" i="6"/>
  <c r="DF14" i="6"/>
  <c r="DE14" i="6"/>
  <c r="DD14" i="6"/>
  <c r="DG14" i="6" s="1"/>
  <c r="DA14" i="6"/>
  <c r="CZ14" i="6"/>
  <c r="CY14" i="6"/>
  <c r="DB14" i="6" s="1"/>
  <c r="CV14" i="6"/>
  <c r="CU14" i="6"/>
  <c r="CX14" i="6" s="1"/>
  <c r="CT14" i="6"/>
  <c r="CW14" i="6" s="1"/>
  <c r="CQ14" i="6"/>
  <c r="CP14" i="6"/>
  <c r="CS14" i="6"/>
  <c r="CO14" i="6"/>
  <c r="CL14" i="6"/>
  <c r="CK14" i="6"/>
  <c r="CN14" i="6" s="1"/>
  <c r="CJ14" i="6"/>
  <c r="CM14" i="6"/>
  <c r="CG14" i="6"/>
  <c r="CF14" i="6"/>
  <c r="CI14" i="6" s="1"/>
  <c r="CE14" i="6"/>
  <c r="CH14" i="6" s="1"/>
  <c r="CB14" i="6"/>
  <c r="CA14" i="6"/>
  <c r="DJ14" i="6"/>
  <c r="BZ14" i="6"/>
  <c r="DI14" i="6"/>
  <c r="DL14" i="6" s="1"/>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DF13" i="6"/>
  <c r="DE13" i="6"/>
  <c r="DH13" i="6"/>
  <c r="DD13" i="6"/>
  <c r="DA13" i="6"/>
  <c r="CZ13" i="6"/>
  <c r="DC13" i="6" s="1"/>
  <c r="CY13" i="6"/>
  <c r="DB13" i="6" s="1"/>
  <c r="CV13" i="6"/>
  <c r="CU13" i="6"/>
  <c r="CT13" i="6"/>
  <c r="CQ13" i="6"/>
  <c r="CP13" i="6"/>
  <c r="CS13" i="6" s="1"/>
  <c r="CO13" i="6"/>
  <c r="CR13" i="6"/>
  <c r="CL13" i="6"/>
  <c r="CK13" i="6"/>
  <c r="CJ13" i="6"/>
  <c r="CG13" i="6"/>
  <c r="CF13" i="6"/>
  <c r="CI13" i="6" s="1"/>
  <c r="CE13" i="6"/>
  <c r="CB13" i="6"/>
  <c r="CA13" i="6"/>
  <c r="BZ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P13" i="6" s="1"/>
  <c r="Q13" i="6" s="1"/>
  <c r="U13" i="6"/>
  <c r="O13" i="6" s="1"/>
  <c r="T13" i="6"/>
  <c r="S13" i="6"/>
  <c r="R13" i="6"/>
  <c r="J13" i="6"/>
  <c r="DF12" i="6"/>
  <c r="DE12" i="6"/>
  <c r="DH12" i="6" s="1"/>
  <c r="DD12" i="6"/>
  <c r="DG12" i="6" s="1"/>
  <c r="DA12" i="6"/>
  <c r="CZ12" i="6"/>
  <c r="CY12" i="6"/>
  <c r="CV12" i="6"/>
  <c r="CU12" i="6"/>
  <c r="CT12" i="6"/>
  <c r="CQ12" i="6"/>
  <c r="CP12" i="6"/>
  <c r="CO12" i="6"/>
  <c r="CL12" i="6"/>
  <c r="CK12" i="6"/>
  <c r="CN12" i="6" s="1"/>
  <c r="CJ12" i="6"/>
  <c r="CM12" i="6" s="1"/>
  <c r="CG12" i="6"/>
  <c r="CF12" i="6"/>
  <c r="CE12" i="6"/>
  <c r="CB12" i="6"/>
  <c r="DK12" i="6"/>
  <c r="CA12" i="6"/>
  <c r="DJ12" i="6" s="1"/>
  <c r="DM12" i="6" s="1"/>
  <c r="BZ12" i="6"/>
  <c r="DI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P12" i="6" s="1"/>
  <c r="Q12" i="6" s="1"/>
  <c r="U12" i="6"/>
  <c r="T12" i="6"/>
  <c r="S12" i="6"/>
  <c r="R12" i="6"/>
  <c r="J12" i="6" s="1"/>
  <c r="DF11" i="6"/>
  <c r="DE11" i="6"/>
  <c r="DH11" i="6" s="1"/>
  <c r="DD11" i="6"/>
  <c r="DG11" i="6" s="1"/>
  <c r="DA11" i="6"/>
  <c r="CZ11" i="6"/>
  <c r="CY11" i="6"/>
  <c r="CV11" i="6"/>
  <c r="CU11" i="6"/>
  <c r="CT11" i="6"/>
  <c r="CW11" i="6"/>
  <c r="CQ11" i="6"/>
  <c r="CP11" i="6"/>
  <c r="CO11" i="6"/>
  <c r="CR11" i="6" s="1"/>
  <c r="CL11" i="6"/>
  <c r="CK11" i="6"/>
  <c r="CN11" i="6" s="1"/>
  <c r="CJ11" i="6"/>
  <c r="CM11" i="6" s="1"/>
  <c r="CG11" i="6"/>
  <c r="CF11" i="6"/>
  <c r="CE11" i="6"/>
  <c r="CB11" i="6"/>
  <c r="CA11" i="6"/>
  <c r="BZ11" i="6"/>
  <c r="DI11" i="6" s="1"/>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P11" i="6" s="1"/>
  <c r="Q11" i="6" s="1"/>
  <c r="U11" i="6"/>
  <c r="O11" i="6" s="1"/>
  <c r="T11" i="6"/>
  <c r="M11" i="6" s="1"/>
  <c r="S11" i="6"/>
  <c r="L11" i="6" s="1"/>
  <c r="R11" i="6"/>
  <c r="J11" i="6"/>
  <c r="DF10" i="6"/>
  <c r="DE10" i="6"/>
  <c r="DH10" i="6" s="1"/>
  <c r="DD10" i="6"/>
  <c r="DG10" i="6" s="1"/>
  <c r="DA10" i="6"/>
  <c r="CZ10" i="6"/>
  <c r="CY10" i="6"/>
  <c r="CV10" i="6"/>
  <c r="CU10" i="6"/>
  <c r="CT10" i="6"/>
  <c r="CQ10" i="6"/>
  <c r="CP10" i="6"/>
  <c r="CO10" i="6"/>
  <c r="CL10" i="6"/>
  <c r="CK10" i="6"/>
  <c r="CN10" i="6" s="1"/>
  <c r="CJ10" i="6"/>
  <c r="CM10" i="6" s="1"/>
  <c r="CG10" i="6"/>
  <c r="CF10" i="6"/>
  <c r="CE10" i="6"/>
  <c r="CB10" i="6"/>
  <c r="DK10" i="6"/>
  <c r="CA10" i="6"/>
  <c r="DJ10" i="6" s="1"/>
  <c r="BZ10" i="6"/>
  <c r="DI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M10" i="6" s="1"/>
  <c r="S10" i="6"/>
  <c r="L10" i="6" s="1"/>
  <c r="R10" i="6"/>
  <c r="J10" i="6" s="1"/>
  <c r="DF9" i="6"/>
  <c r="DE9" i="6"/>
  <c r="DH9" i="6" s="1"/>
  <c r="DD9" i="6"/>
  <c r="DG9" i="6" s="1"/>
  <c r="DA9" i="6"/>
  <c r="CZ9" i="6"/>
  <c r="CY9" i="6"/>
  <c r="CV9" i="6"/>
  <c r="CU9" i="6"/>
  <c r="CT9" i="6"/>
  <c r="CW9" i="6"/>
  <c r="CQ9" i="6"/>
  <c r="CP9" i="6"/>
  <c r="CO9" i="6"/>
  <c r="CR9" i="6" s="1"/>
  <c r="CL9" i="6"/>
  <c r="CK9" i="6"/>
  <c r="CN9" i="6" s="1"/>
  <c r="CJ9" i="6"/>
  <c r="CM9" i="6" s="1"/>
  <c r="CG9" i="6"/>
  <c r="CF9" i="6"/>
  <c r="CE9" i="6"/>
  <c r="CB9" i="6"/>
  <c r="CA9" i="6"/>
  <c r="BZ9" i="6"/>
  <c r="DI9" i="6" s="1"/>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P9" i="6" s="1"/>
  <c r="Q9" i="6" s="1"/>
  <c r="U9" i="6"/>
  <c r="O9" i="6" s="1"/>
  <c r="T9" i="6"/>
  <c r="M9" i="6" s="1"/>
  <c r="S9" i="6"/>
  <c r="R9" i="6"/>
  <c r="DF8" i="6"/>
  <c r="DE8" i="6"/>
  <c r="DH8" i="6" s="1"/>
  <c r="DD8" i="6"/>
  <c r="DG8" i="6" s="1"/>
  <c r="DA8" i="6"/>
  <c r="CZ8" i="6"/>
  <c r="CY8" i="6"/>
  <c r="CV8" i="6"/>
  <c r="CU8" i="6"/>
  <c r="CT8" i="6"/>
  <c r="CQ8" i="6"/>
  <c r="CP8" i="6"/>
  <c r="CO8" i="6"/>
  <c r="CL8" i="6"/>
  <c r="CK8" i="6"/>
  <c r="CN8" i="6" s="1"/>
  <c r="CJ8" i="6"/>
  <c r="CM8" i="6" s="1"/>
  <c r="CG8" i="6"/>
  <c r="CF8" i="6"/>
  <c r="CE8" i="6"/>
  <c r="CB8" i="6"/>
  <c r="DK8" i="6"/>
  <c r="CA8" i="6"/>
  <c r="DJ8" i="6" s="1"/>
  <c r="BZ8" i="6"/>
  <c r="DI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O8" i="6"/>
  <c r="T8" i="6"/>
  <c r="S8" i="6"/>
  <c r="L8" i="6" s="1"/>
  <c r="R8" i="6"/>
  <c r="DF7" i="6"/>
  <c r="DE7" i="6"/>
  <c r="DH7" i="6" s="1"/>
  <c r="DD7" i="6"/>
  <c r="DG7" i="6" s="1"/>
  <c r="DA7" i="6"/>
  <c r="CZ7" i="6"/>
  <c r="CY7" i="6"/>
  <c r="CV7" i="6"/>
  <c r="CU7" i="6"/>
  <c r="CT7" i="6"/>
  <c r="CW7" i="6"/>
  <c r="CQ7" i="6"/>
  <c r="CP7" i="6"/>
  <c r="CO7" i="6"/>
  <c r="CR7" i="6" s="1"/>
  <c r="CL7" i="6"/>
  <c r="CK7" i="6"/>
  <c r="CN7" i="6" s="1"/>
  <c r="CJ7" i="6"/>
  <c r="CM7" i="6" s="1"/>
  <c r="CG7" i="6"/>
  <c r="CF7" i="6"/>
  <c r="CE7" i="6"/>
  <c r="CB7" i="6"/>
  <c r="CA7" i="6"/>
  <c r="BZ7" i="6"/>
  <c r="DI7" i="6" s="1"/>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U7" i="6"/>
  <c r="AT7" i="6"/>
  <c r="AS7" i="6"/>
  <c r="AR7" i="6"/>
  <c r="AQ7" i="6"/>
  <c r="AP7" i="6"/>
  <c r="AO7" i="6"/>
  <c r="AN7" i="6"/>
  <c r="AM7" i="6"/>
  <c r="AL7" i="6"/>
  <c r="AK7" i="6"/>
  <c r="AJ7" i="6"/>
  <c r="AI7" i="6"/>
  <c r="AH7" i="6"/>
  <c r="AG7" i="6"/>
  <c r="AF7" i="6"/>
  <c r="AE7" i="6"/>
  <c r="AD7" i="6"/>
  <c r="AC7" i="6"/>
  <c r="AB7" i="6"/>
  <c r="AA7" i="6"/>
  <c r="Z7" i="6"/>
  <c r="Y7" i="6"/>
  <c r="X7" i="6"/>
  <c r="W7" i="6"/>
  <c r="V7" i="6"/>
  <c r="P7" i="6" s="1"/>
  <c r="Q7" i="6" s="1"/>
  <c r="U7" i="6"/>
  <c r="T7" i="6"/>
  <c r="M7" i="6" s="1"/>
  <c r="S7" i="6"/>
  <c r="R7" i="6"/>
  <c r="DF6" i="6"/>
  <c r="DE6" i="6"/>
  <c r="DH6" i="6" s="1"/>
  <c r="DD6" i="6"/>
  <c r="DG6" i="6" s="1"/>
  <c r="DA6" i="6"/>
  <c r="CZ6" i="6"/>
  <c r="CY6" i="6"/>
  <c r="CV6" i="6"/>
  <c r="CU6" i="6"/>
  <c r="CT6" i="6"/>
  <c r="CQ6" i="6"/>
  <c r="CP6" i="6"/>
  <c r="CO6" i="6"/>
  <c r="CL6" i="6"/>
  <c r="CK6" i="6"/>
  <c r="CN6" i="6" s="1"/>
  <c r="CJ6" i="6"/>
  <c r="CM6" i="6" s="1"/>
  <c r="CG6" i="6"/>
  <c r="CF6" i="6"/>
  <c r="CE6" i="6"/>
  <c r="CB6" i="6"/>
  <c r="DK6" i="6"/>
  <c r="CA6" i="6"/>
  <c r="DJ6" i="6" s="1"/>
  <c r="DM6" i="6" s="1"/>
  <c r="BZ6" i="6"/>
  <c r="DI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O6" i="6"/>
  <c r="T6" i="6"/>
  <c r="M6" i="6" s="1"/>
  <c r="S6" i="6"/>
  <c r="L6" i="6" s="1"/>
  <c r="R6" i="6"/>
  <c r="DF5" i="6"/>
  <c r="DE5" i="6"/>
  <c r="DH5" i="6" s="1"/>
  <c r="DD5" i="6"/>
  <c r="DG5" i="6" s="1"/>
  <c r="DA5" i="6"/>
  <c r="CZ5" i="6"/>
  <c r="CY5" i="6"/>
  <c r="CV5" i="6"/>
  <c r="CU5" i="6"/>
  <c r="CT5" i="6"/>
  <c r="CW5" i="6"/>
  <c r="CQ5" i="6"/>
  <c r="CP5" i="6"/>
  <c r="CO5" i="6"/>
  <c r="CR5" i="6" s="1"/>
  <c r="CL5" i="6"/>
  <c r="CK5" i="6"/>
  <c r="CN5" i="6" s="1"/>
  <c r="CJ5" i="6"/>
  <c r="CM5" i="6" s="1"/>
  <c r="CG5" i="6"/>
  <c r="CF5" i="6"/>
  <c r="CE5" i="6"/>
  <c r="CB5" i="6"/>
  <c r="CA5" i="6"/>
  <c r="BZ5" i="6"/>
  <c r="DI5" i="6" s="1"/>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J5" i="6"/>
  <c r="DF4" i="6"/>
  <c r="DE4" i="6"/>
  <c r="DH4" i="6" s="1"/>
  <c r="DD4" i="6"/>
  <c r="DG4" i="6" s="1"/>
  <c r="DA4" i="6"/>
  <c r="CZ4" i="6"/>
  <c r="CY4" i="6"/>
  <c r="CV4" i="6"/>
  <c r="CU4" i="6"/>
  <c r="CT4" i="6"/>
  <c r="CQ4" i="6"/>
  <c r="CP4" i="6"/>
  <c r="CO4" i="6"/>
  <c r="CL4" i="6"/>
  <c r="CK4" i="6"/>
  <c r="CN4" i="6" s="1"/>
  <c r="CJ4" i="6"/>
  <c r="CM4" i="6" s="1"/>
  <c r="CG4" i="6"/>
  <c r="CF4" i="6"/>
  <c r="CE4" i="6"/>
  <c r="CB4" i="6"/>
  <c r="DK4" i="6"/>
  <c r="CA4" i="6"/>
  <c r="DJ4" i="6" s="1"/>
  <c r="DM4" i="6" s="1"/>
  <c r="BZ4" i="6"/>
  <c r="DI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P4" i="6"/>
  <c r="Q4" i="6"/>
  <c r="U4" i="6"/>
  <c r="O4" i="6"/>
  <c r="T4" i="6"/>
  <c r="S4" i="6"/>
  <c r="L4" i="6" s="1"/>
  <c r="R4" i="6"/>
  <c r="AQ3" i="6"/>
  <c r="AL3" i="6"/>
  <c r="AG3" i="6"/>
  <c r="AB3" i="6"/>
  <c r="AB106" i="6" s="1"/>
  <c r="W3" i="6"/>
  <c r="J33" i="6"/>
  <c r="R3" i="6"/>
  <c r="J104" i="6"/>
  <c r="M104" i="6"/>
  <c r="P104" i="6"/>
  <c r="Q104" i="6"/>
  <c r="I104" i="6"/>
  <c r="J103" i="6"/>
  <c r="O103" i="6"/>
  <c r="P103" i="6"/>
  <c r="P72" i="7" s="1"/>
  <c r="Q103" i="6"/>
  <c r="L103" i="6"/>
  <c r="I103" i="6"/>
  <c r="O102" i="6"/>
  <c r="J102" i="6"/>
  <c r="P102" i="6"/>
  <c r="P71" i="7" s="1"/>
  <c r="Q102" i="6"/>
  <c r="I102" i="6"/>
  <c r="P101" i="6"/>
  <c r="Q101" i="6"/>
  <c r="L101" i="6"/>
  <c r="O101" i="6"/>
  <c r="M101" i="6"/>
  <c r="I101" i="6"/>
  <c r="M100" i="6"/>
  <c r="J100" i="6"/>
  <c r="I100" i="6"/>
  <c r="O99" i="6"/>
  <c r="J99" i="6"/>
  <c r="I99" i="6"/>
  <c r="K99" i="6" s="1"/>
  <c r="P98" i="6"/>
  <c r="Q98" i="6"/>
  <c r="I98" i="6"/>
  <c r="P97" i="6"/>
  <c r="P68" i="7" s="1"/>
  <c r="Q97" i="6"/>
  <c r="I97" i="6"/>
  <c r="M68" i="7" s="1"/>
  <c r="M96" i="6"/>
  <c r="L96" i="6"/>
  <c r="P96" i="6"/>
  <c r="Q96" i="6"/>
  <c r="O96" i="6"/>
  <c r="I96" i="6"/>
  <c r="J95" i="6"/>
  <c r="P95" i="6"/>
  <c r="Q95" i="6"/>
  <c r="M95" i="6"/>
  <c r="L95" i="6"/>
  <c r="I95" i="6"/>
  <c r="K95" i="6" s="1"/>
  <c r="O94" i="6"/>
  <c r="M94" i="6"/>
  <c r="O67" i="7" s="1"/>
  <c r="P94" i="6"/>
  <c r="P67" i="7" s="1"/>
  <c r="Q94" i="6"/>
  <c r="L94" i="6"/>
  <c r="I94" i="6"/>
  <c r="M67" i="7" s="1"/>
  <c r="J93" i="6"/>
  <c r="M93" i="6"/>
  <c r="O66" i="7" s="1"/>
  <c r="L93" i="6"/>
  <c r="O93" i="6"/>
  <c r="I93" i="6"/>
  <c r="M66" i="7" s="1"/>
  <c r="P92" i="6"/>
  <c r="Q92" i="6"/>
  <c r="O92" i="6"/>
  <c r="J92" i="6"/>
  <c r="I92" i="6"/>
  <c r="M65" i="7" s="1"/>
  <c r="L91" i="6"/>
  <c r="O91" i="6"/>
  <c r="J91" i="6"/>
  <c r="I91" i="6"/>
  <c r="K91" i="6" s="1"/>
  <c r="P90" i="6"/>
  <c r="Q90" i="6"/>
  <c r="J90" i="6"/>
  <c r="O90" i="6"/>
  <c r="M90" i="6"/>
  <c r="L90" i="6"/>
  <c r="I90" i="6"/>
  <c r="M64" i="7" s="1"/>
  <c r="L89" i="6"/>
  <c r="O89" i="6"/>
  <c r="M89" i="6"/>
  <c r="I89" i="6"/>
  <c r="P88" i="6"/>
  <c r="Q88" i="6"/>
  <c r="I88" i="6"/>
  <c r="K88" i="6" s="1"/>
  <c r="O87" i="6"/>
  <c r="P87" i="6"/>
  <c r="P62" i="7" s="1"/>
  <c r="Q87" i="6"/>
  <c r="J87" i="6"/>
  <c r="L87" i="6"/>
  <c r="I87" i="6"/>
  <c r="K87" i="6" s="1"/>
  <c r="M86" i="6"/>
  <c r="P86" i="6"/>
  <c r="P61" i="7" s="1"/>
  <c r="Q86" i="6"/>
  <c r="J86" i="6"/>
  <c r="L86" i="6"/>
  <c r="O86" i="6"/>
  <c r="I86" i="6"/>
  <c r="K86" i="6" s="1"/>
  <c r="J85" i="6"/>
  <c r="M85" i="6"/>
  <c r="O60" i="7" s="1"/>
  <c r="P85" i="6"/>
  <c r="P60" i="7" s="1"/>
  <c r="Q85" i="6"/>
  <c r="O85" i="6"/>
  <c r="L85" i="6"/>
  <c r="I85" i="6"/>
  <c r="M60" i="7" s="1"/>
  <c r="P84" i="6"/>
  <c r="Q84" i="6"/>
  <c r="M84" i="6"/>
  <c r="O84" i="6"/>
  <c r="J84" i="6"/>
  <c r="I84" i="6"/>
  <c r="K84" i="6" s="1"/>
  <c r="M83" i="6"/>
  <c r="I83" i="6"/>
  <c r="K83" i="6" s="1"/>
  <c r="M82" i="6"/>
  <c r="O59" i="7" s="1"/>
  <c r="I82" i="6"/>
  <c r="M59" i="7" s="1"/>
  <c r="O81" i="6"/>
  <c r="M81" i="6"/>
  <c r="P81" i="6"/>
  <c r="Q81" i="6"/>
  <c r="L81" i="6"/>
  <c r="I81" i="6"/>
  <c r="M58" i="7" s="1"/>
  <c r="J80" i="6"/>
  <c r="P80" i="6"/>
  <c r="P57" i="7" s="1"/>
  <c r="Q80" i="6"/>
  <c r="M80" i="6"/>
  <c r="L80" i="6"/>
  <c r="I80" i="6"/>
  <c r="P79" i="6"/>
  <c r="P56" i="7" s="1"/>
  <c r="Q79" i="6"/>
  <c r="I79" i="6"/>
  <c r="M56" i="7" s="1"/>
  <c r="P78" i="6"/>
  <c r="P55" i="7" s="1"/>
  <c r="Q78" i="6"/>
  <c r="L78" i="6"/>
  <c r="J78" i="6"/>
  <c r="O78" i="6"/>
  <c r="M78" i="6"/>
  <c r="O55" i="7" s="1"/>
  <c r="I78" i="6"/>
  <c r="M55" i="7" s="1"/>
  <c r="M77" i="6"/>
  <c r="J77" i="6"/>
  <c r="I77" i="6"/>
  <c r="O76" i="6"/>
  <c r="J76" i="6"/>
  <c r="I76" i="6"/>
  <c r="P75" i="6"/>
  <c r="P52" i="7" s="1"/>
  <c r="Q75" i="6"/>
  <c r="O75" i="6"/>
  <c r="J75" i="6"/>
  <c r="M75" i="6"/>
  <c r="O52" i="7" s="1"/>
  <c r="L75" i="6"/>
  <c r="I75" i="6"/>
  <c r="P74" i="6"/>
  <c r="Q74" i="6"/>
  <c r="L74" i="6"/>
  <c r="J74" i="6"/>
  <c r="O74" i="6"/>
  <c r="M74" i="6"/>
  <c r="I74" i="6"/>
  <c r="P73" i="6"/>
  <c r="P51" i="7" s="1"/>
  <c r="Q73" i="6"/>
  <c r="I73" i="6"/>
  <c r="M51" i="7" s="1"/>
  <c r="L72" i="6"/>
  <c r="I72" i="6"/>
  <c r="M50" i="7" s="1"/>
  <c r="O71" i="6"/>
  <c r="J71" i="6"/>
  <c r="M71" i="6"/>
  <c r="L71" i="6"/>
  <c r="P71" i="6"/>
  <c r="Q71" i="6"/>
  <c r="I71" i="6"/>
  <c r="P70" i="6"/>
  <c r="P48" i="7" s="1"/>
  <c r="Q70" i="6"/>
  <c r="J70" i="6"/>
  <c r="L70" i="6"/>
  <c r="O70" i="6"/>
  <c r="M70" i="6"/>
  <c r="O48" i="7" s="1"/>
  <c r="I70" i="6"/>
  <c r="M48" i="7" s="1"/>
  <c r="M69" i="6"/>
  <c r="O47" i="7" s="1"/>
  <c r="L69" i="6"/>
  <c r="J69" i="6"/>
  <c r="I69" i="6"/>
  <c r="M47" i="7" s="1"/>
  <c r="O68" i="6"/>
  <c r="J68" i="6"/>
  <c r="I68" i="6"/>
  <c r="K68" i="6" s="1"/>
  <c r="P67" i="6"/>
  <c r="Q67" i="6"/>
  <c r="O67" i="6"/>
  <c r="J67" i="6"/>
  <c r="M67" i="6"/>
  <c r="L67" i="6"/>
  <c r="I67" i="6"/>
  <c r="L66" i="6"/>
  <c r="P66" i="6"/>
  <c r="P45" i="7" s="1"/>
  <c r="Q66" i="6"/>
  <c r="O66" i="6"/>
  <c r="I66" i="6"/>
  <c r="P65" i="6"/>
  <c r="Q65" i="6"/>
  <c r="O65" i="6"/>
  <c r="I65" i="6"/>
  <c r="O64" i="6"/>
  <c r="J64" i="6"/>
  <c r="M64" i="6"/>
  <c r="P64" i="6"/>
  <c r="P44" i="7" s="1"/>
  <c r="Q64" i="6"/>
  <c r="L64" i="6"/>
  <c r="I64" i="6"/>
  <c r="O63" i="6"/>
  <c r="P63" i="6"/>
  <c r="Q63" i="6"/>
  <c r="J63" i="6"/>
  <c r="L63" i="6"/>
  <c r="M63" i="6"/>
  <c r="I63" i="6"/>
  <c r="K63" i="6" s="1"/>
  <c r="J62" i="6"/>
  <c r="P62" i="6"/>
  <c r="P43" i="7" s="1"/>
  <c r="Q62" i="6"/>
  <c r="O62" i="6"/>
  <c r="M62" i="6"/>
  <c r="O43" i="7" s="1"/>
  <c r="I62" i="6"/>
  <c r="M43" i="7" s="1"/>
  <c r="M61" i="6"/>
  <c r="J61" i="6"/>
  <c r="I61" i="6"/>
  <c r="L60" i="6"/>
  <c r="O60" i="6"/>
  <c r="M60" i="6"/>
  <c r="J60" i="6"/>
  <c r="I60" i="6"/>
  <c r="M42" i="7" s="1"/>
  <c r="O59" i="6"/>
  <c r="J59" i="6"/>
  <c r="P59" i="6"/>
  <c r="Q59" i="6"/>
  <c r="I59" i="6"/>
  <c r="O58" i="6"/>
  <c r="J58" i="6"/>
  <c r="P58" i="6"/>
  <c r="P40" i="7" s="1"/>
  <c r="Q58" i="6"/>
  <c r="M58" i="6"/>
  <c r="O40" i="7" s="1"/>
  <c r="L58" i="6"/>
  <c r="I58" i="6"/>
  <c r="P57" i="6"/>
  <c r="P39" i="7" s="1"/>
  <c r="L57" i="6"/>
  <c r="O57" i="6"/>
  <c r="M57" i="6"/>
  <c r="O39" i="7" s="1"/>
  <c r="Q57" i="6"/>
  <c r="I57" i="6"/>
  <c r="M39" i="7" s="1"/>
  <c r="J56" i="6"/>
  <c r="M56" i="6"/>
  <c r="P56" i="6"/>
  <c r="P38" i="7" s="1"/>
  <c r="Q56" i="6"/>
  <c r="O56" i="6"/>
  <c r="L56" i="6"/>
  <c r="I56" i="6"/>
  <c r="M38" i="7" s="1"/>
  <c r="J55" i="6"/>
  <c r="L55" i="6"/>
  <c r="I55" i="6"/>
  <c r="K55" i="6" s="1"/>
  <c r="O54" i="6"/>
  <c r="P54" i="6"/>
  <c r="P36" i="7" s="1"/>
  <c r="Q54" i="6"/>
  <c r="J54" i="6"/>
  <c r="M54" i="6"/>
  <c r="O36" i="7" s="1"/>
  <c r="L54" i="6"/>
  <c r="I54" i="6"/>
  <c r="P53" i="6"/>
  <c r="P35" i="7" s="1"/>
  <c r="Q53" i="6"/>
  <c r="L53" i="6"/>
  <c r="O53" i="6"/>
  <c r="M53" i="6"/>
  <c r="O35" i="7" s="1"/>
  <c r="I53" i="6"/>
  <c r="M35" i="7" s="1"/>
  <c r="J52" i="6"/>
  <c r="I52" i="6"/>
  <c r="O51" i="6"/>
  <c r="J51" i="6"/>
  <c r="I51" i="6"/>
  <c r="K51" i="6" s="1"/>
  <c r="O50" i="6"/>
  <c r="P50" i="6"/>
  <c r="Q50" i="6"/>
  <c r="M50" i="6"/>
  <c r="L50" i="6"/>
  <c r="I50" i="6"/>
  <c r="P49" i="6"/>
  <c r="Q49" i="6"/>
  <c r="O49" i="6"/>
  <c r="I49" i="6"/>
  <c r="M48" i="6"/>
  <c r="P48" i="6"/>
  <c r="Q48" i="6"/>
  <c r="L48" i="6"/>
  <c r="I48" i="6"/>
  <c r="J47" i="6"/>
  <c r="M47" i="6"/>
  <c r="O32" i="7" s="1"/>
  <c r="P47" i="6"/>
  <c r="P32" i="7" s="1"/>
  <c r="Q47" i="6"/>
  <c r="L47" i="6"/>
  <c r="I47" i="6"/>
  <c r="O46" i="6"/>
  <c r="M46" i="6"/>
  <c r="O31" i="7" s="1"/>
  <c r="L46" i="6"/>
  <c r="J46" i="6"/>
  <c r="P46" i="6"/>
  <c r="P31" i="7" s="1"/>
  <c r="Q46" i="6"/>
  <c r="I46" i="6"/>
  <c r="M31" i="7" s="1"/>
  <c r="J45" i="6"/>
  <c r="M45" i="6"/>
  <c r="P45" i="6"/>
  <c r="Q45" i="6"/>
  <c r="L45" i="6"/>
  <c r="O45" i="6"/>
  <c r="I45" i="6"/>
  <c r="P44" i="6"/>
  <c r="Q44" i="6"/>
  <c r="O44" i="6"/>
  <c r="M44" i="6"/>
  <c r="L44" i="6"/>
  <c r="J44" i="6"/>
  <c r="I44" i="6"/>
  <c r="M30" i="7" s="1"/>
  <c r="L43" i="6"/>
  <c r="O43" i="6"/>
  <c r="J43" i="6"/>
  <c r="P43" i="6"/>
  <c r="Q43" i="6"/>
  <c r="I43" i="6"/>
  <c r="K43" i="6" s="1"/>
  <c r="P42" i="6"/>
  <c r="P28" i="7" s="1"/>
  <c r="Q42" i="6"/>
  <c r="L42" i="6"/>
  <c r="M42" i="6"/>
  <c r="O28" i="7" s="1"/>
  <c r="I42" i="6"/>
  <c r="M28" i="7" s="1"/>
  <c r="I41" i="6"/>
  <c r="M27" i="7" s="1"/>
  <c r="O40" i="6"/>
  <c r="P40" i="6"/>
  <c r="Q40" i="6"/>
  <c r="M40" i="6"/>
  <c r="I40" i="6"/>
  <c r="O39" i="6"/>
  <c r="M39" i="6"/>
  <c r="I39" i="6"/>
  <c r="P38" i="6"/>
  <c r="Q38" i="6"/>
  <c r="O38" i="6"/>
  <c r="J38" i="6"/>
  <c r="I38" i="6"/>
  <c r="M37" i="6"/>
  <c r="P37" i="6"/>
  <c r="Q37" i="6"/>
  <c r="L37" i="6"/>
  <c r="O37" i="6"/>
  <c r="I37" i="6"/>
  <c r="M26" i="7" s="1"/>
  <c r="O36" i="6"/>
  <c r="J36" i="6"/>
  <c r="L36" i="6"/>
  <c r="I36" i="6"/>
  <c r="K36" i="6" s="1"/>
  <c r="P35" i="6"/>
  <c r="P24" i="7" s="1"/>
  <c r="Q35" i="6"/>
  <c r="J35" i="6"/>
  <c r="O35" i="6"/>
  <c r="I35" i="6"/>
  <c r="M24" i="7" s="1"/>
  <c r="L34" i="6"/>
  <c r="J34" i="6"/>
  <c r="M34" i="6"/>
  <c r="I34" i="6"/>
  <c r="O33" i="6"/>
  <c r="I33" i="6"/>
  <c r="M23" i="7" s="1"/>
  <c r="O32" i="6"/>
  <c r="P32" i="6"/>
  <c r="P22" i="7" s="1"/>
  <c r="Q32" i="6"/>
  <c r="I32" i="6"/>
  <c r="M22" i="7" s="1"/>
  <c r="M31" i="6"/>
  <c r="O21" i="7" s="1"/>
  <c r="I31" i="6"/>
  <c r="L30" i="6"/>
  <c r="O30" i="6"/>
  <c r="P30" i="6"/>
  <c r="P20" i="7" s="1"/>
  <c r="Q30" i="6"/>
  <c r="J30" i="6"/>
  <c r="I30" i="6"/>
  <c r="M20" i="7" s="1"/>
  <c r="M29" i="6"/>
  <c r="O19" i="7" s="1"/>
  <c r="O29" i="6"/>
  <c r="I29" i="6"/>
  <c r="M19" i="7" s="1"/>
  <c r="I28" i="6"/>
  <c r="O27" i="6"/>
  <c r="L27" i="6"/>
  <c r="M27" i="6"/>
  <c r="P27" i="6"/>
  <c r="Q27" i="6"/>
  <c r="I27" i="6"/>
  <c r="J26" i="6"/>
  <c r="M26" i="6"/>
  <c r="L26" i="6"/>
  <c r="I26" i="6"/>
  <c r="L25" i="6"/>
  <c r="I25" i="6"/>
  <c r="K25" i="6" s="1"/>
  <c r="O24" i="6"/>
  <c r="M24" i="6"/>
  <c r="P24" i="6"/>
  <c r="Q24" i="6"/>
  <c r="L24" i="6"/>
  <c r="I24" i="6"/>
  <c r="M23" i="6"/>
  <c r="P23" i="6"/>
  <c r="Q23" i="6"/>
  <c r="J23" i="6"/>
  <c r="L23" i="6"/>
  <c r="I23" i="6"/>
  <c r="K23" i="6" s="1"/>
  <c r="O22" i="6"/>
  <c r="I22" i="6"/>
  <c r="O21" i="6"/>
  <c r="I21" i="6"/>
  <c r="K21" i="6" s="1"/>
  <c r="P20" i="6"/>
  <c r="Q20" i="6"/>
  <c r="J20" i="6"/>
  <c r="I20" i="6"/>
  <c r="K20" i="6" s="1"/>
  <c r="L19" i="6"/>
  <c r="J19" i="6"/>
  <c r="M19" i="6"/>
  <c r="I19" i="6"/>
  <c r="J18" i="6"/>
  <c r="M18" i="6"/>
  <c r="I18" i="6"/>
  <c r="O17" i="6"/>
  <c r="J17" i="6"/>
  <c r="P17" i="6"/>
  <c r="Q17" i="6"/>
  <c r="L17" i="6"/>
  <c r="I17" i="6"/>
  <c r="K17" i="6" s="1"/>
  <c r="AQ106" i="6"/>
  <c r="P16" i="6"/>
  <c r="Q16" i="6"/>
  <c r="L16" i="6"/>
  <c r="I16" i="6"/>
  <c r="P15" i="6"/>
  <c r="Q15" i="6"/>
  <c r="J15" i="6"/>
  <c r="L15" i="6"/>
  <c r="I15" i="6"/>
  <c r="M14" i="6"/>
  <c r="L14" i="6"/>
  <c r="O14" i="6"/>
  <c r="I14" i="6"/>
  <c r="I13" i="6"/>
  <c r="K13" i="6" s="1"/>
  <c r="O12" i="6"/>
  <c r="I12" i="6"/>
  <c r="K12" i="6" s="1"/>
  <c r="I11" i="6"/>
  <c r="I10" i="6"/>
  <c r="I9" i="6"/>
  <c r="M8" i="6"/>
  <c r="I8" i="6"/>
  <c r="I7" i="6"/>
  <c r="I6" i="6"/>
  <c r="M5" i="6"/>
  <c r="I5" i="6"/>
  <c r="K5" i="6" s="1"/>
  <c r="I4" i="6"/>
  <c r="AU3" i="6"/>
  <c r="AT3" i="6"/>
  <c r="AT106" i="6" s="1"/>
  <c r="AS3" i="6"/>
  <c r="AS106" i="6" s="1"/>
  <c r="AR3" i="6"/>
  <c r="AP3" i="6"/>
  <c r="AP106" i="6" s="1"/>
  <c r="AO3" i="6"/>
  <c r="AO106" i="6" s="1"/>
  <c r="AN3" i="6"/>
  <c r="AN106" i="6" s="1"/>
  <c r="AM3" i="6"/>
  <c r="AM106" i="6" s="1"/>
  <c r="AK3" i="6"/>
  <c r="AK106" i="6" s="1"/>
  <c r="AJ3" i="6"/>
  <c r="AI3" i="6"/>
  <c r="AI106" i="6" s="1"/>
  <c r="AH3" i="6"/>
  <c r="AH106" i="6" s="1"/>
  <c r="AF3" i="6"/>
  <c r="AE3" i="6"/>
  <c r="AE106" i="6" s="1"/>
  <c r="AD3" i="6"/>
  <c r="AC3" i="6"/>
  <c r="AC106" i="6" s="1"/>
  <c r="AA3" i="6"/>
  <c r="Z3" i="6"/>
  <c r="Y3" i="6"/>
  <c r="X3" i="6"/>
  <c r="X106" i="6" s="1"/>
  <c r="V3" i="6"/>
  <c r="U3" i="6"/>
  <c r="T3" i="6"/>
  <c r="S3"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DL6" i="6"/>
  <c r="DL4" i="6"/>
  <c r="DM10" i="6"/>
  <c r="DL12" i="6"/>
  <c r="DM8" i="6"/>
  <c r="O5" i="6"/>
  <c r="DJ5" i="6"/>
  <c r="DL5" i="6"/>
  <c r="DJ7" i="6"/>
  <c r="DL7" i="6"/>
  <c r="DJ9" i="6"/>
  <c r="DL9" i="6"/>
  <c r="DJ11" i="6"/>
  <c r="DL11" i="6"/>
  <c r="DM15" i="6"/>
  <c r="DK17" i="6"/>
  <c r="DM17" i="6"/>
  <c r="CI21" i="6"/>
  <c r="DM25" i="6"/>
  <c r="DM27" i="6"/>
  <c r="DL32" i="6"/>
  <c r="CI35" i="6"/>
  <c r="CH35" i="6"/>
  <c r="DI36" i="6"/>
  <c r="CM36" i="6"/>
  <c r="DC40" i="6"/>
  <c r="DK42" i="6"/>
  <c r="CD42" i="6"/>
  <c r="DJ43" i="6"/>
  <c r="CH43" i="6"/>
  <c r="DI44" i="6"/>
  <c r="CM44" i="6"/>
  <c r="DL44" i="6"/>
  <c r="DI48" i="6"/>
  <c r="CC48" i="6"/>
  <c r="DI88" i="6"/>
  <c r="CC88" i="6"/>
  <c r="DK93" i="6"/>
  <c r="K35" i="6"/>
  <c r="N24" i="7" s="1"/>
  <c r="DK5" i="6"/>
  <c r="DM5" i="6"/>
  <c r="DK7" i="6"/>
  <c r="DK9" i="6"/>
  <c r="DM9" i="6"/>
  <c r="DK11" i="6"/>
  <c r="DM11" i="6"/>
  <c r="CH13" i="6"/>
  <c r="DK19" i="6"/>
  <c r="DM19" i="6"/>
  <c r="DC20" i="6"/>
  <c r="DG21" i="6"/>
  <c r="DL22" i="6"/>
  <c r="CI23" i="6"/>
  <c r="DI24" i="6"/>
  <c r="CM24" i="6"/>
  <c r="DI26" i="6"/>
  <c r="CM26" i="6"/>
  <c r="DJ29" i="6"/>
  <c r="DL29" i="6"/>
  <c r="DC30" i="6"/>
  <c r="DK32" i="6"/>
  <c r="DM32" i="6"/>
  <c r="CD32" i="6"/>
  <c r="CI33" i="6"/>
  <c r="DG33" i="6"/>
  <c r="DL34" i="6"/>
  <c r="DC34" i="6"/>
  <c r="DB34" i="6"/>
  <c r="DG35" i="6"/>
  <c r="DK39" i="6"/>
  <c r="DJ42" i="6"/>
  <c r="DL42" i="6"/>
  <c r="DB42" i="6"/>
  <c r="DK43" i="6"/>
  <c r="DM43" i="6"/>
  <c r="DG43" i="6"/>
  <c r="CS74" i="6"/>
  <c r="CR74" i="6"/>
  <c r="N63" i="6"/>
  <c r="CR4" i="6"/>
  <c r="CR6" i="6"/>
  <c r="CR8" i="6"/>
  <c r="CR10" i="6"/>
  <c r="CR12" i="6"/>
  <c r="CI15" i="6"/>
  <c r="CH15" i="6"/>
  <c r="DI16" i="6"/>
  <c r="DK22" i="6"/>
  <c r="DM22" i="6"/>
  <c r="CD22" i="6"/>
  <c r="DJ24" i="6"/>
  <c r="DL24" i="6"/>
  <c r="DJ26" i="6"/>
  <c r="DK29" i="6"/>
  <c r="DM29" i="6"/>
  <c r="DK34" i="6"/>
  <c r="DM34" i="6"/>
  <c r="CD34" i="6"/>
  <c r="DK36" i="6"/>
  <c r="CD36" i="6"/>
  <c r="DJ37" i="6"/>
  <c r="CH37" i="6"/>
  <c r="DK44" i="6"/>
  <c r="DM44" i="6"/>
  <c r="CD44" i="6"/>
  <c r="DG47" i="6"/>
  <c r="DJ47" i="6"/>
  <c r="CM62" i="6"/>
  <c r="DJ62" i="6"/>
  <c r="DL62" i="6"/>
  <c r="DK28" i="6"/>
  <c r="DM28" i="6"/>
  <c r="CD28" i="6"/>
  <c r="K10" i="6"/>
  <c r="L28" i="6"/>
  <c r="CC4" i="6"/>
  <c r="CS4" i="6"/>
  <c r="CC6" i="6"/>
  <c r="CS6" i="6"/>
  <c r="CC8" i="6"/>
  <c r="CS8" i="6"/>
  <c r="CC10" i="6"/>
  <c r="CS10" i="6"/>
  <c r="CC12" i="6"/>
  <c r="CS12" i="6"/>
  <c r="DJ16" i="6"/>
  <c r="DL16" i="6"/>
  <c r="DJ21" i="6"/>
  <c r="DL21" i="6"/>
  <c r="DK24" i="6"/>
  <c r="DM24" i="6"/>
  <c r="CD24" i="6"/>
  <c r="CI25" i="6"/>
  <c r="DK26" i="6"/>
  <c r="DM26" i="6"/>
  <c r="CD26" i="6"/>
  <c r="DI33" i="6"/>
  <c r="DI35" i="6"/>
  <c r="DJ36" i="6"/>
  <c r="DB36" i="6"/>
  <c r="CI37" i="6"/>
  <c r="DG37" i="6"/>
  <c r="DI43" i="6"/>
  <c r="DI47" i="6"/>
  <c r="CC47" i="6"/>
  <c r="M28" i="6"/>
  <c r="O18" i="7" s="1"/>
  <c r="DI13" i="6"/>
  <c r="DK16" i="6"/>
  <c r="DM16" i="6"/>
  <c r="CD16" i="6"/>
  <c r="DJ23" i="6"/>
  <c r="DL23" i="6"/>
  <c r="DJ33" i="6"/>
  <c r="DL33" i="6"/>
  <c r="DJ35" i="6"/>
  <c r="DL35" i="6"/>
  <c r="DK38" i="6"/>
  <c r="CD38" i="6"/>
  <c r="DJ39" i="6"/>
  <c r="DL39" i="6"/>
  <c r="CH39" i="6"/>
  <c r="DI40" i="6"/>
  <c r="CM40" i="6"/>
  <c r="DJ59" i="6"/>
  <c r="DL59" i="6"/>
  <c r="DG59" i="6"/>
  <c r="DM37" i="6"/>
  <c r="AF106" i="6"/>
  <c r="K85" i="6"/>
  <c r="N60" i="7" s="1"/>
  <c r="DJ13" i="6"/>
  <c r="DK14" i="6"/>
  <c r="DM14" i="6"/>
  <c r="CD14" i="6"/>
  <c r="DC14" i="6"/>
  <c r="DC16" i="6"/>
  <c r="DK18" i="6"/>
  <c r="DM18" i="6"/>
  <c r="CD18" i="6"/>
  <c r="CI19" i="6"/>
  <c r="DJ20" i="6"/>
  <c r="DL20" i="6"/>
  <c r="DK23" i="6"/>
  <c r="DC24" i="6"/>
  <c r="DC26" i="6"/>
  <c r="DG27" i="6"/>
  <c r="DI28" i="6"/>
  <c r="CI29" i="6"/>
  <c r="DG29" i="6"/>
  <c r="DJ30" i="6"/>
  <c r="DL30" i="6"/>
  <c r="DK33" i="6"/>
  <c r="DK35" i="6"/>
  <c r="DM35" i="6"/>
  <c r="DI37" i="6"/>
  <c r="DJ38" i="6"/>
  <c r="DL38" i="6"/>
  <c r="DB38" i="6"/>
  <c r="DM47" i="6"/>
  <c r="DJ40" i="6"/>
  <c r="DL40" i="6"/>
  <c r="DB40" i="6"/>
  <c r="DI82" i="6"/>
  <c r="CC82" i="6"/>
  <c r="DI98" i="6"/>
  <c r="CC98" i="6"/>
  <c r="DK13" i="6"/>
  <c r="DM13" i="6"/>
  <c r="CX13" i="6"/>
  <c r="DI15" i="6"/>
  <c r="DL15" i="6"/>
  <c r="DI17" i="6"/>
  <c r="DL17" i="6"/>
  <c r="DK20" i="6"/>
  <c r="DM20" i="6"/>
  <c r="CD20" i="6"/>
  <c r="DI25" i="6"/>
  <c r="DL25" i="6"/>
  <c r="DI27" i="6"/>
  <c r="DL27" i="6"/>
  <c r="DL28" i="6"/>
  <c r="DK30" i="6"/>
  <c r="DM30" i="6"/>
  <c r="CD30" i="6"/>
  <c r="DC38" i="6"/>
  <c r="DK40" i="6"/>
  <c r="DM40" i="6"/>
  <c r="CD40" i="6"/>
  <c r="DJ41" i="6"/>
  <c r="DL41" i="6"/>
  <c r="CH41" i="6"/>
  <c r="DM59" i="6"/>
  <c r="CC14" i="6"/>
  <c r="CC16" i="6"/>
  <c r="CC18" i="6"/>
  <c r="CC22" i="6"/>
  <c r="CC28" i="6"/>
  <c r="CC32" i="6"/>
  <c r="CC34" i="6"/>
  <c r="CC36" i="6"/>
  <c r="DC44" i="6"/>
  <c r="DK45" i="6"/>
  <c r="DJ45" i="6"/>
  <c r="DK46" i="6"/>
  <c r="DH47" i="6"/>
  <c r="DI49" i="6"/>
  <c r="DL49" i="6"/>
  <c r="CC49" i="6"/>
  <c r="CS52" i="6"/>
  <c r="DJ57" i="6"/>
  <c r="DL57" i="6"/>
  <c r="DG57" i="6"/>
  <c r="DH59" i="6"/>
  <c r="DK60" i="6"/>
  <c r="CM60" i="6"/>
  <c r="DJ60" i="6"/>
  <c r="DM60" i="6" s="1"/>
  <c r="DL60" i="6"/>
  <c r="DK61" i="6"/>
  <c r="CN62" i="6"/>
  <c r="DI51" i="6"/>
  <c r="DL51" i="6"/>
  <c r="CC51" i="6"/>
  <c r="DI53" i="6"/>
  <c r="DJ55" i="6"/>
  <c r="DL55" i="6"/>
  <c r="DG55" i="6"/>
  <c r="CM58" i="6"/>
  <c r="DJ58" i="6"/>
  <c r="DM58" i="6" s="1"/>
  <c r="DL58" i="6"/>
  <c r="DK76" i="6"/>
  <c r="DM76" i="6"/>
  <c r="CD76" i="6"/>
  <c r="DG13" i="6"/>
  <c r="CM16" i="6"/>
  <c r="DG19" i="6"/>
  <c r="CM30" i="6"/>
  <c r="CI43" i="6"/>
  <c r="CS45" i="6"/>
  <c r="CR45" i="6"/>
  <c r="DJ46" i="6"/>
  <c r="DL46" i="6"/>
  <c r="CN48" i="6"/>
  <c r="DK49" i="6"/>
  <c r="DM49" i="6"/>
  <c r="DK50" i="6"/>
  <c r="DH51" i="6"/>
  <c r="DH53" i="6"/>
  <c r="DH55" i="6"/>
  <c r="DK56" i="6"/>
  <c r="CM56" i="6"/>
  <c r="DJ56" i="6"/>
  <c r="DM56" i="6" s="1"/>
  <c r="DL56" i="6"/>
  <c r="DK57" i="6"/>
  <c r="DM57" i="6"/>
  <c r="CN58" i="6"/>
  <c r="DI69" i="6"/>
  <c r="DJ69" i="6"/>
  <c r="DG69" i="6"/>
  <c r="CH73" i="6"/>
  <c r="DJ73" i="6"/>
  <c r="DL73" i="6"/>
  <c r="CR29" i="6"/>
  <c r="CR33" i="6"/>
  <c r="CR35" i="6"/>
  <c r="CR37" i="6"/>
  <c r="CR39" i="6"/>
  <c r="CR41" i="6"/>
  <c r="CR43" i="6"/>
  <c r="CS47" i="6"/>
  <c r="CR47" i="6"/>
  <c r="DJ48" i="6"/>
  <c r="DL48" i="6"/>
  <c r="CC50" i="6"/>
  <c r="DK51" i="6"/>
  <c r="DM51" i="6"/>
  <c r="DK52" i="6"/>
  <c r="CM52" i="6"/>
  <c r="DJ52" i="6"/>
  <c r="DL52" i="6"/>
  <c r="DK53" i="6"/>
  <c r="DJ53" i="6"/>
  <c r="DL53" i="6"/>
  <c r="DK54" i="6"/>
  <c r="CM54" i="6"/>
  <c r="DJ54" i="6"/>
  <c r="DM54" i="6" s="1"/>
  <c r="DL54" i="6"/>
  <c r="DK55" i="6"/>
  <c r="DM55" i="6"/>
  <c r="CN56" i="6"/>
  <c r="DI67" i="6"/>
  <c r="DJ67" i="6"/>
  <c r="DG67" i="6"/>
  <c r="DK70" i="6"/>
  <c r="CM70" i="6"/>
  <c r="DJ70" i="6"/>
  <c r="DM70" i="6" s="1"/>
  <c r="DL70" i="6"/>
  <c r="CC15" i="6"/>
  <c r="CW24" i="6"/>
  <c r="CC25" i="6"/>
  <c r="CC29" i="6"/>
  <c r="CC31" i="6"/>
  <c r="CC33" i="6"/>
  <c r="CC35" i="6"/>
  <c r="CC37" i="6"/>
  <c r="CC39" i="6"/>
  <c r="CC41" i="6"/>
  <c r="CC43" i="6"/>
  <c r="CS49" i="6"/>
  <c r="CR49" i="6"/>
  <c r="DJ50" i="6"/>
  <c r="DM50" i="6" s="1"/>
  <c r="DL50" i="6"/>
  <c r="CC52" i="6"/>
  <c r="DI65" i="6"/>
  <c r="DJ65" i="6"/>
  <c r="DL65" i="6"/>
  <c r="DG65" i="6"/>
  <c r="CM68" i="6"/>
  <c r="DJ68" i="6"/>
  <c r="DL68" i="6"/>
  <c r="CD13" i="6"/>
  <c r="CD15" i="6"/>
  <c r="CD17" i="6"/>
  <c r="CD19" i="6"/>
  <c r="CD21" i="6"/>
  <c r="CD23" i="6"/>
  <c r="CD25" i="6"/>
  <c r="CD27" i="6"/>
  <c r="CD29" i="6"/>
  <c r="CD31" i="6"/>
  <c r="CS51" i="6"/>
  <c r="CR51" i="6"/>
  <c r="DJ63" i="6"/>
  <c r="DL63" i="6"/>
  <c r="DG63" i="6"/>
  <c r="DK66" i="6"/>
  <c r="CM66" i="6"/>
  <c r="DJ66" i="6"/>
  <c r="DL66" i="6"/>
  <c r="DK67" i="6"/>
  <c r="DM67" i="6"/>
  <c r="DI45" i="6"/>
  <c r="CC45" i="6"/>
  <c r="CS48" i="6"/>
  <c r="DI61" i="6"/>
  <c r="DJ61" i="6"/>
  <c r="DM61" i="6" s="1"/>
  <c r="DL61" i="6"/>
  <c r="DG61" i="6"/>
  <c r="DH63" i="6"/>
  <c r="CM64" i="6"/>
  <c r="DJ64" i="6"/>
  <c r="DL64" i="6"/>
  <c r="CN66" i="6"/>
  <c r="DI71" i="6"/>
  <c r="DG71" i="6"/>
  <c r="CI73" i="6"/>
  <c r="CI74" i="6"/>
  <c r="DK79" i="6"/>
  <c r="DM79" i="6"/>
  <c r="CS80" i="6"/>
  <c r="CR80" i="6"/>
  <c r="DI81" i="6"/>
  <c r="CW81" i="6"/>
  <c r="DL82" i="6"/>
  <c r="CS84" i="6"/>
  <c r="DL85" i="6"/>
  <c r="CW87" i="6"/>
  <c r="DL88" i="6"/>
  <c r="CS90" i="6"/>
  <c r="CR90" i="6"/>
  <c r="DL98" i="6"/>
  <c r="DK104" i="6"/>
  <c r="DM104" i="6"/>
  <c r="CM71" i="6"/>
  <c r="CW71" i="6"/>
  <c r="DI72" i="6"/>
  <c r="CC72" i="6"/>
  <c r="CM72" i="6"/>
  <c r="DG72" i="6"/>
  <c r="DC74" i="6"/>
  <c r="DC75" i="6"/>
  <c r="DI78" i="6"/>
  <c r="DL78" i="6"/>
  <c r="CC78" i="6"/>
  <c r="DK82" i="6"/>
  <c r="DM82" i="6"/>
  <c r="DK85" i="6"/>
  <c r="DM85" i="6"/>
  <c r="CS86" i="6"/>
  <c r="CR86" i="6"/>
  <c r="DI87" i="6"/>
  <c r="DK88" i="6"/>
  <c r="DM88" i="6"/>
  <c r="DI92" i="6"/>
  <c r="DL92" i="6"/>
  <c r="CC92" i="6"/>
  <c r="DK98" i="6"/>
  <c r="DM98" i="6"/>
  <c r="CS100" i="6"/>
  <c r="DI102" i="6"/>
  <c r="CC102" i="6"/>
  <c r="CR53" i="6"/>
  <c r="CR55" i="6"/>
  <c r="CR57" i="6"/>
  <c r="CR59" i="6"/>
  <c r="CR61" i="6"/>
  <c r="CR63" i="6"/>
  <c r="CR65" i="6"/>
  <c r="CR67" i="6"/>
  <c r="CR69" i="6"/>
  <c r="DK71" i="6"/>
  <c r="DJ72" i="6"/>
  <c r="DL72" i="6"/>
  <c r="CM73" i="6"/>
  <c r="DG73" i="6"/>
  <c r="DL87" i="6"/>
  <c r="CS104" i="6"/>
  <c r="CR104" i="6"/>
  <c r="CC53" i="6"/>
  <c r="CC55" i="6"/>
  <c r="CC57" i="6"/>
  <c r="CC59" i="6"/>
  <c r="CC61" i="6"/>
  <c r="CC63" i="6"/>
  <c r="CC65" i="6"/>
  <c r="CC67" i="6"/>
  <c r="CC69" i="6"/>
  <c r="CC71" i="6"/>
  <c r="DJ71" i="6"/>
  <c r="DM71" i="6" s="1"/>
  <c r="DL71" i="6"/>
  <c r="DK72" i="6"/>
  <c r="DM72" i="6"/>
  <c r="CD72" i="6"/>
  <c r="DK73" i="6"/>
  <c r="DM73" i="6"/>
  <c r="DI74" i="6"/>
  <c r="CC74" i="6"/>
  <c r="DI75" i="6"/>
  <c r="DK78" i="6"/>
  <c r="DM78" i="6"/>
  <c r="CS88" i="6"/>
  <c r="CR88" i="6"/>
  <c r="DK92" i="6"/>
  <c r="DM92" i="6"/>
  <c r="DJ96" i="6"/>
  <c r="DL96" i="6"/>
  <c r="CS98" i="6"/>
  <c r="CR98" i="6"/>
  <c r="DJ74" i="6"/>
  <c r="DI80" i="6"/>
  <c r="CC80" i="6"/>
  <c r="DJ84" i="6"/>
  <c r="DL84" i="6"/>
  <c r="DI90" i="6"/>
  <c r="CC90" i="6"/>
  <c r="DC71" i="6"/>
  <c r="CD73" i="6"/>
  <c r="DK74" i="6"/>
  <c r="DM74" i="6"/>
  <c r="CD74" i="6"/>
  <c r="DK75" i="6"/>
  <c r="DI76" i="6"/>
  <c r="DL76" i="6"/>
  <c r="CC76" i="6"/>
  <c r="CM76" i="6"/>
  <c r="DK77" i="6"/>
  <c r="DM77" i="6"/>
  <c r="CS78" i="6"/>
  <c r="CR78" i="6"/>
  <c r="DJ80" i="6"/>
  <c r="DM84" i="6"/>
  <c r="DI86" i="6"/>
  <c r="CC86" i="6"/>
  <c r="DJ90" i="6"/>
  <c r="DL90" i="6"/>
  <c r="CS92" i="6"/>
  <c r="CR92" i="6"/>
  <c r="CW99" i="6"/>
  <c r="DJ100" i="6"/>
  <c r="DL100" i="6"/>
  <c r="DL102" i="6"/>
  <c r="CS102" i="6"/>
  <c r="CR102" i="6"/>
  <c r="CH71" i="6"/>
  <c r="CI72" i="6"/>
  <c r="DI79" i="6"/>
  <c r="DL79" i="6"/>
  <c r="DK80" i="6"/>
  <c r="DM80" i="6"/>
  <c r="DL86" i="6"/>
  <c r="DK90" i="6"/>
  <c r="DM90" i="6"/>
  <c r="DI104" i="6"/>
  <c r="DL104" i="6"/>
  <c r="CC104" i="6"/>
  <c r="CC84" i="6"/>
  <c r="CC94" i="6"/>
  <c r="CC96" i="6"/>
  <c r="CC100" i="6"/>
  <c r="CD78" i="6"/>
  <c r="CD80" i="6"/>
  <c r="CD82" i="6"/>
  <c r="DB82" i="6"/>
  <c r="CH83" i="6"/>
  <c r="CD84" i="6"/>
  <c r="DB84" i="6"/>
  <c r="CH85" i="6"/>
  <c r="CD86" i="6"/>
  <c r="CH87" i="6"/>
  <c r="CD88" i="6"/>
  <c r="DB88" i="6"/>
  <c r="CH89" i="6"/>
  <c r="CD90" i="6"/>
  <c r="DB90" i="6"/>
  <c r="CD92" i="6"/>
  <c r="CD94" i="6"/>
  <c r="CD96" i="6"/>
  <c r="CD98" i="6"/>
  <c r="CD100" i="6"/>
  <c r="DB100" i="6"/>
  <c r="CD102" i="6"/>
  <c r="CD104" i="6"/>
  <c r="CC87" i="6"/>
  <c r="K33" i="6"/>
  <c r="J41" i="6"/>
  <c r="K42" i="6"/>
  <c r="N28" i="7" s="1"/>
  <c r="J57" i="6"/>
  <c r="K57" i="6"/>
  <c r="N39" i="7" s="1"/>
  <c r="N57" i="6"/>
  <c r="K100" i="6"/>
  <c r="N23" i="6"/>
  <c r="K46" i="6"/>
  <c r="N31" i="7" s="1"/>
  <c r="K56" i="6"/>
  <c r="N56" i="6"/>
  <c r="K59" i="6"/>
  <c r="K78" i="6"/>
  <c r="N55" i="7" s="1"/>
  <c r="N78" i="6"/>
  <c r="K11" i="6"/>
  <c r="K52" i="6"/>
  <c r="K90" i="6"/>
  <c r="N64" i="7" s="1"/>
  <c r="N90" i="6"/>
  <c r="N85" i="6"/>
  <c r="K70" i="6"/>
  <c r="J81" i="6"/>
  <c r="N84" i="6"/>
  <c r="Y106" i="6"/>
  <c r="AG106" i="6"/>
  <c r="N10" i="6"/>
  <c r="M16" i="6"/>
  <c r="O16" i="6"/>
  <c r="K19" i="6"/>
  <c r="N19" i="6"/>
  <c r="L20" i="6"/>
  <c r="P22" i="6"/>
  <c r="Q22" i="6"/>
  <c r="J22" i="6"/>
  <c r="K22" i="6"/>
  <c r="R106" i="6"/>
  <c r="Z106" i="6"/>
  <c r="J4" i="6"/>
  <c r="P5" i="6"/>
  <c r="Q5" i="6"/>
  <c r="L7" i="6"/>
  <c r="L9" i="6"/>
  <c r="L12" i="6"/>
  <c r="P14" i="6"/>
  <c r="Q14" i="6"/>
  <c r="J14" i="6"/>
  <c r="K14" i="6"/>
  <c r="N14" i="6"/>
  <c r="O15" i="6"/>
  <c r="L18" i="6"/>
  <c r="O20" i="6"/>
  <c r="L31" i="6"/>
  <c r="S106" i="6"/>
  <c r="AA106" i="6"/>
  <c r="J8" i="6"/>
  <c r="K8" i="6"/>
  <c r="N8" i="6"/>
  <c r="M13" i="6"/>
  <c r="N13" i="6"/>
  <c r="L22" i="6"/>
  <c r="T106" i="6"/>
  <c r="AJ106" i="6"/>
  <c r="AR106" i="6"/>
  <c r="J16" i="6"/>
  <c r="K16" i="6"/>
  <c r="O18" i="6"/>
  <c r="L21" i="6"/>
  <c r="M22" i="6"/>
  <c r="U106" i="6"/>
  <c r="O10" i="6"/>
  <c r="L13" i="6"/>
  <c r="K15" i="6"/>
  <c r="P18" i="6"/>
  <c r="Q18" i="6"/>
  <c r="M20" i="6"/>
  <c r="N20" i="6"/>
  <c r="M21" i="6"/>
  <c r="N21" i="6"/>
  <c r="V106" i="6"/>
  <c r="AD106" i="6"/>
  <c r="AL106" i="6"/>
  <c r="P6" i="6"/>
  <c r="Q6" i="6"/>
  <c r="J6" i="6"/>
  <c r="K6" i="6"/>
  <c r="N6" i="6"/>
  <c r="J7" i="6"/>
  <c r="K7" i="6"/>
  <c r="N7" i="6"/>
  <c r="J9" i="6"/>
  <c r="K9" i="6"/>
  <c r="N9" i="6"/>
  <c r="P10" i="6"/>
  <c r="Q10" i="6"/>
  <c r="N11" i="6"/>
  <c r="M12" i="6"/>
  <c r="N12" i="6"/>
  <c r="M15" i="6"/>
  <c r="N15" i="6"/>
  <c r="O19" i="6"/>
  <c r="P19" i="6"/>
  <c r="Q19" i="6"/>
  <c r="N5" i="6"/>
  <c r="W106" i="6"/>
  <c r="AU106" i="6"/>
  <c r="M4" i="6"/>
  <c r="L5" i="6"/>
  <c r="O7" i="6"/>
  <c r="P8" i="6"/>
  <c r="Q8" i="6"/>
  <c r="M17" i="6"/>
  <c r="N17" i="6"/>
  <c r="K18" i="6"/>
  <c r="N18" i="6"/>
  <c r="P21" i="6"/>
  <c r="Q21" i="6"/>
  <c r="O31" i="6"/>
  <c r="J32" i="6"/>
  <c r="K32" i="6"/>
  <c r="N22" i="7" s="1"/>
  <c r="L33" i="6"/>
  <c r="M25" i="6"/>
  <c r="N25" i="6"/>
  <c r="K38" i="6"/>
  <c r="O25" i="6"/>
  <c r="J27" i="6"/>
  <c r="K27" i="6"/>
  <c r="N27" i="6"/>
  <c r="O28" i="6"/>
  <c r="L29" i="6"/>
  <c r="K30" i="6"/>
  <c r="N20" i="7" s="1"/>
  <c r="J31" i="6"/>
  <c r="K31" i="6"/>
  <c r="N31" i="6"/>
  <c r="O34" i="6"/>
  <c r="L35" i="6"/>
  <c r="P36" i="6"/>
  <c r="Q36" i="6"/>
  <c r="L38" i="6"/>
  <c r="L39" i="6"/>
  <c r="P39" i="6"/>
  <c r="Q39" i="6"/>
  <c r="J40" i="6"/>
  <c r="K40" i="6"/>
  <c r="N40" i="6"/>
  <c r="P33" i="6"/>
  <c r="Q33" i="6"/>
  <c r="K34" i="6"/>
  <c r="N34" i="6"/>
  <c r="P34" i="6"/>
  <c r="Q34" i="6"/>
  <c r="M36" i="6"/>
  <c r="N36" i="6"/>
  <c r="M38" i="6"/>
  <c r="J24" i="6"/>
  <c r="K24" i="6"/>
  <c r="N24" i="6"/>
  <c r="L32" i="6"/>
  <c r="O26" i="6"/>
  <c r="P29" i="6"/>
  <c r="P19" i="7" s="1"/>
  <c r="Q29" i="6"/>
  <c r="M30" i="6"/>
  <c r="O20" i="7" s="1"/>
  <c r="M32" i="6"/>
  <c r="O22" i="7" s="1"/>
  <c r="N32" i="6"/>
  <c r="J37" i="6"/>
  <c r="K37" i="6"/>
  <c r="N37" i="6"/>
  <c r="O23" i="6"/>
  <c r="P25" i="6"/>
  <c r="Q25" i="6"/>
  <c r="K26" i="6"/>
  <c r="N26" i="6"/>
  <c r="P26" i="6"/>
  <c r="Q26" i="6"/>
  <c r="J29" i="6"/>
  <c r="K29" i="6"/>
  <c r="N19" i="7" s="1"/>
  <c r="N29" i="6"/>
  <c r="P31" i="6"/>
  <c r="P21" i="7" s="1"/>
  <c r="Q31" i="6"/>
  <c r="M33" i="6"/>
  <c r="O23" i="7" s="1"/>
  <c r="N33" i="6"/>
  <c r="M35" i="6"/>
  <c r="O24" i="7" s="1"/>
  <c r="J39" i="6"/>
  <c r="K39" i="6"/>
  <c r="N39" i="6"/>
  <c r="L40" i="6"/>
  <c r="K44" i="6"/>
  <c r="O55" i="6"/>
  <c r="K41" i="6"/>
  <c r="N27" i="7" s="1"/>
  <c r="N41" i="6"/>
  <c r="M52" i="6"/>
  <c r="N52" i="6"/>
  <c r="K60" i="6"/>
  <c r="N60" i="6"/>
  <c r="N44" i="6"/>
  <c r="M49" i="6"/>
  <c r="P55" i="6"/>
  <c r="Q55" i="6"/>
  <c r="M55" i="6"/>
  <c r="N55" i="6"/>
  <c r="L41" i="6"/>
  <c r="K45" i="6"/>
  <c r="N45" i="6"/>
  <c r="N46" i="6"/>
  <c r="O48" i="6"/>
  <c r="L51" i="6"/>
  <c r="M51" i="6"/>
  <c r="N51" i="6"/>
  <c r="O52" i="6"/>
  <c r="L52" i="6"/>
  <c r="L59" i="6"/>
  <c r="O41" i="6"/>
  <c r="N42" i="6"/>
  <c r="M43" i="6"/>
  <c r="N43" i="6"/>
  <c r="J49" i="6"/>
  <c r="K49" i="6"/>
  <c r="P52" i="6"/>
  <c r="Q52" i="6"/>
  <c r="M59" i="6"/>
  <c r="N59" i="6"/>
  <c r="K77" i="6"/>
  <c r="N77" i="6"/>
  <c r="P41" i="6"/>
  <c r="P27" i="7" s="1"/>
  <c r="Q41" i="6"/>
  <c r="O47" i="6"/>
  <c r="K48" i="6"/>
  <c r="N48" i="6"/>
  <c r="L49" i="6"/>
  <c r="J50" i="6"/>
  <c r="K50" i="6"/>
  <c r="N50" i="6" s="1"/>
  <c r="P51" i="6"/>
  <c r="Q51" i="6"/>
  <c r="J53" i="6"/>
  <c r="K53" i="6"/>
  <c r="N35" i="7" s="1"/>
  <c r="N53" i="6"/>
  <c r="P60" i="6"/>
  <c r="Q60" i="6"/>
  <c r="O73" i="6"/>
  <c r="O79" i="6"/>
  <c r="P72" i="6"/>
  <c r="P50" i="7" s="1"/>
  <c r="Q72" i="6"/>
  <c r="M72" i="6"/>
  <c r="O72" i="6"/>
  <c r="L79" i="6"/>
  <c r="J79" i="6"/>
  <c r="K79" i="6"/>
  <c r="N56" i="7" s="1"/>
  <c r="O61" i="6"/>
  <c r="L61" i="6"/>
  <c r="L68" i="6"/>
  <c r="J72" i="6"/>
  <c r="K72" i="6"/>
  <c r="K74" i="6"/>
  <c r="M79" i="6"/>
  <c r="O56" i="7" s="1"/>
  <c r="P61" i="6"/>
  <c r="Q61" i="6"/>
  <c r="M65" i="6"/>
  <c r="J65" i="6"/>
  <c r="K65" i="6"/>
  <c r="M68" i="6"/>
  <c r="N68" i="6"/>
  <c r="O69" i="6"/>
  <c r="L73" i="6"/>
  <c r="L76" i="6"/>
  <c r="P69" i="6"/>
  <c r="P47" i="7" s="1"/>
  <c r="Q69" i="6"/>
  <c r="M73" i="6"/>
  <c r="O51" i="7" s="1"/>
  <c r="J73" i="6"/>
  <c r="K73" i="6" s="1"/>
  <c r="N51" i="7" s="1"/>
  <c r="M76" i="6"/>
  <c r="O77" i="6"/>
  <c r="L77" i="6"/>
  <c r="K61" i="6"/>
  <c r="N61" i="6"/>
  <c r="K62" i="6"/>
  <c r="N43" i="7" s="1"/>
  <c r="N62" i="6"/>
  <c r="L62" i="6"/>
  <c r="L65" i="6"/>
  <c r="M66" i="6"/>
  <c r="J66" i="6"/>
  <c r="K66" i="6"/>
  <c r="P68" i="6"/>
  <c r="Q68" i="6"/>
  <c r="P77" i="6"/>
  <c r="P54" i="7" s="1"/>
  <c r="Q77" i="6"/>
  <c r="K69" i="6"/>
  <c r="N47" i="7" s="1"/>
  <c r="N69" i="6"/>
  <c r="N74" i="6"/>
  <c r="P76" i="6"/>
  <c r="Q76" i="6"/>
  <c r="N83" i="6"/>
  <c r="L88" i="6"/>
  <c r="K92" i="6"/>
  <c r="J97" i="6"/>
  <c r="N100" i="6"/>
  <c r="M88" i="6"/>
  <c r="N88" i="6"/>
  <c r="M92" i="6"/>
  <c r="J94" i="6"/>
  <c r="K94" i="6"/>
  <c r="K97" i="6"/>
  <c r="N68" i="7" s="1"/>
  <c r="L97" i="6"/>
  <c r="K104" i="6"/>
  <c r="N104" i="6"/>
  <c r="K93" i="6"/>
  <c r="N94" i="6"/>
  <c r="L99" i="6"/>
  <c r="K81" i="6"/>
  <c r="N81" i="6"/>
  <c r="P83" i="6"/>
  <c r="Q83" i="6"/>
  <c r="L92" i="6"/>
  <c r="L84" i="6"/>
  <c r="N86" i="6"/>
  <c r="M87" i="6"/>
  <c r="O62" i="7" s="1"/>
  <c r="N87" i="6"/>
  <c r="P89" i="6"/>
  <c r="Q89" i="6"/>
  <c r="M91" i="6"/>
  <c r="N91" i="6"/>
  <c r="O95" i="6"/>
  <c r="J96" i="6"/>
  <c r="K96" i="6"/>
  <c r="N96" i="6"/>
  <c r="O100" i="6"/>
  <c r="L100" i="6"/>
  <c r="L102" i="6"/>
  <c r="O80" i="6"/>
  <c r="K82" i="6"/>
  <c r="N59" i="7" s="1"/>
  <c r="N82" i="6"/>
  <c r="J89" i="6"/>
  <c r="K89" i="6"/>
  <c r="N89" i="6"/>
  <c r="P93" i="6"/>
  <c r="P66" i="7" s="1"/>
  <c r="Q93" i="6"/>
  <c r="M97" i="6"/>
  <c r="O68" i="7" s="1"/>
  <c r="O97" i="6"/>
  <c r="P100" i="6"/>
  <c r="P70" i="7" s="1"/>
  <c r="Q100" i="6"/>
  <c r="J101" i="6"/>
  <c r="K101" i="6"/>
  <c r="N101" i="6"/>
  <c r="M102" i="6"/>
  <c r="O71" i="7" s="1"/>
  <c r="M103" i="6"/>
  <c r="O72" i="7" s="1"/>
  <c r="P91" i="6"/>
  <c r="Q91" i="6"/>
  <c r="N95" i="6"/>
  <c r="P99" i="6"/>
  <c r="Q99" i="6"/>
  <c r="M99" i="6"/>
  <c r="N99" i="6"/>
  <c r="O104" i="6"/>
  <c r="L104" i="6"/>
  <c r="DM66" i="6"/>
  <c r="DM38" i="6"/>
  <c r="DL36" i="6"/>
  <c r="DM65" i="6"/>
  <c r="DM63" i="6"/>
  <c r="DL80" i="6"/>
  <c r="DM68" i="6"/>
  <c r="DL67" i="6"/>
  <c r="DM53" i="6"/>
  <c r="DL26" i="6"/>
  <c r="DM100" i="6"/>
  <c r="DM46" i="6"/>
  <c r="DL43" i="6"/>
  <c r="N35" i="6"/>
  <c r="DL45" i="6"/>
  <c r="DL37" i="6"/>
  <c r="DL74" i="6"/>
  <c r="DM52" i="6"/>
  <c r="DM48" i="6"/>
  <c r="DM45" i="6"/>
  <c r="DM33" i="6"/>
  <c r="DM23" i="6"/>
  <c r="DM21" i="6"/>
  <c r="DM62" i="6"/>
  <c r="DM42" i="6"/>
  <c r="DM64" i="6"/>
  <c r="DL69" i="6"/>
  <c r="DM69" i="6"/>
  <c r="DL13" i="6"/>
  <c r="DL47" i="6"/>
  <c r="DM36" i="6"/>
  <c r="DM7" i="6"/>
  <c r="DM96" i="6"/>
  <c r="DM39" i="6"/>
  <c r="N92" i="6"/>
  <c r="N30" i="6"/>
  <c r="N22" i="6"/>
  <c r="N38" i="6"/>
  <c r="N72" i="6"/>
  <c r="N79" i="6"/>
  <c r="N66" i="6"/>
  <c r="N16" i="6"/>
  <c r="N97" i="6"/>
  <c r="N65" i="6"/>
  <c r="N49" i="6"/>
  <c r="N73" i="6"/>
  <c r="K4" i="6"/>
  <c r="N4" i="6"/>
  <c r="BJ1" i="32"/>
  <c r="BI1" i="32"/>
  <c r="BH1" i="32"/>
  <c r="BG1" i="32"/>
  <c r="BF1" i="32"/>
  <c r="BE1" i="32"/>
  <c r="BD1" i="32"/>
  <c r="BC1" i="32"/>
  <c r="BB1" i="32"/>
  <c r="BA1" i="32"/>
  <c r="AZ1" i="32"/>
  <c r="AY1" i="32"/>
  <c r="AX1" i="32"/>
  <c r="AW1" i="32"/>
  <c r="AV1" i="32"/>
  <c r="AU1" i="32"/>
  <c r="AT1" i="32"/>
  <c r="AS1" i="32"/>
  <c r="AR1" i="32"/>
  <c r="AQ1" i="32"/>
  <c r="AP1" i="32"/>
  <c r="AO1" i="32"/>
  <c r="AN1" i="32"/>
  <c r="AM1" i="32"/>
  <c r="AL1" i="32"/>
  <c r="AK1" i="32"/>
  <c r="AJ1" i="32"/>
  <c r="AI1" i="32"/>
  <c r="AH1" i="32"/>
  <c r="AG1" i="32"/>
  <c r="AF1" i="32"/>
  <c r="AE1" i="32"/>
  <c r="AD1" i="32"/>
  <c r="AC1" i="32"/>
  <c r="AB1" i="32"/>
  <c r="AA1" i="32"/>
  <c r="Z1" i="32"/>
  <c r="Y1" i="32"/>
  <c r="X1" i="32"/>
  <c r="W1" i="32"/>
  <c r="V1" i="32"/>
  <c r="U1" i="32"/>
  <c r="T1" i="32"/>
  <c r="S1" i="32"/>
  <c r="R1" i="32"/>
  <c r="Q1" i="32"/>
  <c r="P1" i="32"/>
  <c r="O1" i="32"/>
  <c r="M90" i="32"/>
  <c r="M89" i="32"/>
  <c r="M88" i="32"/>
  <c r="M87" i="32"/>
  <c r="M86" i="32"/>
  <c r="M85" i="32"/>
  <c r="M84" i="32"/>
  <c r="M83" i="32"/>
  <c r="M82" i="32"/>
  <c r="M81" i="32"/>
  <c r="M80" i="32"/>
  <c r="M79"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M43" i="32"/>
  <c r="M42" i="32"/>
  <c r="M41" i="32"/>
  <c r="M40" i="32"/>
  <c r="M39" i="32"/>
  <c r="M38" i="32"/>
  <c r="M37" i="32"/>
  <c r="M36" i="32"/>
  <c r="M35" i="32"/>
  <c r="M34" i="32"/>
  <c r="M33" i="32"/>
  <c r="M32" i="32"/>
  <c r="M31" i="32"/>
  <c r="M30" i="32"/>
  <c r="M29" i="32"/>
  <c r="M28" i="32"/>
  <c r="M27" i="32"/>
  <c r="M26" i="32"/>
  <c r="M25" i="32"/>
  <c r="M24" i="32"/>
  <c r="M23" i="32"/>
  <c r="M22" i="32"/>
  <c r="M21" i="32"/>
  <c r="M20" i="32"/>
  <c r="M19" i="32"/>
  <c r="M18" i="32"/>
  <c r="M17" i="32"/>
  <c r="M16" i="32"/>
  <c r="M15" i="32"/>
  <c r="M14" i="32"/>
  <c r="M13" i="32"/>
  <c r="M12" i="32"/>
  <c r="M11" i="32"/>
  <c r="M10" i="32"/>
  <c r="M9" i="32"/>
  <c r="M8" i="32"/>
  <c r="M7" i="32"/>
  <c r="M6" i="32"/>
  <c r="M5" i="32"/>
  <c r="K90" i="32"/>
  <c r="K89" i="32"/>
  <c r="K88" i="32"/>
  <c r="K87" i="32"/>
  <c r="L87" i="32"/>
  <c r="N87" i="32" s="1"/>
  <c r="K86" i="32"/>
  <c r="K85" i="32"/>
  <c r="L85" i="32"/>
  <c r="K84" i="32"/>
  <c r="K83" i="32"/>
  <c r="L83" i="32"/>
  <c r="N83" i="32"/>
  <c r="K82" i="32"/>
  <c r="K81" i="32"/>
  <c r="K80" i="32"/>
  <c r="K79" i="32"/>
  <c r="L79" i="32"/>
  <c r="N79" i="32"/>
  <c r="K78" i="32"/>
  <c r="K77" i="32"/>
  <c r="L77" i="32"/>
  <c r="K76" i="32"/>
  <c r="K75" i="32"/>
  <c r="L75" i="32"/>
  <c r="N75" i="32"/>
  <c r="K74" i="32"/>
  <c r="K73" i="32"/>
  <c r="K72" i="32"/>
  <c r="K71" i="32"/>
  <c r="L71" i="32"/>
  <c r="N71" i="32"/>
  <c r="K70" i="32"/>
  <c r="K69" i="32"/>
  <c r="L69" i="32"/>
  <c r="N69" i="32"/>
  <c r="K68" i="32"/>
  <c r="K67" i="32"/>
  <c r="L67" i="32"/>
  <c r="N67" i="32"/>
  <c r="K66" i="32"/>
  <c r="K65" i="32"/>
  <c r="K64" i="32"/>
  <c r="K63" i="32"/>
  <c r="L63" i="32"/>
  <c r="K62" i="32"/>
  <c r="K61" i="32"/>
  <c r="L61" i="32"/>
  <c r="K60" i="32"/>
  <c r="K59" i="32"/>
  <c r="L59" i="32"/>
  <c r="N59" i="32"/>
  <c r="K58" i="32"/>
  <c r="K57" i="32"/>
  <c r="K56" i="32"/>
  <c r="K55" i="32"/>
  <c r="K54" i="32"/>
  <c r="K53" i="32"/>
  <c r="L53" i="32"/>
  <c r="N53" i="32"/>
  <c r="K52" i="32"/>
  <c r="K51" i="32"/>
  <c r="L51" i="32"/>
  <c r="N51" i="32"/>
  <c r="K50" i="32"/>
  <c r="K49" i="32"/>
  <c r="K48" i="32"/>
  <c r="K47" i="32"/>
  <c r="L47" i="32"/>
  <c r="N47" i="32" s="1"/>
  <c r="K46" i="32"/>
  <c r="K45" i="32"/>
  <c r="L45" i="32"/>
  <c r="K44" i="32"/>
  <c r="K43" i="32"/>
  <c r="L43" i="32"/>
  <c r="N43" i="32"/>
  <c r="K42" i="32"/>
  <c r="K41" i="32"/>
  <c r="K40" i="32"/>
  <c r="K39" i="32"/>
  <c r="K38" i="32"/>
  <c r="K37" i="32"/>
  <c r="K36" i="32"/>
  <c r="K35" i="32"/>
  <c r="L35" i="32"/>
  <c r="N35" i="32"/>
  <c r="K34" i="32"/>
  <c r="K33" i="32"/>
  <c r="K32" i="32"/>
  <c r="K31" i="32"/>
  <c r="L31" i="32"/>
  <c r="N31" i="32" s="1"/>
  <c r="K30" i="32"/>
  <c r="K29" i="32"/>
  <c r="L29" i="32"/>
  <c r="K28" i="32"/>
  <c r="K27" i="32"/>
  <c r="L27" i="32"/>
  <c r="N27" i="32"/>
  <c r="K26" i="32"/>
  <c r="K25" i="32"/>
  <c r="K24" i="32"/>
  <c r="K23" i="32"/>
  <c r="L23" i="32"/>
  <c r="N23" i="32" s="1"/>
  <c r="K22" i="32"/>
  <c r="K21" i="32"/>
  <c r="L21" i="32"/>
  <c r="K20" i="32"/>
  <c r="K19" i="32"/>
  <c r="L19" i="32"/>
  <c r="N19" i="32"/>
  <c r="K18" i="32"/>
  <c r="K17" i="32"/>
  <c r="K16" i="32"/>
  <c r="K15" i="32"/>
  <c r="L15" i="32"/>
  <c r="N15" i="32" s="1"/>
  <c r="K14" i="32"/>
  <c r="K13" i="32"/>
  <c r="L13" i="32"/>
  <c r="K12" i="32"/>
  <c r="K11" i="32"/>
  <c r="L11" i="32"/>
  <c r="K10" i="32"/>
  <c r="K9" i="32"/>
  <c r="K8" i="32"/>
  <c r="K7" i="32"/>
  <c r="L7" i="32"/>
  <c r="N7" i="32"/>
  <c r="K6" i="32"/>
  <c r="K5" i="32"/>
  <c r="L5" i="32"/>
  <c r="N5" i="32"/>
  <c r="M4" i="32"/>
  <c r="M1" i="32"/>
  <c r="K4" i="32"/>
  <c r="L4" i="32"/>
  <c r="L90" i="32"/>
  <c r="N90" i="32"/>
  <c r="L89" i="32"/>
  <c r="L88" i="32"/>
  <c r="N88" i="32"/>
  <c r="L86" i="32"/>
  <c r="L84" i="32"/>
  <c r="N84" i="32"/>
  <c r="L82" i="32"/>
  <c r="N82" i="32"/>
  <c r="L81" i="32"/>
  <c r="L80" i="32"/>
  <c r="N80" i="32"/>
  <c r="L78" i="32"/>
  <c r="N78" i="32"/>
  <c r="L76" i="32"/>
  <c r="N76" i="32"/>
  <c r="L74" i="32"/>
  <c r="N74" i="32"/>
  <c r="L73" i="32"/>
  <c r="N73" i="32"/>
  <c r="L72" i="32"/>
  <c r="N72" i="32"/>
  <c r="L70" i="32"/>
  <c r="L68" i="32"/>
  <c r="N68" i="32"/>
  <c r="L66" i="32"/>
  <c r="N66" i="32"/>
  <c r="L65" i="32"/>
  <c r="L64" i="32"/>
  <c r="N64" i="32"/>
  <c r="L62" i="32"/>
  <c r="N62" i="32"/>
  <c r="L60" i="32"/>
  <c r="N60" i="32"/>
  <c r="L58" i="32"/>
  <c r="N58" i="32"/>
  <c r="L57" i="32"/>
  <c r="N57" i="32"/>
  <c r="L56" i="32"/>
  <c r="N56" i="32"/>
  <c r="L55" i="32"/>
  <c r="N55" i="32" s="1"/>
  <c r="L54" i="32"/>
  <c r="N54" i="32"/>
  <c r="L52" i="32"/>
  <c r="N52" i="32"/>
  <c r="L50" i="32"/>
  <c r="N50" i="32"/>
  <c r="L49" i="32"/>
  <c r="L48" i="32"/>
  <c r="N48" i="32"/>
  <c r="L46" i="32"/>
  <c r="L44" i="32"/>
  <c r="N44" i="32"/>
  <c r="L42" i="32"/>
  <c r="N42" i="32"/>
  <c r="L41" i="32"/>
  <c r="L40" i="32"/>
  <c r="N40" i="32"/>
  <c r="L39" i="32"/>
  <c r="N39" i="32" s="1"/>
  <c r="L38" i="32"/>
  <c r="L37" i="32"/>
  <c r="L36" i="32"/>
  <c r="N36" i="32"/>
  <c r="L34" i="32"/>
  <c r="N34" i="32"/>
  <c r="L33" i="32"/>
  <c r="L32" i="32"/>
  <c r="N32" i="32"/>
  <c r="L30" i="32"/>
  <c r="L28" i="32"/>
  <c r="N28" i="32"/>
  <c r="L26" i="32"/>
  <c r="N26" i="32"/>
  <c r="L25" i="32"/>
  <c r="L24" i="32"/>
  <c r="N24" i="32"/>
  <c r="L22" i="32"/>
  <c r="L20" i="32"/>
  <c r="N20" i="32"/>
  <c r="L18" i="32"/>
  <c r="N18" i="32"/>
  <c r="L17" i="32"/>
  <c r="L16" i="32"/>
  <c r="N16" i="32"/>
  <c r="L14" i="32"/>
  <c r="N14" i="32"/>
  <c r="L12" i="32"/>
  <c r="N12" i="32"/>
  <c r="L10" i="32"/>
  <c r="N10" i="32"/>
  <c r="L9" i="32"/>
  <c r="N9" i="32"/>
  <c r="L8" i="32"/>
  <c r="N8" i="32"/>
  <c r="L6" i="32"/>
  <c r="J1" i="32"/>
  <c r="AN40" i="31"/>
  <c r="AM40" i="31"/>
  <c r="AL40" i="31"/>
  <c r="AK40" i="31"/>
  <c r="AJ40" i="31"/>
  <c r="AI40" i="31"/>
  <c r="AH40" i="31"/>
  <c r="AG40" i="31"/>
  <c r="AF40" i="31"/>
  <c r="AE40" i="31"/>
  <c r="AD40" i="31"/>
  <c r="AC40" i="31"/>
  <c r="AB40" i="31"/>
  <c r="AA40" i="31"/>
  <c r="Z40" i="31"/>
  <c r="Y40" i="31"/>
  <c r="X40" i="31"/>
  <c r="W40" i="31"/>
  <c r="V40" i="31"/>
  <c r="U40" i="31"/>
  <c r="T40" i="31"/>
  <c r="S40" i="31"/>
  <c r="R40" i="31"/>
  <c r="Q40" i="31"/>
  <c r="O40" i="31"/>
  <c r="N40" i="31"/>
  <c r="AP38" i="31"/>
  <c r="AP37" i="31"/>
  <c r="AP36" i="31"/>
  <c r="AP35" i="31"/>
  <c r="AP34" i="31"/>
  <c r="AP33" i="31"/>
  <c r="AP32" i="31"/>
  <c r="AP31" i="31"/>
  <c r="AP30" i="31"/>
  <c r="AP29" i="31"/>
  <c r="AP28" i="31"/>
  <c r="AP27" i="31"/>
  <c r="AP26" i="31"/>
  <c r="AP25" i="31"/>
  <c r="AP24" i="31"/>
  <c r="AP23" i="31"/>
  <c r="AP22" i="31"/>
  <c r="AP21" i="31"/>
  <c r="AP20" i="31"/>
  <c r="AP19" i="31"/>
  <c r="AP18" i="31"/>
  <c r="AP17" i="31"/>
  <c r="AP16" i="31"/>
  <c r="AP15" i="31"/>
  <c r="AP14" i="31"/>
  <c r="AP13" i="31"/>
  <c r="AP12" i="31"/>
  <c r="AP11" i="31"/>
  <c r="AP10" i="31"/>
  <c r="AP9" i="31"/>
  <c r="AP8" i="31"/>
  <c r="AP7" i="31"/>
  <c r="AP6" i="31"/>
  <c r="AP5" i="31"/>
  <c r="AP4" i="31"/>
  <c r="L1" i="32"/>
  <c r="N63" i="32"/>
  <c r="N65" i="32"/>
  <c r="N49" i="32"/>
  <c r="N41" i="32"/>
  <c r="K1" i="32"/>
  <c r="N33" i="32"/>
  <c r="N25" i="32"/>
  <c r="N89" i="32"/>
  <c r="N17" i="32"/>
  <c r="N81" i="32"/>
  <c r="N6" i="32"/>
  <c r="N61" i="32"/>
  <c r="N70" i="32"/>
  <c r="N11" i="32"/>
  <c r="N37" i="32"/>
  <c r="N46" i="32"/>
  <c r="N45" i="32"/>
  <c r="N29" i="32"/>
  <c r="N38" i="32"/>
  <c r="N21" i="32"/>
  <c r="N30" i="32"/>
  <c r="N85" i="32"/>
  <c r="N13" i="32"/>
  <c r="N22" i="32"/>
  <c r="N77" i="32"/>
  <c r="N86" i="32"/>
  <c r="N4" i="32"/>
  <c r="P40" i="31"/>
  <c r="AO40" i="31"/>
  <c r="N1" i="32"/>
  <c r="AP40" i="31"/>
  <c r="K17" i="7"/>
  <c r="J17" i="7"/>
  <c r="I17" i="7"/>
  <c r="H17" i="7"/>
  <c r="G17" i="7"/>
  <c r="F17" i="7"/>
  <c r="P17" i="7"/>
  <c r="E17" i="7"/>
  <c r="X17" i="5"/>
  <c r="X16" i="5"/>
  <c r="X15" i="5"/>
  <c r="X14" i="5"/>
  <c r="X13" i="5"/>
  <c r="X12" i="5"/>
  <c r="X11" i="5"/>
  <c r="X10" i="5"/>
  <c r="X9" i="5"/>
  <c r="X8" i="5"/>
  <c r="X7" i="5"/>
  <c r="X6" i="5"/>
  <c r="X5" i="5"/>
  <c r="X4" i="5"/>
  <c r="X3" i="5"/>
  <c r="BZ54" i="3"/>
  <c r="AW53" i="3"/>
  <c r="AU53" i="3"/>
  <c r="AS53" i="3"/>
  <c r="AQ53" i="3"/>
  <c r="AO53" i="3"/>
  <c r="BE53" i="3"/>
  <c r="AM53" i="3"/>
  <c r="BC53" i="3"/>
  <c r="AK53" i="3"/>
  <c r="BA53" i="3"/>
  <c r="AI53" i="3"/>
  <c r="AW51" i="3"/>
  <c r="AU51" i="3"/>
  <c r="AS51" i="3"/>
  <c r="AQ51" i="3"/>
  <c r="AO51" i="3"/>
  <c r="BE51" i="3"/>
  <c r="AM51" i="3"/>
  <c r="BC51" i="3"/>
  <c r="AK51" i="3"/>
  <c r="BA51" i="3"/>
  <c r="AI51" i="3"/>
  <c r="AW49" i="3"/>
  <c r="AU49" i="3"/>
  <c r="AS49" i="3"/>
  <c r="AQ49" i="3"/>
  <c r="AO49" i="3"/>
  <c r="BE49" i="3"/>
  <c r="AM49" i="3"/>
  <c r="BC49" i="3"/>
  <c r="AK49" i="3"/>
  <c r="BA49" i="3"/>
  <c r="AI49" i="3"/>
  <c r="AY49" i="3"/>
  <c r="AW47" i="3"/>
  <c r="AU47" i="3"/>
  <c r="AS47" i="3"/>
  <c r="AQ47" i="3"/>
  <c r="AO47" i="3"/>
  <c r="BE47" i="3"/>
  <c r="AM47" i="3"/>
  <c r="BC47" i="3"/>
  <c r="AK47" i="3"/>
  <c r="BA47" i="3"/>
  <c r="AI47" i="3"/>
  <c r="AY47" i="3"/>
  <c r="AW45" i="3"/>
  <c r="AU45" i="3"/>
  <c r="AS45" i="3"/>
  <c r="AQ45" i="3"/>
  <c r="AO45" i="3"/>
  <c r="BE45" i="3"/>
  <c r="AM45" i="3"/>
  <c r="BC45" i="3"/>
  <c r="AK45" i="3"/>
  <c r="BA45" i="3"/>
  <c r="AI45" i="3"/>
  <c r="AY45" i="3"/>
  <c r="BZ44" i="3"/>
  <c r="AW43" i="3"/>
  <c r="AU43" i="3"/>
  <c r="AS43" i="3"/>
  <c r="AQ43" i="3"/>
  <c r="AO43" i="3"/>
  <c r="BE43" i="3"/>
  <c r="AM43" i="3"/>
  <c r="BC43" i="3"/>
  <c r="AK43" i="3"/>
  <c r="BA43" i="3"/>
  <c r="AI43" i="3"/>
  <c r="AW41" i="3"/>
  <c r="AU41" i="3"/>
  <c r="AS41" i="3"/>
  <c r="AQ41" i="3"/>
  <c r="AO41" i="3"/>
  <c r="BE41" i="3"/>
  <c r="AM41" i="3"/>
  <c r="BC41" i="3"/>
  <c r="AK41" i="3"/>
  <c r="BA41" i="3"/>
  <c r="AI41" i="3"/>
  <c r="AW39" i="3"/>
  <c r="AU39" i="3"/>
  <c r="AS39" i="3"/>
  <c r="AQ39" i="3"/>
  <c r="AO39" i="3"/>
  <c r="BE39" i="3"/>
  <c r="AM39" i="3"/>
  <c r="BC39" i="3"/>
  <c r="AK39" i="3"/>
  <c r="BA39" i="3"/>
  <c r="AI39" i="3"/>
  <c r="AY39" i="3"/>
  <c r="AW37" i="3"/>
  <c r="AU37" i="3"/>
  <c r="AS37" i="3"/>
  <c r="AQ37" i="3"/>
  <c r="AO37" i="3"/>
  <c r="BE37" i="3"/>
  <c r="AM37" i="3"/>
  <c r="BC37" i="3"/>
  <c r="AK37" i="3"/>
  <c r="BA37" i="3"/>
  <c r="AI37" i="3"/>
  <c r="AY37" i="3"/>
  <c r="AW35" i="3"/>
  <c r="AU35" i="3"/>
  <c r="AS35" i="3"/>
  <c r="AQ35" i="3"/>
  <c r="AO35" i="3"/>
  <c r="BE35" i="3"/>
  <c r="AM35" i="3"/>
  <c r="BC35" i="3"/>
  <c r="AK35" i="3"/>
  <c r="BA35" i="3"/>
  <c r="AI35" i="3"/>
  <c r="AY35" i="3"/>
  <c r="BZ34" i="3"/>
  <c r="AW33" i="3"/>
  <c r="AU33" i="3"/>
  <c r="AS33" i="3"/>
  <c r="AQ33" i="3"/>
  <c r="AO33" i="3"/>
  <c r="BE33" i="3"/>
  <c r="AM33" i="3"/>
  <c r="BC33" i="3"/>
  <c r="AK33" i="3"/>
  <c r="BA33" i="3"/>
  <c r="AI33" i="3"/>
  <c r="AW31" i="3"/>
  <c r="AU31" i="3"/>
  <c r="AS31" i="3"/>
  <c r="AQ31" i="3"/>
  <c r="AO31" i="3"/>
  <c r="BE31" i="3"/>
  <c r="AM31" i="3"/>
  <c r="BC31" i="3"/>
  <c r="AK31" i="3"/>
  <c r="BA31" i="3"/>
  <c r="AI31" i="3"/>
  <c r="AW29" i="3"/>
  <c r="AU29" i="3"/>
  <c r="AS29" i="3"/>
  <c r="AQ29" i="3"/>
  <c r="AO29" i="3"/>
  <c r="BE29" i="3"/>
  <c r="AM29" i="3"/>
  <c r="BC29" i="3"/>
  <c r="AK29" i="3"/>
  <c r="BA29" i="3"/>
  <c r="AI29" i="3"/>
  <c r="AW27" i="3"/>
  <c r="AU27" i="3"/>
  <c r="AS27" i="3"/>
  <c r="AQ27" i="3"/>
  <c r="AO27" i="3"/>
  <c r="BE27" i="3"/>
  <c r="AM27" i="3"/>
  <c r="BC27" i="3"/>
  <c r="AK27" i="3"/>
  <c r="BA27" i="3"/>
  <c r="AI27" i="3"/>
  <c r="AY27" i="3"/>
  <c r="AW25" i="3"/>
  <c r="AU25" i="3"/>
  <c r="AS25" i="3"/>
  <c r="AQ25" i="3"/>
  <c r="AO25" i="3"/>
  <c r="BE25" i="3"/>
  <c r="AM25" i="3"/>
  <c r="BC25" i="3"/>
  <c r="AK25" i="3"/>
  <c r="BA25" i="3"/>
  <c r="AI25" i="3"/>
  <c r="AY25" i="3"/>
  <c r="BF23" i="3"/>
  <c r="I13" i="8" s="1"/>
  <c r="AW23" i="3"/>
  <c r="AU23" i="3"/>
  <c r="AS23" i="3"/>
  <c r="AQ23" i="3"/>
  <c r="AO23" i="3"/>
  <c r="BE23" i="3"/>
  <c r="AM23" i="3"/>
  <c r="BC23" i="3"/>
  <c r="AK23" i="3"/>
  <c r="BA23" i="3"/>
  <c r="AI23" i="3"/>
  <c r="AY23" i="3"/>
  <c r="AW21" i="3"/>
  <c r="AU21" i="3"/>
  <c r="AS21" i="3"/>
  <c r="AQ21" i="3"/>
  <c r="AO21" i="3"/>
  <c r="BE21" i="3"/>
  <c r="AM21" i="3"/>
  <c r="BC21" i="3"/>
  <c r="AK21" i="3"/>
  <c r="BA21" i="3"/>
  <c r="AI21" i="3"/>
  <c r="AY21" i="3"/>
  <c r="AW19" i="3"/>
  <c r="AU19" i="3"/>
  <c r="AS19" i="3"/>
  <c r="AQ19" i="3"/>
  <c r="AO19" i="3"/>
  <c r="BE19" i="3"/>
  <c r="AM19" i="3"/>
  <c r="BC19" i="3"/>
  <c r="AK19" i="3"/>
  <c r="BA19" i="3"/>
  <c r="AI19" i="3"/>
  <c r="AY19" i="3"/>
  <c r="AW17" i="3"/>
  <c r="AU17" i="3"/>
  <c r="AS17" i="3"/>
  <c r="AQ17" i="3"/>
  <c r="AO17" i="3"/>
  <c r="BE17" i="3"/>
  <c r="AM17" i="3"/>
  <c r="BC17" i="3"/>
  <c r="AK17" i="3"/>
  <c r="BA17" i="3"/>
  <c r="AI17" i="3"/>
  <c r="AW15" i="3"/>
  <c r="AU15" i="3"/>
  <c r="AS15" i="3"/>
  <c r="AQ15" i="3"/>
  <c r="AO15" i="3"/>
  <c r="BE15" i="3"/>
  <c r="AM15" i="3"/>
  <c r="BC15" i="3"/>
  <c r="AK15" i="3"/>
  <c r="BA15" i="3"/>
  <c r="AI15" i="3"/>
  <c r="BZ14" i="3"/>
  <c r="AW13" i="3"/>
  <c r="AU13" i="3"/>
  <c r="AS13" i="3"/>
  <c r="AQ13" i="3"/>
  <c r="AO13" i="3"/>
  <c r="BE13" i="3"/>
  <c r="AM13" i="3"/>
  <c r="BC13" i="3"/>
  <c r="AK13" i="3"/>
  <c r="BA13" i="3"/>
  <c r="AI13" i="3"/>
  <c r="AW11" i="3"/>
  <c r="AU11" i="3"/>
  <c r="AS11" i="3"/>
  <c r="AQ11" i="3"/>
  <c r="AO11" i="3"/>
  <c r="BE11" i="3"/>
  <c r="AM11" i="3"/>
  <c r="BC11" i="3"/>
  <c r="AK11" i="3"/>
  <c r="BA11" i="3"/>
  <c r="AI11" i="3"/>
  <c r="AW9" i="3"/>
  <c r="AU9" i="3"/>
  <c r="AS9" i="3"/>
  <c r="AQ9" i="3"/>
  <c r="AO9" i="3"/>
  <c r="BE9" i="3"/>
  <c r="AM9" i="3"/>
  <c r="BC9" i="3"/>
  <c r="AK9" i="3"/>
  <c r="BA9" i="3"/>
  <c r="AI9" i="3"/>
  <c r="AY9" i="3"/>
  <c r="AW7" i="3"/>
  <c r="AU7" i="3"/>
  <c r="AS7" i="3"/>
  <c r="AQ7" i="3"/>
  <c r="AO7" i="3"/>
  <c r="BE7" i="3"/>
  <c r="AM7" i="3"/>
  <c r="BC7" i="3"/>
  <c r="AK7" i="3"/>
  <c r="BA7" i="3"/>
  <c r="AI7" i="3"/>
  <c r="AY7" i="3"/>
  <c r="AI55" i="3"/>
  <c r="AK55" i="3"/>
  <c r="BA55" i="3"/>
  <c r="AM55" i="3"/>
  <c r="BC55" i="3"/>
  <c r="AO55" i="3"/>
  <c r="BE55" i="3"/>
  <c r="AQ55" i="3"/>
  <c r="AS55" i="3"/>
  <c r="AU55" i="3"/>
  <c r="AW55" i="3"/>
  <c r="AI57" i="3"/>
  <c r="AY57" i="3"/>
  <c r="AK57" i="3"/>
  <c r="BA57" i="3"/>
  <c r="AM57" i="3"/>
  <c r="BC57" i="3"/>
  <c r="AO57" i="3"/>
  <c r="BE57" i="3"/>
  <c r="AQ57" i="3"/>
  <c r="AS57" i="3"/>
  <c r="AU57" i="3"/>
  <c r="AW57" i="3"/>
  <c r="BZ58" i="3"/>
  <c r="AI59" i="3"/>
  <c r="AK59" i="3"/>
  <c r="BA59" i="3"/>
  <c r="AM59" i="3"/>
  <c r="BC59" i="3"/>
  <c r="AO59" i="3"/>
  <c r="BE59" i="3"/>
  <c r="AQ59" i="3"/>
  <c r="AS59" i="3"/>
  <c r="AU59" i="3"/>
  <c r="AW59" i="3"/>
  <c r="AI61" i="3"/>
  <c r="AY61" i="3"/>
  <c r="AK61" i="3"/>
  <c r="BA61" i="3"/>
  <c r="AM61" i="3"/>
  <c r="BC61" i="3"/>
  <c r="AO61" i="3"/>
  <c r="BE61" i="3"/>
  <c r="AQ61" i="3"/>
  <c r="AS61" i="3"/>
  <c r="AU61" i="3"/>
  <c r="AW61" i="3"/>
  <c r="AI63" i="3"/>
  <c r="AY63" i="3"/>
  <c r="AK63" i="3"/>
  <c r="BA63" i="3"/>
  <c r="AM63" i="3"/>
  <c r="BC63" i="3"/>
  <c r="AO63" i="3"/>
  <c r="AQ63" i="3"/>
  <c r="AS63" i="3"/>
  <c r="AU63" i="3"/>
  <c r="AW63" i="3"/>
  <c r="BE63" i="3"/>
  <c r="AI65" i="3"/>
  <c r="AY65" i="3"/>
  <c r="AK65" i="3"/>
  <c r="BA65" i="3"/>
  <c r="AM65" i="3"/>
  <c r="AO65" i="3"/>
  <c r="BE65" i="3"/>
  <c r="AQ65" i="3"/>
  <c r="AS65" i="3"/>
  <c r="AU65" i="3"/>
  <c r="AW65" i="3"/>
  <c r="BC65" i="3"/>
  <c r="AI67" i="3"/>
  <c r="AY67" i="3"/>
  <c r="AK67" i="3"/>
  <c r="BA67" i="3"/>
  <c r="AM67" i="3"/>
  <c r="BC67" i="3"/>
  <c r="AO67" i="3"/>
  <c r="BE67" i="3"/>
  <c r="AQ67" i="3"/>
  <c r="AS67" i="3"/>
  <c r="AU67" i="3"/>
  <c r="AW67" i="3"/>
  <c r="BF67" i="3"/>
  <c r="I35" i="8" s="1"/>
  <c r="AI69" i="3"/>
  <c r="AY69" i="3"/>
  <c r="AK69" i="3"/>
  <c r="BA69" i="3"/>
  <c r="AM69" i="3"/>
  <c r="BC69" i="3"/>
  <c r="AO69" i="3"/>
  <c r="BE69" i="3"/>
  <c r="AQ69" i="3"/>
  <c r="AS69" i="3"/>
  <c r="AU69" i="3"/>
  <c r="AW69" i="3"/>
  <c r="AI71" i="3"/>
  <c r="AK71" i="3"/>
  <c r="BA71" i="3"/>
  <c r="AM71" i="3"/>
  <c r="AO71" i="3"/>
  <c r="BE71" i="3"/>
  <c r="AQ71" i="3"/>
  <c r="AS71" i="3"/>
  <c r="AU71" i="3"/>
  <c r="AW71" i="3"/>
  <c r="AY71" i="3"/>
  <c r="BC71" i="3"/>
  <c r="AI73" i="3"/>
  <c r="AY73" i="3"/>
  <c r="AK73" i="3"/>
  <c r="BA73" i="3"/>
  <c r="AM73" i="3"/>
  <c r="BC73" i="3"/>
  <c r="AO73" i="3"/>
  <c r="BE73" i="3"/>
  <c r="AQ73" i="3"/>
  <c r="AS73" i="3"/>
  <c r="AU73" i="3"/>
  <c r="AW73" i="3"/>
  <c r="AI75" i="3"/>
  <c r="AY75" i="3"/>
  <c r="AK75" i="3"/>
  <c r="BA75" i="3"/>
  <c r="AM75" i="3"/>
  <c r="BC75" i="3"/>
  <c r="AO75" i="3"/>
  <c r="BE75" i="3"/>
  <c r="AQ75" i="3"/>
  <c r="AS75" i="3"/>
  <c r="AU75" i="3"/>
  <c r="AW75" i="3"/>
  <c r="AI77" i="3"/>
  <c r="AK77" i="3"/>
  <c r="AM77" i="3"/>
  <c r="BC77" i="3"/>
  <c r="AO77" i="3"/>
  <c r="BE77" i="3"/>
  <c r="AQ77" i="3"/>
  <c r="AS77" i="3"/>
  <c r="AU77" i="3"/>
  <c r="AW77" i="3"/>
  <c r="AY77" i="3"/>
  <c r="BA77" i="3"/>
  <c r="BZ78" i="3"/>
  <c r="AI79" i="3"/>
  <c r="AY79" i="3"/>
  <c r="AK79" i="3"/>
  <c r="BA79" i="3"/>
  <c r="AM79" i="3"/>
  <c r="BC79" i="3"/>
  <c r="AO79" i="3"/>
  <c r="BE79" i="3"/>
  <c r="AQ79" i="3"/>
  <c r="AS79" i="3"/>
  <c r="AU79" i="3"/>
  <c r="AW79" i="3"/>
  <c r="AI83" i="3"/>
  <c r="AI87" i="3"/>
  <c r="AY87" i="3"/>
  <c r="AK87" i="3"/>
  <c r="BA87" i="3"/>
  <c r="AM87" i="3"/>
  <c r="BC87" i="3"/>
  <c r="AO87" i="3"/>
  <c r="BE87" i="3"/>
  <c r="AQ87" i="3"/>
  <c r="AS87" i="3"/>
  <c r="AU87" i="3"/>
  <c r="AW87" i="3"/>
  <c r="AI90" i="3"/>
  <c r="AY90" i="3"/>
  <c r="AK90" i="3"/>
  <c r="AM90" i="3"/>
  <c r="AO90" i="3"/>
  <c r="AQ90" i="3"/>
  <c r="AS90" i="3"/>
  <c r="AU90" i="3"/>
  <c r="AW90" i="3"/>
  <c r="BA90" i="3"/>
  <c r="BC90" i="3"/>
  <c r="BE90" i="3"/>
  <c r="AI92" i="3"/>
  <c r="AK92" i="3"/>
  <c r="AM92" i="3"/>
  <c r="BC92" i="3"/>
  <c r="AO92" i="3"/>
  <c r="BE92" i="3"/>
  <c r="AQ92" i="3"/>
  <c r="AS92" i="3"/>
  <c r="AU92" i="3"/>
  <c r="AW92" i="3"/>
  <c r="BA92" i="3"/>
  <c r="AI94" i="3"/>
  <c r="AK94" i="3"/>
  <c r="BA94" i="3"/>
  <c r="AM94" i="3"/>
  <c r="AO94" i="3"/>
  <c r="BE94" i="3"/>
  <c r="AQ94" i="3"/>
  <c r="AS94" i="3"/>
  <c r="AU94" i="3"/>
  <c r="AW94" i="3"/>
  <c r="AY94" i="3"/>
  <c r="BC94" i="3"/>
  <c r="AB411" i="1"/>
  <c r="AA411" i="1"/>
  <c r="AB410" i="1"/>
  <c r="AA410" i="1"/>
  <c r="AB409" i="1"/>
  <c r="AA409" i="1"/>
  <c r="AB408" i="1"/>
  <c r="AA408" i="1"/>
  <c r="AB407" i="1"/>
  <c r="AA407" i="1"/>
  <c r="AB406" i="1"/>
  <c r="AA406" i="1"/>
  <c r="AB405" i="1"/>
  <c r="AA405" i="1"/>
  <c r="AB404" i="1"/>
  <c r="AA404" i="1"/>
  <c r="AB403" i="1"/>
  <c r="AA403" i="1"/>
  <c r="AB402" i="1"/>
  <c r="AA402" i="1"/>
  <c r="AB401" i="1"/>
  <c r="AA401" i="1"/>
  <c r="AB400" i="1"/>
  <c r="AA400" i="1"/>
  <c r="AB399" i="1"/>
  <c r="AA399" i="1"/>
  <c r="AB398" i="1"/>
  <c r="AA398" i="1"/>
  <c r="AB397" i="1"/>
  <c r="AA397" i="1"/>
  <c r="AB396" i="1"/>
  <c r="AA396" i="1"/>
  <c r="AB395" i="1"/>
  <c r="AA395" i="1"/>
  <c r="AB394" i="1"/>
  <c r="AA394" i="1"/>
  <c r="AB393" i="1"/>
  <c r="AA393" i="1"/>
  <c r="AB392" i="1"/>
  <c r="AA392" i="1"/>
  <c r="AB391" i="1"/>
  <c r="AA391" i="1"/>
  <c r="AB390" i="1"/>
  <c r="AA390" i="1"/>
  <c r="AB389" i="1"/>
  <c r="AA389" i="1"/>
  <c r="AB388" i="1"/>
  <c r="AA388" i="1"/>
  <c r="AB387" i="1"/>
  <c r="AA387" i="1"/>
  <c r="AB386" i="1"/>
  <c r="AA386" i="1"/>
  <c r="AB385" i="1"/>
  <c r="AA385" i="1"/>
  <c r="AB384" i="1"/>
  <c r="AA384" i="1"/>
  <c r="AB383" i="1"/>
  <c r="AA383" i="1"/>
  <c r="AB382" i="1"/>
  <c r="AA382" i="1"/>
  <c r="AB381" i="1"/>
  <c r="AA381" i="1"/>
  <c r="AB380" i="1"/>
  <c r="AA380" i="1"/>
  <c r="AB379" i="1"/>
  <c r="AA379" i="1"/>
  <c r="AA378" i="1"/>
  <c r="AB377" i="1"/>
  <c r="AA377" i="1"/>
  <c r="AA376" i="1"/>
  <c r="AA375" i="1"/>
  <c r="AA374" i="1"/>
  <c r="AA373" i="1"/>
  <c r="AA372" i="1"/>
  <c r="AA371" i="1"/>
  <c r="AB370" i="1"/>
  <c r="AA370" i="1"/>
  <c r="AA369" i="1"/>
  <c r="AA368" i="1"/>
  <c r="AB363" i="1"/>
  <c r="AA363" i="1"/>
  <c r="AB362" i="1"/>
  <c r="AA362" i="1"/>
  <c r="AB361" i="1"/>
  <c r="AA361" i="1"/>
  <c r="AB360" i="1"/>
  <c r="AA360" i="1"/>
  <c r="AB359" i="1"/>
  <c r="AA359" i="1"/>
  <c r="AB358" i="1"/>
  <c r="AA358" i="1"/>
  <c r="AB357" i="1"/>
  <c r="AA357" i="1"/>
  <c r="AB356" i="1"/>
  <c r="AA356" i="1"/>
  <c r="AB355" i="1"/>
  <c r="AA355" i="1"/>
  <c r="AB354" i="1"/>
  <c r="AA354" i="1"/>
  <c r="AB353" i="1"/>
  <c r="AA353" i="1"/>
  <c r="AB352" i="1"/>
  <c r="AA352" i="1"/>
  <c r="AB351" i="1"/>
  <c r="AA351" i="1"/>
  <c r="AB350" i="1"/>
  <c r="AA350" i="1"/>
  <c r="AB349" i="1"/>
  <c r="AA349" i="1"/>
  <c r="AB348" i="1"/>
  <c r="AA348" i="1"/>
  <c r="AB347" i="1"/>
  <c r="AA347" i="1"/>
  <c r="AB346" i="1"/>
  <c r="AA346" i="1"/>
  <c r="AB345" i="1"/>
  <c r="AA345" i="1"/>
  <c r="AB344" i="1"/>
  <c r="AA344" i="1"/>
  <c r="AB343" i="1"/>
  <c r="AA343" i="1"/>
  <c r="AB342" i="1"/>
  <c r="AA342" i="1"/>
  <c r="AB341" i="1"/>
  <c r="AA341" i="1"/>
  <c r="AB340" i="1"/>
  <c r="AA340" i="1"/>
  <c r="AB339" i="1"/>
  <c r="AA339" i="1"/>
  <c r="AB338" i="1"/>
  <c r="AA338" i="1"/>
  <c r="AB337" i="1"/>
  <c r="AA337" i="1"/>
  <c r="AB336" i="1"/>
  <c r="AA336" i="1"/>
  <c r="AB335" i="1"/>
  <c r="AA335" i="1"/>
  <c r="AB334" i="1"/>
  <c r="AA334" i="1"/>
  <c r="AB333" i="1"/>
  <c r="AA333" i="1"/>
  <c r="AB332" i="1"/>
  <c r="AA332" i="1"/>
  <c r="AB331" i="1"/>
  <c r="AA331" i="1"/>
  <c r="AA330" i="1"/>
  <c r="AB329" i="1"/>
  <c r="AA329" i="1"/>
  <c r="AA328" i="1"/>
  <c r="AA327" i="1"/>
  <c r="AA326" i="1"/>
  <c r="AA325" i="1"/>
  <c r="AA324" i="1"/>
  <c r="AA323" i="1"/>
  <c r="AB322" i="1"/>
  <c r="AA322" i="1"/>
  <c r="AA321" i="1"/>
  <c r="AA320" i="1"/>
  <c r="AA319" i="1"/>
  <c r="AB315" i="1"/>
  <c r="AA315" i="1"/>
  <c r="AB314" i="1"/>
  <c r="AA314" i="1"/>
  <c r="AB313" i="1"/>
  <c r="AA313" i="1"/>
  <c r="AB312" i="1"/>
  <c r="AA312" i="1"/>
  <c r="AB311" i="1"/>
  <c r="AA311" i="1"/>
  <c r="AB310" i="1"/>
  <c r="AA310" i="1"/>
  <c r="AB309" i="1"/>
  <c r="AA309" i="1"/>
  <c r="AB308" i="1"/>
  <c r="AA308" i="1"/>
  <c r="AB307" i="1"/>
  <c r="AA307" i="1"/>
  <c r="AB306" i="1"/>
  <c r="AA306" i="1"/>
  <c r="AB305" i="1"/>
  <c r="AA305" i="1"/>
  <c r="AB304" i="1"/>
  <c r="AA304" i="1"/>
  <c r="AB303" i="1"/>
  <c r="AA303" i="1"/>
  <c r="AB302" i="1"/>
  <c r="AA302" i="1"/>
  <c r="AB301" i="1"/>
  <c r="AA301" i="1"/>
  <c r="AB300" i="1"/>
  <c r="AA300" i="1"/>
  <c r="AB299" i="1"/>
  <c r="AA299" i="1"/>
  <c r="AB298" i="1"/>
  <c r="AA298" i="1"/>
  <c r="AB297" i="1"/>
  <c r="AA297" i="1"/>
  <c r="AB296" i="1"/>
  <c r="AA296" i="1"/>
  <c r="AB295" i="1"/>
  <c r="AA295" i="1"/>
  <c r="AB294" i="1"/>
  <c r="AA294" i="1"/>
  <c r="AB293" i="1"/>
  <c r="AA293" i="1"/>
  <c r="AB292" i="1"/>
  <c r="AA292" i="1"/>
  <c r="AB291" i="1"/>
  <c r="AA291" i="1"/>
  <c r="AB290" i="1"/>
  <c r="AA290" i="1"/>
  <c r="AB289" i="1"/>
  <c r="AA289" i="1"/>
  <c r="AB288" i="1"/>
  <c r="AA288" i="1"/>
  <c r="AB287" i="1"/>
  <c r="AA287" i="1"/>
  <c r="AB286" i="1"/>
  <c r="AA286" i="1"/>
  <c r="AB285" i="1"/>
  <c r="AA285" i="1"/>
  <c r="AB284" i="1"/>
  <c r="AA284" i="1"/>
  <c r="AB283" i="1"/>
  <c r="AA283" i="1"/>
  <c r="AA282" i="1"/>
  <c r="AB281" i="1"/>
  <c r="AA281" i="1"/>
  <c r="AA280" i="1"/>
  <c r="AA279" i="1"/>
  <c r="AA278" i="1"/>
  <c r="AA277" i="1"/>
  <c r="AA276" i="1"/>
  <c r="AA275" i="1"/>
  <c r="AB274" i="1"/>
  <c r="AA274" i="1"/>
  <c r="AA273" i="1"/>
  <c r="AA272" i="1"/>
  <c r="AA267" i="1"/>
  <c r="AB267" i="1"/>
  <c r="AC267" i="1"/>
  <c r="AA266" i="1"/>
  <c r="AA265" i="1"/>
  <c r="AA264" i="1"/>
  <c r="AB264" i="1"/>
  <c r="AA263" i="1"/>
  <c r="AA262" i="1"/>
  <c r="AA261" i="1"/>
  <c r="AA260" i="1"/>
  <c r="AB260" i="1"/>
  <c r="AC260" i="1"/>
  <c r="AA259" i="1"/>
  <c r="AB259" i="1"/>
  <c r="AC259" i="1"/>
  <c r="AA258" i="1"/>
  <c r="AA257" i="1"/>
  <c r="AA256" i="1"/>
  <c r="AA255" i="1"/>
  <c r="AA254" i="1"/>
  <c r="AA253" i="1"/>
  <c r="AA252" i="1"/>
  <c r="AB252" i="1"/>
  <c r="AC252" i="1"/>
  <c r="AA251" i="1"/>
  <c r="AB251" i="1"/>
  <c r="AC251" i="1"/>
  <c r="AA250" i="1"/>
  <c r="AA249" i="1"/>
  <c r="AA248" i="1"/>
  <c r="AB248" i="1"/>
  <c r="AC248" i="1"/>
  <c r="AA247" i="1"/>
  <c r="AA246" i="1"/>
  <c r="AA245" i="1"/>
  <c r="AA244" i="1"/>
  <c r="AB244" i="1"/>
  <c r="AC244" i="1"/>
  <c r="AA243" i="1"/>
  <c r="AB243" i="1"/>
  <c r="AC243" i="1"/>
  <c r="AA242" i="1"/>
  <c r="AA241" i="1"/>
  <c r="AA240" i="1"/>
  <c r="AB240" i="1"/>
  <c r="AC240" i="1"/>
  <c r="AA239" i="1"/>
  <c r="AA238" i="1"/>
  <c r="AA237" i="1"/>
  <c r="AA236" i="1"/>
  <c r="AB236" i="1"/>
  <c r="AA235" i="1"/>
  <c r="AB235" i="1"/>
  <c r="AC235" i="1"/>
  <c r="AA234" i="1"/>
  <c r="AB234" i="1"/>
  <c r="AA233" i="1"/>
  <c r="AA232" i="1"/>
  <c r="AB232" i="1"/>
  <c r="AC232" i="1"/>
  <c r="AA231" i="1"/>
  <c r="AA230" i="1"/>
  <c r="AB230" i="1"/>
  <c r="AC230" i="1"/>
  <c r="AA229" i="1"/>
  <c r="AB229" i="1"/>
  <c r="AA228" i="1"/>
  <c r="AB228" i="1"/>
  <c r="AA227" i="1"/>
  <c r="AA226" i="1"/>
  <c r="AB226" i="1"/>
  <c r="AC226" i="1"/>
  <c r="AA225" i="1"/>
  <c r="AA224" i="1"/>
  <c r="AA223" i="1"/>
  <c r="AC349" i="1"/>
  <c r="M17" i="7"/>
  <c r="N17" i="7"/>
  <c r="BF47" i="3"/>
  <c r="I25" i="8"/>
  <c r="BF65" i="3"/>
  <c r="I34" i="8"/>
  <c r="AC331" i="1"/>
  <c r="AC355" i="1"/>
  <c r="AC363" i="1"/>
  <c r="AC292" i="1"/>
  <c r="AC300" i="1"/>
  <c r="AC308" i="1"/>
  <c r="AC287" i="1"/>
  <c r="AC291" i="1"/>
  <c r="AC293" i="1"/>
  <c r="AC301" i="1"/>
  <c r="AC309" i="1"/>
  <c r="AC332" i="1"/>
  <c r="AC356" i="1"/>
  <c r="AC370" i="1"/>
  <c r="AB246" i="1"/>
  <c r="AC246" i="1"/>
  <c r="AC264" i="1"/>
  <c r="AC336" i="1"/>
  <c r="AC340" i="1"/>
  <c r="AC344" i="1"/>
  <c r="AC348" i="1"/>
  <c r="AC352" i="1"/>
  <c r="AC379" i="1"/>
  <c r="AC387" i="1"/>
  <c r="AC395" i="1"/>
  <c r="AC403" i="1"/>
  <c r="AC411" i="1"/>
  <c r="AB242" i="1"/>
  <c r="AC242" i="1"/>
  <c r="AC283" i="1"/>
  <c r="AC333" i="1"/>
  <c r="AC341" i="1"/>
  <c r="AC380" i="1"/>
  <c r="AC388" i="1"/>
  <c r="AC396" i="1"/>
  <c r="AC404" i="1"/>
  <c r="AB227" i="1"/>
  <c r="AC227" i="1"/>
  <c r="AB254" i="1"/>
  <c r="AC254" i="1"/>
  <c r="AC299" i="1"/>
  <c r="AC307" i="1"/>
  <c r="AC315" i="1"/>
  <c r="AC357" i="1"/>
  <c r="AB238" i="1"/>
  <c r="AC238" i="1"/>
  <c r="AC284" i="1"/>
  <c r="AC358" i="1"/>
  <c r="AC362" i="1"/>
  <c r="AC397" i="1"/>
  <c r="AC229" i="1"/>
  <c r="AC234" i="1"/>
  <c r="AB256" i="1"/>
  <c r="AC256" i="1"/>
  <c r="AB262" i="1"/>
  <c r="AC262" i="1"/>
  <c r="AC285" i="1"/>
  <c r="AC335" i="1"/>
  <c r="AC339" i="1"/>
  <c r="AC347" i="1"/>
  <c r="AC386" i="1"/>
  <c r="AC394" i="1"/>
  <c r="AC402" i="1"/>
  <c r="AC274" i="1"/>
  <c r="AC281" i="1"/>
  <c r="AC406" i="1"/>
  <c r="AC288" i="1"/>
  <c r="AC337" i="1"/>
  <c r="AC410" i="1"/>
  <c r="AC296" i="1"/>
  <c r="AC399" i="1"/>
  <c r="AC302" i="1"/>
  <c r="AC306" i="1"/>
  <c r="AC313" i="1"/>
  <c r="AC350" i="1"/>
  <c r="AC354" i="1"/>
  <c r="AC390" i="1"/>
  <c r="AC408" i="1"/>
  <c r="AC310" i="1"/>
  <c r="AC314" i="1"/>
  <c r="AC377" i="1"/>
  <c r="AC391" i="1"/>
  <c r="AC322" i="1"/>
  <c r="AC329" i="1"/>
  <c r="AC289" i="1"/>
  <c r="AC304" i="1"/>
  <c r="AC345" i="1"/>
  <c r="AC382" i="1"/>
  <c r="AC297" i="1"/>
  <c r="AC361" i="1"/>
  <c r="AC286" i="1"/>
  <c r="AC290" i="1"/>
  <c r="AC303" i="1"/>
  <c r="AC334" i="1"/>
  <c r="AC338" i="1"/>
  <c r="AC351" i="1"/>
  <c r="AC383" i="1"/>
  <c r="AC400" i="1"/>
  <c r="AC407" i="1"/>
  <c r="AC384" i="1"/>
  <c r="AC294" i="1"/>
  <c r="AC298" i="1"/>
  <c r="AC311" i="1"/>
  <c r="AC342" i="1"/>
  <c r="AC346" i="1"/>
  <c r="AC359" i="1"/>
  <c r="AC305" i="1"/>
  <c r="AC353" i="1"/>
  <c r="AC398" i="1"/>
  <c r="AC295" i="1"/>
  <c r="AC312" i="1"/>
  <c r="AC343" i="1"/>
  <c r="AC360" i="1"/>
  <c r="AC392" i="1"/>
  <c r="O17" i="7"/>
  <c r="BF45" i="3"/>
  <c r="I24" i="8"/>
  <c r="BF49" i="3"/>
  <c r="I26" i="8"/>
  <c r="AY53" i="3"/>
  <c r="BF53" i="3"/>
  <c r="I28" i="8"/>
  <c r="AY51" i="3"/>
  <c r="BF51" i="3"/>
  <c r="I27" i="8"/>
  <c r="BF35" i="3"/>
  <c r="I19" i="8"/>
  <c r="BF39" i="3"/>
  <c r="I21" i="8"/>
  <c r="BF37" i="3"/>
  <c r="I20" i="8"/>
  <c r="AY43" i="3"/>
  <c r="BF43" i="3"/>
  <c r="I23" i="8"/>
  <c r="AY41" i="3"/>
  <c r="BF41" i="3"/>
  <c r="I22" i="8"/>
  <c r="BF7" i="3"/>
  <c r="I5" i="8"/>
  <c r="BF9" i="3"/>
  <c r="I6" i="8"/>
  <c r="BF21" i="3"/>
  <c r="I12" i="8"/>
  <c r="BF25" i="3"/>
  <c r="I14" i="8"/>
  <c r="BF27" i="3"/>
  <c r="I15" i="8"/>
  <c r="AY17" i="3"/>
  <c r="BF17" i="3"/>
  <c r="I10" i="8"/>
  <c r="AY33" i="3"/>
  <c r="BF33" i="3"/>
  <c r="I18" i="8"/>
  <c r="AY13" i="3"/>
  <c r="BF13" i="3"/>
  <c r="I8" i="8"/>
  <c r="AY15" i="3"/>
  <c r="BF15" i="3"/>
  <c r="I9" i="8"/>
  <c r="AY31" i="3"/>
  <c r="BF31" i="3"/>
  <c r="I17" i="8"/>
  <c r="AY11" i="3"/>
  <c r="BF11" i="3"/>
  <c r="I7" i="8"/>
  <c r="AY29" i="3"/>
  <c r="BF29" i="3"/>
  <c r="I16" i="8"/>
  <c r="BF19" i="3"/>
  <c r="I11" i="8"/>
  <c r="AY59" i="3"/>
  <c r="BF59" i="3"/>
  <c r="I31" i="8"/>
  <c r="BF69" i="3"/>
  <c r="I36" i="8"/>
  <c r="BF90" i="3"/>
  <c r="I46" i="8"/>
  <c r="BF63" i="3"/>
  <c r="I33" i="8"/>
  <c r="BF71" i="3"/>
  <c r="I37" i="8"/>
  <c r="BF94" i="3"/>
  <c r="BF75" i="3"/>
  <c r="I39" i="8"/>
  <c r="BF79" i="3"/>
  <c r="I41" i="8"/>
  <c r="BF61" i="3"/>
  <c r="I32" i="8"/>
  <c r="BF57" i="3"/>
  <c r="I30" i="8"/>
  <c r="BF77" i="3"/>
  <c r="I40" i="8"/>
  <c r="AY92" i="3"/>
  <c r="BF92" i="3"/>
  <c r="I47" i="8"/>
  <c r="AY55" i="3"/>
  <c r="BF55" i="3"/>
  <c r="I29" i="8"/>
  <c r="BF73" i="3"/>
  <c r="I38" i="8"/>
  <c r="AB241" i="1"/>
  <c r="AC241" i="1"/>
  <c r="AB249" i="1"/>
  <c r="AC249" i="1"/>
  <c r="AB257" i="1"/>
  <c r="AC257" i="1"/>
  <c r="AB265" i="1"/>
  <c r="AC265" i="1"/>
  <c r="AB225" i="1"/>
  <c r="AC225" i="1"/>
  <c r="AC228" i="1"/>
  <c r="AB231" i="1"/>
  <c r="AC231" i="1"/>
  <c r="AC236" i="1"/>
  <c r="AB239" i="1"/>
  <c r="AC239" i="1"/>
  <c r="AB247" i="1"/>
  <c r="AC247" i="1"/>
  <c r="AB255" i="1"/>
  <c r="AC255" i="1"/>
  <c r="AB263" i="1"/>
  <c r="AC263" i="1"/>
  <c r="AB250" i="1"/>
  <c r="AC250" i="1"/>
  <c r="AB258" i="1"/>
  <c r="AC258" i="1"/>
  <c r="AB266" i="1"/>
  <c r="AC266" i="1"/>
  <c r="AB237" i="1"/>
  <c r="AC237" i="1"/>
  <c r="AB245" i="1"/>
  <c r="AC245" i="1"/>
  <c r="AB253" i="1"/>
  <c r="AC253" i="1"/>
  <c r="AB261" i="1"/>
  <c r="AC261" i="1"/>
  <c r="AB233" i="1"/>
  <c r="AC233" i="1"/>
  <c r="AB224" i="1"/>
  <c r="AC224" i="1"/>
  <c r="AW96" i="3"/>
  <c r="AW5" i="3"/>
  <c r="AW3" i="3"/>
  <c r="AU96" i="3"/>
  <c r="AU5" i="3"/>
  <c r="AU3" i="3"/>
  <c r="AS96" i="3"/>
  <c r="AS5" i="3"/>
  <c r="AS3" i="3"/>
  <c r="AQ96" i="3"/>
  <c r="AQ5" i="3"/>
  <c r="AQ3" i="3"/>
  <c r="AO96" i="3"/>
  <c r="BE96" i="3"/>
  <c r="AO5" i="3"/>
  <c r="BE5" i="3"/>
  <c r="AO3" i="3"/>
  <c r="BE3" i="3"/>
  <c r="AM96" i="3"/>
  <c r="BC96" i="3"/>
  <c r="AM5" i="3"/>
  <c r="BC5" i="3"/>
  <c r="AM3" i="3"/>
  <c r="BC3" i="3"/>
  <c r="AK96" i="3"/>
  <c r="BA96" i="3"/>
  <c r="AK5" i="3"/>
  <c r="BA5" i="3"/>
  <c r="AK3" i="3"/>
  <c r="BA3" i="3"/>
  <c r="AI5" i="3"/>
  <c r="AY5" i="3"/>
  <c r="AI3" i="3"/>
  <c r="AY3" i="3"/>
  <c r="AI96" i="3"/>
  <c r="AY96" i="3"/>
  <c r="AB223" i="1"/>
  <c r="BF5" i="3"/>
  <c r="I4" i="8"/>
  <c r="BF96" i="3"/>
  <c r="P106" i="1"/>
  <c r="AA271" i="1"/>
  <c r="AK14" i="5"/>
  <c r="AM14" i="5" s="1"/>
  <c r="AK15" i="5"/>
  <c r="AM15" i="5" s="1"/>
  <c r="AK16" i="5"/>
  <c r="AM16" i="5" s="1"/>
  <c r="AK17" i="5"/>
  <c r="L17" i="7" s="1"/>
  <c r="AK11" i="5"/>
  <c r="AM11" i="5" s="1"/>
  <c r="AK12" i="5"/>
  <c r="AM12" i="5" s="1"/>
  <c r="AK13" i="5"/>
  <c r="AM13" i="5" s="1"/>
  <c r="AK10" i="5"/>
  <c r="AM10" i="5" s="1"/>
  <c r="AK9" i="5"/>
  <c r="AM9" i="5" s="1"/>
  <c r="AK8" i="5"/>
  <c r="AM8" i="5" s="1"/>
  <c r="AK6" i="5"/>
  <c r="AM6" i="5" s="1"/>
  <c r="AK4" i="5"/>
  <c r="L4" i="7" s="1"/>
  <c r="AK3" i="5"/>
  <c r="L3" i="7" s="1"/>
  <c r="AK5" i="5"/>
  <c r="AM5" i="5" s="1"/>
  <c r="AK7" i="5"/>
  <c r="AM7" i="5" s="1"/>
  <c r="J3" i="29"/>
  <c r="I3" i="29"/>
  <c r="J3" i="23"/>
  <c r="I3" i="23"/>
  <c r="G3" i="23"/>
  <c r="H3" i="23"/>
  <c r="BF3" i="3"/>
  <c r="I3" i="8" s="1"/>
  <c r="AF96" i="3"/>
  <c r="S106" i="1"/>
  <c r="AS106" i="1"/>
  <c r="S163" i="30"/>
  <c r="R163" i="30"/>
  <c r="S162" i="30"/>
  <c r="R162" i="30"/>
  <c r="S160" i="30"/>
  <c r="R160" i="30"/>
  <c r="S159" i="30"/>
  <c r="R159" i="30"/>
  <c r="S158" i="30"/>
  <c r="R158" i="30"/>
  <c r="S157" i="30"/>
  <c r="R157" i="30"/>
  <c r="S156" i="30"/>
  <c r="R156" i="30"/>
  <c r="S155" i="30"/>
  <c r="R155" i="30"/>
  <c r="S154" i="30"/>
  <c r="R154" i="30"/>
  <c r="Q153" i="30"/>
  <c r="Q161" i="30"/>
  <c r="Q164" i="30"/>
  <c r="P153" i="30"/>
  <c r="P161" i="30"/>
  <c r="P164" i="30"/>
  <c r="O153" i="30"/>
  <c r="O161" i="30"/>
  <c r="O164" i="30"/>
  <c r="N153" i="30"/>
  <c r="N161" i="30"/>
  <c r="N164" i="30"/>
  <c r="M153" i="30"/>
  <c r="M161" i="30"/>
  <c r="M164" i="30"/>
  <c r="L153" i="30"/>
  <c r="L161" i="30"/>
  <c r="L164" i="30"/>
  <c r="K153" i="30"/>
  <c r="K161" i="30"/>
  <c r="K164" i="30"/>
  <c r="J153" i="30"/>
  <c r="J161" i="30"/>
  <c r="J164" i="30"/>
  <c r="I153" i="30"/>
  <c r="I161" i="30"/>
  <c r="I164" i="30"/>
  <c r="H153" i="30"/>
  <c r="H161" i="30"/>
  <c r="H164" i="30"/>
  <c r="G153" i="30"/>
  <c r="G161" i="30"/>
  <c r="G164" i="30"/>
  <c r="F153" i="30"/>
  <c r="F161" i="30"/>
  <c r="F164" i="30"/>
  <c r="E153" i="30"/>
  <c r="E161" i="30"/>
  <c r="D153" i="30"/>
  <c r="D161" i="30"/>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c r="Q146" i="30"/>
  <c r="P135" i="30"/>
  <c r="P143" i="30"/>
  <c r="P146" i="30"/>
  <c r="O135" i="30"/>
  <c r="O143" i="30"/>
  <c r="O146" i="30"/>
  <c r="N135" i="30"/>
  <c r="N143" i="30"/>
  <c r="N146" i="30"/>
  <c r="M135" i="30"/>
  <c r="M143" i="30"/>
  <c r="M146" i="30"/>
  <c r="L135" i="30"/>
  <c r="L143" i="30"/>
  <c r="L146" i="30"/>
  <c r="K135" i="30"/>
  <c r="K143" i="30"/>
  <c r="K146" i="30"/>
  <c r="J135" i="30"/>
  <c r="J143" i="30"/>
  <c r="J146" i="30"/>
  <c r="I135" i="30"/>
  <c r="I143" i="30"/>
  <c r="I146" i="30"/>
  <c r="H135" i="30"/>
  <c r="H143" i="30"/>
  <c r="H146" i="30"/>
  <c r="G135" i="30"/>
  <c r="G143" i="30"/>
  <c r="G146" i="30"/>
  <c r="F135" i="30"/>
  <c r="F143" i="30"/>
  <c r="F146" i="30"/>
  <c r="E135" i="30"/>
  <c r="E143" i="30"/>
  <c r="D135" i="30"/>
  <c r="D143" i="30"/>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c r="Q128" i="30"/>
  <c r="P117" i="30"/>
  <c r="P125" i="30"/>
  <c r="P128" i="30"/>
  <c r="O117" i="30"/>
  <c r="O125" i="30"/>
  <c r="O128" i="30"/>
  <c r="N117" i="30"/>
  <c r="N125" i="30"/>
  <c r="N128" i="30"/>
  <c r="M117" i="30"/>
  <c r="M125" i="30"/>
  <c r="M128" i="30"/>
  <c r="L117" i="30"/>
  <c r="L125" i="30"/>
  <c r="L128" i="30"/>
  <c r="K117" i="30"/>
  <c r="K125" i="30"/>
  <c r="K128" i="30"/>
  <c r="J117" i="30"/>
  <c r="J125" i="30"/>
  <c r="J128" i="30"/>
  <c r="I117" i="30"/>
  <c r="I125" i="30"/>
  <c r="I128" i="30"/>
  <c r="H117" i="30"/>
  <c r="H125" i="30"/>
  <c r="H128" i="30"/>
  <c r="G117" i="30"/>
  <c r="G125" i="30"/>
  <c r="G128" i="30"/>
  <c r="F117" i="30"/>
  <c r="F125" i="30"/>
  <c r="F128" i="30"/>
  <c r="E117" i="30"/>
  <c r="E125" i="30"/>
  <c r="D117" i="30"/>
  <c r="D125" i="30"/>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c r="Q110" i="30"/>
  <c r="P99" i="30"/>
  <c r="P107" i="30"/>
  <c r="P110" i="30"/>
  <c r="O99" i="30"/>
  <c r="O107" i="30"/>
  <c r="O110" i="30"/>
  <c r="N99" i="30"/>
  <c r="N107" i="30"/>
  <c r="N110" i="30"/>
  <c r="M99" i="30"/>
  <c r="M107" i="30"/>
  <c r="M110" i="30"/>
  <c r="L99" i="30"/>
  <c r="L107" i="30"/>
  <c r="L110" i="30"/>
  <c r="K99" i="30"/>
  <c r="K107" i="30"/>
  <c r="K110" i="30"/>
  <c r="J99" i="30"/>
  <c r="J107" i="30"/>
  <c r="J110" i="30"/>
  <c r="I99" i="30"/>
  <c r="I107" i="30"/>
  <c r="I110" i="30"/>
  <c r="H99" i="30"/>
  <c r="H107" i="30"/>
  <c r="H110" i="30"/>
  <c r="G99" i="30"/>
  <c r="G107" i="30"/>
  <c r="G110" i="30"/>
  <c r="F99" i="30"/>
  <c r="F107" i="30"/>
  <c r="F110" i="30"/>
  <c r="E99" i="30"/>
  <c r="E107" i="30"/>
  <c r="D99" i="30"/>
  <c r="D107" i="30"/>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c r="Q92" i="30"/>
  <c r="P81" i="30"/>
  <c r="P89" i="30"/>
  <c r="P92" i="30"/>
  <c r="O81" i="30"/>
  <c r="O89" i="30"/>
  <c r="O92" i="30"/>
  <c r="N81" i="30"/>
  <c r="N89" i="30"/>
  <c r="N92" i="30"/>
  <c r="M81" i="30"/>
  <c r="M89" i="30"/>
  <c r="M92" i="30"/>
  <c r="L81" i="30"/>
  <c r="L89" i="30"/>
  <c r="L92" i="30"/>
  <c r="K81" i="30"/>
  <c r="K89" i="30"/>
  <c r="K92" i="30"/>
  <c r="J81" i="30"/>
  <c r="J89" i="30"/>
  <c r="J92" i="30"/>
  <c r="I81" i="30"/>
  <c r="I89" i="30"/>
  <c r="I92" i="30"/>
  <c r="H81" i="30"/>
  <c r="H89" i="30"/>
  <c r="H92" i="30"/>
  <c r="G81" i="30"/>
  <c r="G89" i="30"/>
  <c r="G92" i="30"/>
  <c r="F81" i="30"/>
  <c r="F89" i="30"/>
  <c r="F92" i="30"/>
  <c r="E81" i="30"/>
  <c r="E89" i="30"/>
  <c r="D81" i="30"/>
  <c r="D89" i="30"/>
  <c r="S80" i="30"/>
  <c r="R80" i="30"/>
  <c r="S79" i="30"/>
  <c r="R79" i="30"/>
  <c r="S78" i="30"/>
  <c r="R78" i="30"/>
  <c r="S77" i="30"/>
  <c r="R77" i="30"/>
  <c r="S76" i="30"/>
  <c r="R76" i="30"/>
  <c r="S75" i="30"/>
  <c r="R75" i="30"/>
  <c r="S73" i="30"/>
  <c r="R73" i="30"/>
  <c r="S72" i="30"/>
  <c r="R72" i="30"/>
  <c r="S70" i="30"/>
  <c r="R70" i="30"/>
  <c r="S69" i="30"/>
  <c r="R69" i="30"/>
  <c r="S68" i="30"/>
  <c r="R68" i="30"/>
  <c r="S67" i="30"/>
  <c r="R67" i="30"/>
  <c r="S66" i="30"/>
  <c r="R66" i="30"/>
  <c r="S65" i="30"/>
  <c r="R65" i="30"/>
  <c r="S64" i="30"/>
  <c r="R64" i="30"/>
  <c r="Q63" i="30"/>
  <c r="Q71" i="30"/>
  <c r="Q74" i="30"/>
  <c r="P63" i="30"/>
  <c r="P71" i="30"/>
  <c r="P74" i="30"/>
  <c r="O63" i="30"/>
  <c r="O71" i="30"/>
  <c r="O74" i="30"/>
  <c r="N63" i="30"/>
  <c r="N71" i="30"/>
  <c r="N74" i="30"/>
  <c r="M63" i="30"/>
  <c r="M71" i="30"/>
  <c r="M74" i="30"/>
  <c r="L63" i="30"/>
  <c r="L71" i="30"/>
  <c r="L74" i="30"/>
  <c r="K63" i="30"/>
  <c r="K71" i="30"/>
  <c r="K74" i="30"/>
  <c r="J63" i="30"/>
  <c r="J71" i="30"/>
  <c r="J74" i="30"/>
  <c r="I63" i="30"/>
  <c r="I71" i="30"/>
  <c r="I74" i="30"/>
  <c r="H63" i="30"/>
  <c r="H71" i="30"/>
  <c r="H74" i="30"/>
  <c r="G63" i="30"/>
  <c r="G71" i="30"/>
  <c r="G74" i="30"/>
  <c r="F63" i="30"/>
  <c r="F71" i="30"/>
  <c r="F74" i="30"/>
  <c r="E63" i="30"/>
  <c r="E71" i="30"/>
  <c r="D63" i="30"/>
  <c r="D71" i="30"/>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c r="Q56" i="30"/>
  <c r="P45" i="30"/>
  <c r="P53" i="30"/>
  <c r="P56" i="30"/>
  <c r="O45" i="30"/>
  <c r="O53" i="30"/>
  <c r="O56" i="30"/>
  <c r="N45" i="30"/>
  <c r="N53" i="30"/>
  <c r="N56" i="30"/>
  <c r="M45" i="30"/>
  <c r="M53" i="30"/>
  <c r="M56" i="30"/>
  <c r="L45" i="30"/>
  <c r="L53" i="30"/>
  <c r="L56" i="30"/>
  <c r="K45" i="30"/>
  <c r="K53" i="30"/>
  <c r="K56" i="30"/>
  <c r="J45" i="30"/>
  <c r="J53" i="30"/>
  <c r="J56" i="30"/>
  <c r="I45" i="30"/>
  <c r="I53" i="30"/>
  <c r="I56" i="30"/>
  <c r="H45" i="30"/>
  <c r="H53" i="30"/>
  <c r="H56" i="30"/>
  <c r="G45" i="30"/>
  <c r="G53" i="30"/>
  <c r="G56" i="30"/>
  <c r="F45" i="30"/>
  <c r="F53" i="30"/>
  <c r="F56" i="30"/>
  <c r="E45" i="30"/>
  <c r="E53" i="30"/>
  <c r="D45" i="30"/>
  <c r="D53" i="30"/>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c r="Q38" i="30"/>
  <c r="P27" i="30"/>
  <c r="P35" i="30"/>
  <c r="P38" i="30"/>
  <c r="O27" i="30"/>
  <c r="O35" i="30"/>
  <c r="O38" i="30"/>
  <c r="N27" i="30"/>
  <c r="N35" i="30"/>
  <c r="N38" i="30"/>
  <c r="M27" i="30"/>
  <c r="M35" i="30"/>
  <c r="M38" i="30"/>
  <c r="L27" i="30"/>
  <c r="L35" i="30"/>
  <c r="L38" i="30"/>
  <c r="K27" i="30"/>
  <c r="K35" i="30"/>
  <c r="K38" i="30"/>
  <c r="J27" i="30"/>
  <c r="J35" i="30"/>
  <c r="J38" i="30"/>
  <c r="I27" i="30"/>
  <c r="I35" i="30"/>
  <c r="I38" i="30"/>
  <c r="H27" i="30"/>
  <c r="H35" i="30"/>
  <c r="H38" i="30"/>
  <c r="G27" i="30"/>
  <c r="G35" i="30"/>
  <c r="G38" i="30"/>
  <c r="F27" i="30"/>
  <c r="F35" i="30"/>
  <c r="F38" i="30"/>
  <c r="E27" i="30"/>
  <c r="E35" i="30"/>
  <c r="D27" i="30"/>
  <c r="D35" i="30"/>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c r="Q20" i="30"/>
  <c r="P9" i="30"/>
  <c r="P17" i="30"/>
  <c r="P20" i="30"/>
  <c r="O9" i="30"/>
  <c r="O17" i="30"/>
  <c r="O20" i="30"/>
  <c r="N9" i="30"/>
  <c r="N17" i="30"/>
  <c r="N20" i="30"/>
  <c r="M9" i="30"/>
  <c r="M17" i="30"/>
  <c r="M20" i="30"/>
  <c r="L9" i="30"/>
  <c r="L17" i="30"/>
  <c r="L20" i="30"/>
  <c r="K9" i="30"/>
  <c r="K17" i="30"/>
  <c r="K20" i="30"/>
  <c r="J9" i="30"/>
  <c r="J17" i="30"/>
  <c r="J20" i="30"/>
  <c r="I9" i="30"/>
  <c r="I17" i="30"/>
  <c r="I20" i="30"/>
  <c r="H9" i="30"/>
  <c r="H17" i="30"/>
  <c r="H20" i="30"/>
  <c r="G9" i="30"/>
  <c r="G17" i="30"/>
  <c r="G20" i="30"/>
  <c r="F9" i="30"/>
  <c r="F17" i="30"/>
  <c r="F20" i="30"/>
  <c r="E9" i="30"/>
  <c r="E17" i="30"/>
  <c r="D9" i="30"/>
  <c r="D17" i="30"/>
  <c r="S8" i="30"/>
  <c r="R8" i="30"/>
  <c r="S7" i="30"/>
  <c r="R7" i="30"/>
  <c r="S6" i="30"/>
  <c r="R6" i="30"/>
  <c r="S5" i="30"/>
  <c r="R5" i="30"/>
  <c r="S4" i="30"/>
  <c r="R4" i="30"/>
  <c r="S3" i="30"/>
  <c r="R3" i="30"/>
  <c r="R161" i="30"/>
  <c r="R164" i="30"/>
  <c r="D164" i="30"/>
  <c r="S161" i="30"/>
  <c r="S164" i="30"/>
  <c r="E164" i="30"/>
  <c r="R153" i="30"/>
  <c r="S153" i="30"/>
  <c r="R143" i="30"/>
  <c r="R146" i="30"/>
  <c r="D146" i="30"/>
  <c r="S143" i="30"/>
  <c r="S146" i="30"/>
  <c r="E146" i="30"/>
  <c r="R135" i="30"/>
  <c r="S135" i="30"/>
  <c r="D128" i="30"/>
  <c r="R125" i="30"/>
  <c r="R128" i="30"/>
  <c r="S125" i="30"/>
  <c r="S128" i="30"/>
  <c r="E128" i="30"/>
  <c r="R117" i="30"/>
  <c r="S117" i="30"/>
  <c r="D110" i="30"/>
  <c r="R107" i="30"/>
  <c r="R110" i="30"/>
  <c r="E110" i="30"/>
  <c r="S107" i="30"/>
  <c r="S110" i="30"/>
  <c r="R99" i="30"/>
  <c r="S99" i="30"/>
  <c r="S89" i="30"/>
  <c r="S92" i="30"/>
  <c r="E92" i="30"/>
  <c r="R89" i="30"/>
  <c r="R92" i="30"/>
  <c r="D92" i="30"/>
  <c r="R81" i="30"/>
  <c r="S81" i="30"/>
  <c r="D74" i="30"/>
  <c r="R71" i="30"/>
  <c r="R74" i="30"/>
  <c r="S71" i="30"/>
  <c r="S74" i="30"/>
  <c r="E74" i="30"/>
  <c r="R63" i="30"/>
  <c r="S63" i="30"/>
  <c r="S53" i="30"/>
  <c r="S56" i="30"/>
  <c r="E56" i="30"/>
  <c r="R17" i="30"/>
  <c r="R20" i="30"/>
  <c r="D20" i="30"/>
  <c r="S17" i="30"/>
  <c r="S20" i="30"/>
  <c r="E20" i="30"/>
  <c r="R35" i="30"/>
  <c r="R38" i="30"/>
  <c r="D38" i="30"/>
  <c r="E38" i="30"/>
  <c r="S35" i="30"/>
  <c r="S38" i="30"/>
  <c r="R53" i="30"/>
  <c r="R56" i="30"/>
  <c r="D56" i="30"/>
  <c r="R45" i="30"/>
  <c r="R27" i="30"/>
  <c r="S45" i="30"/>
  <c r="R9" i="30"/>
  <c r="S27" i="30"/>
  <c r="S9" i="30"/>
  <c r="D3" i="12"/>
  <c r="C3" i="17"/>
  <c r="J16" i="7"/>
  <c r="I16" i="7"/>
  <c r="H16" i="7"/>
  <c r="G16" i="7"/>
  <c r="F16" i="7"/>
  <c r="E16" i="7"/>
  <c r="C16" i="7"/>
  <c r="J15" i="7"/>
  <c r="I15" i="7"/>
  <c r="H15" i="7"/>
  <c r="G15" i="7"/>
  <c r="F15" i="7"/>
  <c r="E15" i="7"/>
  <c r="C15" i="7"/>
  <c r="J14" i="7"/>
  <c r="I14" i="7"/>
  <c r="H14" i="7"/>
  <c r="G14" i="7"/>
  <c r="F14" i="7"/>
  <c r="E14" i="7"/>
  <c r="C14" i="7"/>
  <c r="J13" i="7"/>
  <c r="I13" i="7"/>
  <c r="H13" i="7"/>
  <c r="G13" i="7"/>
  <c r="F13" i="7"/>
  <c r="E13" i="7"/>
  <c r="C13" i="7"/>
  <c r="J12" i="7"/>
  <c r="I12" i="7"/>
  <c r="H12" i="7"/>
  <c r="G12" i="7"/>
  <c r="F12" i="7"/>
  <c r="E12" i="7"/>
  <c r="C12" i="7"/>
  <c r="J11" i="7"/>
  <c r="I11" i="7"/>
  <c r="H11" i="7"/>
  <c r="G11" i="7"/>
  <c r="F11" i="7"/>
  <c r="E11" i="7"/>
  <c r="C11" i="7"/>
  <c r="J10" i="7"/>
  <c r="I10" i="7"/>
  <c r="H10" i="7"/>
  <c r="G10" i="7"/>
  <c r="F10" i="7"/>
  <c r="E10" i="7"/>
  <c r="C10" i="7"/>
  <c r="J9" i="7"/>
  <c r="I9" i="7"/>
  <c r="H9" i="7"/>
  <c r="G9" i="7"/>
  <c r="F9" i="7"/>
  <c r="E9" i="7"/>
  <c r="C9" i="7"/>
  <c r="J8" i="7"/>
  <c r="I8" i="7"/>
  <c r="H8" i="7"/>
  <c r="G8" i="7"/>
  <c r="F8" i="7"/>
  <c r="E8" i="7"/>
  <c r="C8" i="7"/>
  <c r="J7" i="7"/>
  <c r="I7" i="7"/>
  <c r="H7" i="7"/>
  <c r="G7" i="7"/>
  <c r="F7" i="7"/>
  <c r="E7" i="7"/>
  <c r="C7" i="7"/>
  <c r="J6" i="7"/>
  <c r="I6" i="7"/>
  <c r="H6" i="7"/>
  <c r="G6" i="7"/>
  <c r="F6" i="7"/>
  <c r="E6" i="7"/>
  <c r="C6" i="7"/>
  <c r="J5" i="7"/>
  <c r="I5" i="7"/>
  <c r="H5" i="7"/>
  <c r="G5" i="7"/>
  <c r="F5" i="7"/>
  <c r="O5" i="7"/>
  <c r="E5" i="7"/>
  <c r="C5" i="7"/>
  <c r="J4" i="7"/>
  <c r="I4" i="7"/>
  <c r="H4" i="7"/>
  <c r="G4" i="7"/>
  <c r="F4" i="7"/>
  <c r="E4" i="7"/>
  <c r="C4" i="7"/>
  <c r="J3" i="7"/>
  <c r="I3" i="7"/>
  <c r="H3" i="7"/>
  <c r="G3" i="7"/>
  <c r="F3" i="7"/>
  <c r="E3" i="7"/>
  <c r="C3" i="7"/>
  <c r="AZ74" i="5"/>
  <c r="AY74" i="5"/>
  <c r="AX74" i="5"/>
  <c r="P5" i="7"/>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9" i="30"/>
  <c r="B21" i="30"/>
  <c r="C3" i="24"/>
  <c r="C3" i="16"/>
  <c r="D3" i="29"/>
  <c r="D3" i="21"/>
  <c r="D3" i="13"/>
  <c r="C3" i="14"/>
  <c r="C3" i="23"/>
  <c r="C3" i="15"/>
  <c r="D3" i="28"/>
  <c r="D3" i="20"/>
  <c r="H3" i="29"/>
  <c r="G3" i="29"/>
  <c r="D1" i="29"/>
  <c r="J3" i="28"/>
  <c r="I3" i="28"/>
  <c r="H3" i="28"/>
  <c r="G3" i="28"/>
  <c r="D1" i="28"/>
  <c r="J3" i="27"/>
  <c r="I3" i="27"/>
  <c r="H3" i="27"/>
  <c r="G3" i="27"/>
  <c r="D1" i="27"/>
  <c r="J3" i="26"/>
  <c r="I3" i="26"/>
  <c r="H3" i="26"/>
  <c r="G3" i="26"/>
  <c r="D1" i="26"/>
  <c r="J3" i="25"/>
  <c r="I3" i="25"/>
  <c r="H3" i="25"/>
  <c r="G3" i="25"/>
  <c r="D1" i="25"/>
  <c r="J3" i="24"/>
  <c r="I3" i="24"/>
  <c r="H3" i="24"/>
  <c r="G3" i="24"/>
  <c r="D1" i="24"/>
  <c r="D1" i="23"/>
  <c r="J3" i="22"/>
  <c r="I3" i="22"/>
  <c r="H3" i="22"/>
  <c r="G3" i="22"/>
  <c r="D1" i="22"/>
  <c r="J3" i="21"/>
  <c r="I3" i="21"/>
  <c r="H3" i="21"/>
  <c r="G3" i="21"/>
  <c r="D1" i="21"/>
  <c r="L48" i="29"/>
  <c r="K48" i="29"/>
  <c r="L48" i="28"/>
  <c r="K48" i="28"/>
  <c r="L48" i="27"/>
  <c r="K48" i="27"/>
  <c r="L48" i="26"/>
  <c r="K48" i="26"/>
  <c r="L48" i="25"/>
  <c r="K48" i="25"/>
  <c r="L48" i="24"/>
  <c r="K48" i="24"/>
  <c r="L48" i="23"/>
  <c r="K48" i="23"/>
  <c r="L48" i="22"/>
  <c r="K48" i="22"/>
  <c r="L48" i="21"/>
  <c r="K48" i="21"/>
  <c r="J3" i="20"/>
  <c r="I3" i="20"/>
  <c r="H3" i="20"/>
  <c r="G3" i="20"/>
  <c r="D1" i="20"/>
  <c r="J3" i="19"/>
  <c r="I3" i="19"/>
  <c r="H3" i="19"/>
  <c r="G3" i="19"/>
  <c r="D1" i="19"/>
  <c r="J3" i="18"/>
  <c r="I3" i="18"/>
  <c r="H3" i="18"/>
  <c r="G3" i="18"/>
  <c r="D1" i="18"/>
  <c r="J3" i="17"/>
  <c r="I3" i="17"/>
  <c r="H3" i="17"/>
  <c r="G3" i="17"/>
  <c r="D1" i="17"/>
  <c r="J3" i="16"/>
  <c r="I3" i="16"/>
  <c r="H3" i="16"/>
  <c r="G3" i="16"/>
  <c r="D1" i="16"/>
  <c r="J3" i="15"/>
  <c r="I3" i="15"/>
  <c r="H3" i="15"/>
  <c r="G3" i="15"/>
  <c r="D1" i="15"/>
  <c r="L48" i="20"/>
  <c r="K48" i="20"/>
  <c r="L48" i="19"/>
  <c r="K48" i="19"/>
  <c r="L48" i="18"/>
  <c r="K48" i="18"/>
  <c r="L48" i="17"/>
  <c r="K48" i="17"/>
  <c r="L48" i="16"/>
  <c r="K48" i="16"/>
  <c r="L48" i="15"/>
  <c r="K48" i="15"/>
  <c r="J3" i="14"/>
  <c r="I3" i="14"/>
  <c r="H3" i="14"/>
  <c r="G3" i="14"/>
  <c r="D1" i="14"/>
  <c r="L48" i="14"/>
  <c r="K48" i="14"/>
  <c r="J3" i="13"/>
  <c r="I3" i="13"/>
  <c r="H3" i="13"/>
  <c r="G3" i="13"/>
  <c r="D1" i="13"/>
  <c r="L48" i="13"/>
  <c r="K48" i="13"/>
  <c r="J3" i="12"/>
  <c r="I3" i="12"/>
  <c r="H3" i="12"/>
  <c r="G3" i="12"/>
  <c r="D1" i="12"/>
  <c r="L48" i="12"/>
  <c r="K48" i="12"/>
  <c r="D1" i="11"/>
  <c r="J3" i="11"/>
  <c r="I3" i="11"/>
  <c r="H3" i="11"/>
  <c r="G3" i="11"/>
  <c r="L48" i="11"/>
  <c r="K48" i="11"/>
  <c r="D1" i="9"/>
  <c r="D1" i="10"/>
  <c r="J3" i="10"/>
  <c r="I3" i="10"/>
  <c r="H3" i="10"/>
  <c r="G3" i="10"/>
  <c r="L48" i="10"/>
  <c r="K48" i="10"/>
  <c r="G3" i="9"/>
  <c r="J3" i="9"/>
  <c r="I3" i="9"/>
  <c r="H3" i="9"/>
  <c r="L48" i="9"/>
  <c r="K48" i="9"/>
  <c r="Z412" i="1"/>
  <c r="Y412" i="1"/>
  <c r="X412" i="1"/>
  <c r="W412" i="1"/>
  <c r="V412" i="1"/>
  <c r="U412" i="1"/>
  <c r="T412" i="1"/>
  <c r="S412" i="1"/>
  <c r="R412" i="1"/>
  <c r="Q412" i="1"/>
  <c r="P412" i="1"/>
  <c r="O412" i="1"/>
  <c r="N412" i="1"/>
  <c r="M412" i="1"/>
  <c r="L412" i="1"/>
  <c r="K412" i="1"/>
  <c r="J412" i="1"/>
  <c r="I412" i="1"/>
  <c r="H412" i="1"/>
  <c r="G412" i="1"/>
  <c r="F412" i="1"/>
  <c r="AA367" i="1"/>
  <c r="Z364" i="1"/>
  <c r="Y364" i="1"/>
  <c r="X364" i="1"/>
  <c r="W364" i="1"/>
  <c r="V364" i="1"/>
  <c r="U364" i="1"/>
  <c r="T364" i="1"/>
  <c r="S364" i="1"/>
  <c r="R364" i="1"/>
  <c r="Q364" i="1"/>
  <c r="P364" i="1"/>
  <c r="O364" i="1"/>
  <c r="N364" i="1"/>
  <c r="M364" i="1"/>
  <c r="L364" i="1"/>
  <c r="K364" i="1"/>
  <c r="J364" i="1"/>
  <c r="I364" i="1"/>
  <c r="H364" i="1"/>
  <c r="G364" i="1"/>
  <c r="F364" i="1"/>
  <c r="Y316" i="1"/>
  <c r="X316" i="1"/>
  <c r="W316" i="1"/>
  <c r="V316" i="1"/>
  <c r="U316" i="1"/>
  <c r="T316" i="1"/>
  <c r="S316" i="1"/>
  <c r="R316" i="1"/>
  <c r="Q316" i="1"/>
  <c r="P316" i="1"/>
  <c r="O316" i="1"/>
  <c r="N316" i="1"/>
  <c r="M316" i="1"/>
  <c r="L316" i="1"/>
  <c r="K316" i="1"/>
  <c r="J316" i="1"/>
  <c r="I316" i="1"/>
  <c r="H316" i="1"/>
  <c r="G316" i="1"/>
  <c r="F316" i="1"/>
  <c r="Z268" i="1"/>
  <c r="Y268" i="1"/>
  <c r="X268" i="1"/>
  <c r="W268" i="1"/>
  <c r="V268" i="1"/>
  <c r="U268" i="1"/>
  <c r="T268" i="1"/>
  <c r="S268" i="1"/>
  <c r="R268" i="1"/>
  <c r="Q268" i="1"/>
  <c r="P268" i="1"/>
  <c r="O268" i="1"/>
  <c r="N268" i="1"/>
  <c r="M268" i="1"/>
  <c r="L268" i="1"/>
  <c r="K268" i="1"/>
  <c r="J268" i="1"/>
  <c r="I268" i="1"/>
  <c r="H268" i="1"/>
  <c r="G268" i="1"/>
  <c r="F268" i="1"/>
  <c r="K16" i="7"/>
  <c r="K15" i="7"/>
  <c r="K14" i="7"/>
  <c r="K13" i="7"/>
  <c r="K12" i="7"/>
  <c r="K11" i="7"/>
  <c r="K10" i="7"/>
  <c r="K9" i="7"/>
  <c r="K8" i="7"/>
  <c r="K7" i="7"/>
  <c r="K6" i="7"/>
  <c r="K5" i="7"/>
  <c r="K4" i="7"/>
  <c r="K3" i="7"/>
  <c r="I48" i="27"/>
  <c r="M11" i="7"/>
  <c r="M13" i="7"/>
  <c r="M15" i="7"/>
  <c r="M6" i="7"/>
  <c r="H48" i="28"/>
  <c r="M8" i="7"/>
  <c r="M12" i="7"/>
  <c r="M14" i="7"/>
  <c r="M16" i="7"/>
  <c r="I48" i="24"/>
  <c r="J48" i="27"/>
  <c r="I48" i="28"/>
  <c r="I48" i="15"/>
  <c r="I48" i="19"/>
  <c r="H48" i="20"/>
  <c r="I48" i="29"/>
  <c r="H48" i="15"/>
  <c r="H48" i="18"/>
  <c r="G48" i="22"/>
  <c r="G48" i="12"/>
  <c r="H48" i="27"/>
  <c r="H48" i="24"/>
  <c r="G48" i="19"/>
  <c r="I48" i="26"/>
  <c r="G48" i="21"/>
  <c r="I48" i="22"/>
  <c r="J48" i="25"/>
  <c r="G48" i="28"/>
  <c r="H48" i="12"/>
  <c r="G48" i="25"/>
  <c r="J48" i="13"/>
  <c r="J48" i="20"/>
  <c r="G48" i="26"/>
  <c r="J48" i="11"/>
  <c r="G48" i="16"/>
  <c r="I48" i="18"/>
  <c r="I48" i="21"/>
  <c r="G48" i="23"/>
  <c r="J48" i="10"/>
  <c r="J48" i="14"/>
  <c r="H48" i="16"/>
  <c r="G48" i="17"/>
  <c r="J48" i="22"/>
  <c r="I48" i="23"/>
  <c r="J48" i="26"/>
  <c r="G48" i="29"/>
  <c r="G48" i="10"/>
  <c r="J48" i="19"/>
  <c r="J48" i="23"/>
  <c r="AA268" i="1"/>
  <c r="AA364" i="1"/>
  <c r="J48" i="12"/>
  <c r="H48" i="14"/>
  <c r="I48" i="17"/>
  <c r="G48" i="27"/>
  <c r="AA412" i="1"/>
  <c r="I48" i="10"/>
  <c r="I48" i="14"/>
  <c r="J48" i="17"/>
  <c r="G48" i="20"/>
  <c r="H48" i="23"/>
  <c r="J48" i="29"/>
  <c r="I48" i="12"/>
  <c r="H48" i="17"/>
  <c r="G48" i="18"/>
  <c r="I48" i="20"/>
  <c r="H48" i="21"/>
  <c r="G48" i="11"/>
  <c r="G48" i="13"/>
  <c r="H48" i="13"/>
  <c r="J48" i="21"/>
  <c r="G48" i="24"/>
  <c r="I48" i="11"/>
  <c r="H48" i="22"/>
  <c r="J48" i="24"/>
  <c r="G48" i="15"/>
  <c r="H48" i="9"/>
  <c r="H48" i="11"/>
  <c r="H48" i="19"/>
  <c r="I48" i="9"/>
  <c r="I48" i="13"/>
  <c r="J48" i="18"/>
  <c r="J48" i="9"/>
  <c r="G48" i="14"/>
  <c r="J48" i="15"/>
  <c r="I48" i="16"/>
  <c r="H48" i="25"/>
  <c r="H48" i="10"/>
  <c r="J48" i="16"/>
  <c r="I48" i="25"/>
  <c r="H48" i="26"/>
  <c r="J48" i="28"/>
  <c r="BU99" i="3"/>
  <c r="BV99" i="3"/>
  <c r="G48" i="9"/>
  <c r="O12" i="7"/>
  <c r="O14" i="7"/>
  <c r="O8" i="7"/>
  <c r="O4" i="7"/>
  <c r="P14" i="7"/>
  <c r="P8" i="7"/>
  <c r="O13" i="7"/>
  <c r="P10" i="7"/>
  <c r="P13" i="7"/>
  <c r="O6" i="7"/>
  <c r="P7" i="7"/>
  <c r="O9" i="7"/>
  <c r="O10" i="7"/>
  <c r="P4" i="7"/>
  <c r="P9" i="7"/>
  <c r="O7" i="7"/>
  <c r="M7" i="7"/>
  <c r="P6" i="7"/>
  <c r="O16" i="7"/>
  <c r="P11" i="7"/>
  <c r="O15" i="7"/>
  <c r="P15" i="7"/>
  <c r="P16" i="7"/>
  <c r="O11" i="7"/>
  <c r="M5" i="7"/>
  <c r="M9" i="7"/>
  <c r="M10" i="7"/>
  <c r="M4" i="7"/>
  <c r="N6" i="7"/>
  <c r="N14" i="7"/>
  <c r="P12" i="7"/>
  <c r="N11" i="7"/>
  <c r="N4" i="7"/>
  <c r="N15" i="7"/>
  <c r="N12" i="7"/>
  <c r="N5" i="7"/>
  <c r="N16" i="7"/>
  <c r="N9" i="7"/>
  <c r="N10" i="7"/>
  <c r="N13" i="7"/>
  <c r="N8" i="7"/>
  <c r="N7" i="7"/>
  <c r="R74" i="7"/>
  <c r="Q74" i="7"/>
  <c r="B3" i="6"/>
  <c r="DF3" i="6"/>
  <c r="DF106" i="6"/>
  <c r="DE3" i="6"/>
  <c r="DE106" i="6"/>
  <c r="DD3" i="6"/>
  <c r="DD106" i="6"/>
  <c r="DA3" i="6"/>
  <c r="DA106" i="6"/>
  <c r="CZ3" i="6"/>
  <c r="CZ106" i="6"/>
  <c r="CY3" i="6"/>
  <c r="CY106" i="6"/>
  <c r="CV3" i="6"/>
  <c r="CV106" i="6"/>
  <c r="CU3" i="6"/>
  <c r="CU106" i="6"/>
  <c r="CT3" i="6"/>
  <c r="CT106" i="6"/>
  <c r="CQ3" i="6"/>
  <c r="CQ106" i="6"/>
  <c r="CP3" i="6"/>
  <c r="CP106" i="6"/>
  <c r="CO3" i="6"/>
  <c r="CO106" i="6"/>
  <c r="CL3" i="6"/>
  <c r="CL106" i="6"/>
  <c r="CK3" i="6"/>
  <c r="CK106" i="6"/>
  <c r="CJ3" i="6"/>
  <c r="CJ106" i="6"/>
  <c r="CG3" i="6"/>
  <c r="CG106" i="6"/>
  <c r="CF3" i="6"/>
  <c r="CF106" i="6"/>
  <c r="CE3" i="6"/>
  <c r="CE106" i="6"/>
  <c r="CB3" i="6"/>
  <c r="CB106" i="6" s="1"/>
  <c r="CA3" i="6"/>
  <c r="CA106" i="6" s="1"/>
  <c r="BZ3" i="6"/>
  <c r="BZ106" i="6" s="1"/>
  <c r="BY3" i="6"/>
  <c r="BY106" i="6" s="1"/>
  <c r="BX3" i="6"/>
  <c r="BX106" i="6" s="1"/>
  <c r="BW3" i="6"/>
  <c r="BW106" i="6" s="1"/>
  <c r="BV3" i="6"/>
  <c r="BV106" i="6" s="1"/>
  <c r="BU3" i="6"/>
  <c r="BU106" i="6" s="1"/>
  <c r="BT3" i="6"/>
  <c r="BT106" i="6" s="1"/>
  <c r="BS3" i="6"/>
  <c r="BS106" i="6" s="1"/>
  <c r="BR3" i="6"/>
  <c r="BR106" i="6" s="1"/>
  <c r="BQ3" i="6"/>
  <c r="BQ106" i="6" s="1"/>
  <c r="BP3" i="6"/>
  <c r="BP106" i="6" s="1"/>
  <c r="BO3" i="6"/>
  <c r="BO106" i="6" s="1"/>
  <c r="BN3" i="6"/>
  <c r="BN106" i="6" s="1"/>
  <c r="BM3" i="6"/>
  <c r="BM106" i="6" s="1"/>
  <c r="BL3" i="6"/>
  <c r="BL106" i="6" s="1"/>
  <c r="BK3" i="6"/>
  <c r="BK106" i="6" s="1"/>
  <c r="BJ3" i="6"/>
  <c r="BJ106" i="6" s="1"/>
  <c r="BI3" i="6"/>
  <c r="BI106" i="6" s="1"/>
  <c r="BH3" i="6"/>
  <c r="BH106" i="6" s="1"/>
  <c r="BG3" i="6"/>
  <c r="BG106" i="6" s="1"/>
  <c r="BF3" i="6"/>
  <c r="BF106" i="6" s="1"/>
  <c r="BE3" i="6"/>
  <c r="BE106" i="6" s="1"/>
  <c r="BD3" i="6"/>
  <c r="BD106" i="6" s="1"/>
  <c r="BC3" i="6"/>
  <c r="BC106" i="6" s="1"/>
  <c r="BB3" i="6"/>
  <c r="BB106" i="6" s="1"/>
  <c r="BA3" i="6"/>
  <c r="BA106" i="6" s="1"/>
  <c r="AZ3" i="6"/>
  <c r="AZ106" i="6" s="1"/>
  <c r="AY3" i="6"/>
  <c r="AY106" i="6" s="1"/>
  <c r="AX3" i="6"/>
  <c r="AX106" i="6" s="1"/>
  <c r="AV3" i="6"/>
  <c r="AW3" i="6"/>
  <c r="AW106" i="6" s="1"/>
  <c r="I3" i="6"/>
  <c r="M3" i="7"/>
  <c r="I106" i="6"/>
  <c r="CH3" i="6"/>
  <c r="DH3" i="6"/>
  <c r="DG3" i="6"/>
  <c r="CR3" i="6"/>
  <c r="CX3" i="6"/>
  <c r="CC3" i="6"/>
  <c r="DC3" i="6"/>
  <c r="CI3" i="6"/>
  <c r="CN3" i="6"/>
  <c r="CS3" i="6"/>
  <c r="CW3" i="6"/>
  <c r="DB3" i="6"/>
  <c r="CD3" i="6"/>
  <c r="DI3" i="6"/>
  <c r="DI106" i="6"/>
  <c r="CM3" i="6"/>
  <c r="DJ3" i="6"/>
  <c r="DK3" i="6"/>
  <c r="DM3" i="6"/>
  <c r="DL3" i="6"/>
  <c r="AB320" i="1"/>
  <c r="AC320" i="1" s="1"/>
  <c r="AB323" i="1"/>
  <c r="AC323" i="1"/>
  <c r="AB328" i="1"/>
  <c r="AC328" i="1"/>
  <c r="AB325" i="1"/>
  <c r="AC325" i="1" s="1"/>
  <c r="AB327" i="1"/>
  <c r="AC327" i="1" s="1"/>
  <c r="BA74" i="5"/>
  <c r="AW74" i="5"/>
  <c r="BQ99" i="3"/>
  <c r="AC223" i="1"/>
  <c r="AC268" i="1"/>
  <c r="AB268" i="1"/>
  <c r="AB279" i="1"/>
  <c r="AC279" i="1"/>
  <c r="AB277" i="1"/>
  <c r="AC277" i="1"/>
  <c r="AB280" i="1"/>
  <c r="AC280" i="1" s="1"/>
  <c r="AB275" i="1"/>
  <c r="AC275" i="1" s="1"/>
  <c r="AB272" i="1"/>
  <c r="AC272" i="1"/>
  <c r="BR99" i="3"/>
  <c r="BS99" i="3"/>
  <c r="AB368" i="1"/>
  <c r="AC368" i="1" s="1"/>
  <c r="AE216" i="1"/>
  <c r="AD216" i="1"/>
  <c r="AC216" i="1"/>
  <c r="AB216" i="1"/>
  <c r="AA216" i="1"/>
  <c r="Z216" i="1"/>
  <c r="Y216" i="1"/>
  <c r="X216" i="1"/>
  <c r="W216" i="1"/>
  <c r="V216" i="1"/>
  <c r="U216" i="1"/>
  <c r="T216" i="1"/>
  <c r="S216" i="1"/>
  <c r="R216" i="1"/>
  <c r="Q216" i="1"/>
  <c r="P216" i="1"/>
  <c r="O216" i="1"/>
  <c r="N216" i="1"/>
  <c r="M216" i="1"/>
  <c r="L216" i="1"/>
  <c r="K216" i="1"/>
  <c r="J216" i="1"/>
  <c r="I216" i="1"/>
  <c r="H216" i="1"/>
  <c r="G216" i="1"/>
  <c r="F216" i="1"/>
  <c r="BQ106" i="1"/>
  <c r="BP106" i="1"/>
  <c r="BO106" i="1"/>
  <c r="BN106" i="1"/>
  <c r="BM106" i="1"/>
  <c r="BL106" i="1"/>
  <c r="BK106" i="1"/>
  <c r="BJ106" i="1"/>
  <c r="BI106" i="1"/>
  <c r="BH106" i="1"/>
  <c r="BG106" i="1"/>
  <c r="BF106" i="1"/>
  <c r="BE106" i="1"/>
  <c r="BD106" i="1"/>
  <c r="BC106" i="1"/>
  <c r="BB106" i="1"/>
  <c r="BA106" i="1"/>
  <c r="AZ106" i="1"/>
  <c r="AY106" i="1"/>
  <c r="AX106" i="1"/>
  <c r="AW106" i="1"/>
  <c r="AV106" i="1"/>
  <c r="AU106" i="1"/>
  <c r="AT106" i="1"/>
  <c r="AR106" i="1"/>
  <c r="AQ106" i="1"/>
  <c r="AP106" i="1"/>
  <c r="AO106" i="1"/>
  <c r="AN106" i="1"/>
  <c r="AM106" i="1"/>
  <c r="AL106" i="1"/>
  <c r="AK106" i="1"/>
  <c r="AJ106" i="1"/>
  <c r="AI106" i="1"/>
  <c r="AH106" i="1"/>
  <c r="AG106" i="1"/>
  <c r="AF106" i="1"/>
  <c r="AE106" i="1"/>
  <c r="AD106" i="1"/>
  <c r="AC106" i="1"/>
  <c r="AB106" i="1"/>
  <c r="AA106" i="1"/>
  <c r="Z106" i="1"/>
  <c r="Y106" i="1"/>
  <c r="X106" i="1"/>
  <c r="W106" i="1"/>
  <c r="V106" i="1"/>
  <c r="U106" i="1"/>
  <c r="T106" i="1"/>
  <c r="R106" i="1"/>
  <c r="Q106" i="1"/>
  <c r="O106" i="1"/>
  <c r="N106" i="1"/>
  <c r="M106" i="1"/>
  <c r="L106" i="1"/>
  <c r="K106" i="1"/>
  <c r="J106" i="1"/>
  <c r="I106" i="1"/>
  <c r="H106" i="1"/>
  <c r="G106" i="1"/>
  <c r="F106" i="1"/>
  <c r="AB371" i="1"/>
  <c r="AC371" i="1"/>
  <c r="AB373" i="1"/>
  <c r="AC373" i="1" s="1"/>
  <c r="AB375" i="1"/>
  <c r="AC375" i="1" s="1"/>
  <c r="AB376" i="1"/>
  <c r="AC376" i="1"/>
  <c r="BT99" i="3"/>
  <c r="H48" i="29"/>
  <c r="Z316" i="1"/>
  <c r="AA316" i="1"/>
  <c r="BF85" i="3"/>
  <c r="I44" i="8"/>
  <c r="N4" i="8"/>
  <c r="K4" i="8"/>
  <c r="J5" i="8"/>
  <c r="O6" i="8"/>
  <c r="N6" i="8"/>
  <c r="J7" i="8"/>
  <c r="J8" i="8"/>
  <c r="L9" i="8"/>
  <c r="J9" i="8"/>
  <c r="N10" i="8"/>
  <c r="L11" i="8"/>
  <c r="J11" i="8"/>
  <c r="K11" i="8"/>
  <c r="M11" i="8"/>
  <c r="N11" i="8"/>
  <c r="N12" i="8"/>
  <c r="L12" i="8"/>
  <c r="O12" i="8"/>
  <c r="J13" i="8"/>
  <c r="J14" i="8"/>
  <c r="J16" i="8"/>
  <c r="L17" i="8"/>
  <c r="J17" i="8"/>
  <c r="N18" i="8"/>
  <c r="J19" i="8"/>
  <c r="N19" i="8"/>
  <c r="N20" i="8"/>
  <c r="J20" i="8"/>
  <c r="K20" i="8"/>
  <c r="L20" i="8"/>
  <c r="M20" i="8"/>
  <c r="O20" i="8"/>
  <c r="J21" i="8"/>
  <c r="J23" i="8"/>
  <c r="J24" i="8"/>
  <c r="L25" i="8"/>
  <c r="N26" i="8"/>
  <c r="L27" i="8"/>
  <c r="J27" i="8"/>
  <c r="K27" i="8"/>
  <c r="M27" i="8"/>
  <c r="N27" i="8"/>
  <c r="N28" i="8"/>
  <c r="L28" i="8"/>
  <c r="M28" i="8"/>
  <c r="J31" i="8"/>
  <c r="N34" i="8"/>
  <c r="O34" i="8"/>
  <c r="N36" i="8"/>
  <c r="J36" i="8"/>
  <c r="O36" i="8"/>
  <c r="M41" i="8"/>
  <c r="N42" i="8"/>
  <c r="O42" i="8"/>
  <c r="M43" i="8"/>
  <c r="N44" i="8"/>
  <c r="O44" i="8"/>
  <c r="J45" i="8"/>
  <c r="J46" i="8"/>
  <c r="L46" i="8"/>
  <c r="M46" i="8"/>
  <c r="N46" i="8"/>
  <c r="O46" i="8"/>
  <c r="O26" i="8"/>
  <c r="N35" i="8"/>
  <c r="O30" i="8"/>
  <c r="M9" i="8"/>
  <c r="O4" i="8"/>
  <c r="M4" i="8"/>
  <c r="L4" i="8"/>
  <c r="O18" i="8"/>
  <c r="M36" i="8"/>
  <c r="J4" i="8"/>
  <c r="L36" i="8"/>
  <c r="K36" i="8"/>
  <c r="O28" i="8"/>
  <c r="O10" i="8"/>
  <c r="L10" i="8"/>
  <c r="M25" i="8"/>
  <c r="N43" i="8"/>
  <c r="O43" i="8"/>
  <c r="O35" i="8"/>
  <c r="O27" i="8"/>
  <c r="O19" i="8"/>
  <c r="O11" i="8"/>
  <c r="M10" i="8"/>
  <c r="K9" i="8"/>
  <c r="K10" i="8"/>
  <c r="J42" i="8"/>
  <c r="J10" i="8"/>
  <c r="O37" i="8"/>
  <c r="O29" i="8"/>
  <c r="O21" i="8"/>
  <c r="O13" i="8"/>
  <c r="O5" i="8"/>
  <c r="N45" i="8"/>
  <c r="N37" i="8"/>
  <c r="N29" i="8"/>
  <c r="N21" i="8"/>
  <c r="N13" i="8"/>
  <c r="N5" i="8"/>
  <c r="M21" i="8"/>
  <c r="M13" i="8"/>
  <c r="M5" i="8"/>
  <c r="AB369" i="1" s="1"/>
  <c r="AC369" i="1" s="1"/>
  <c r="L21" i="8"/>
  <c r="L13" i="8"/>
  <c r="L5" i="8"/>
  <c r="AB321" i="1"/>
  <c r="AC321" i="1" s="1"/>
  <c r="O47" i="8"/>
  <c r="O39" i="8"/>
  <c r="O31" i="8"/>
  <c r="O23" i="8"/>
  <c r="K21" i="8"/>
  <c r="O15" i="8"/>
  <c r="K13" i="8"/>
  <c r="O7" i="8"/>
  <c r="K5" i="8"/>
  <c r="N47" i="8"/>
  <c r="N39" i="8"/>
  <c r="N31" i="8"/>
  <c r="N23" i="8"/>
  <c r="N15" i="8"/>
  <c r="N7" i="8"/>
  <c r="O40" i="8"/>
  <c r="O32" i="8"/>
  <c r="M31" i="8"/>
  <c r="O24" i="8"/>
  <c r="O16" i="8"/>
  <c r="M15" i="8"/>
  <c r="O8" i="8"/>
  <c r="M7" i="8"/>
  <c r="AB374" i="1" s="1"/>
  <c r="AC374" i="1" s="1"/>
  <c r="N40" i="8"/>
  <c r="N32" i="8"/>
  <c r="L31" i="8"/>
  <c r="N24" i="8"/>
  <c r="N16" i="8"/>
  <c r="L15" i="8"/>
  <c r="N8" i="8"/>
  <c r="L7" i="8"/>
  <c r="AB326" i="1"/>
  <c r="AC326" i="1" s="1"/>
  <c r="O41" i="8"/>
  <c r="M40" i="8"/>
  <c r="O33" i="8"/>
  <c r="M32" i="8"/>
  <c r="K31" i="8"/>
  <c r="O25" i="8"/>
  <c r="M24" i="8"/>
  <c r="O17" i="8"/>
  <c r="M16" i="8"/>
  <c r="O9" i="8"/>
  <c r="M8" i="8"/>
  <c r="K7" i="8"/>
  <c r="AB278" i="1" s="1"/>
  <c r="AC278" i="1" s="1"/>
  <c r="N41" i="8"/>
  <c r="N33" i="8"/>
  <c r="L32" i="8"/>
  <c r="N25" i="8"/>
  <c r="L24" i="8"/>
  <c r="N17" i="8"/>
  <c r="L16" i="8"/>
  <c r="N9" i="8"/>
  <c r="L8" i="8"/>
  <c r="K24" i="8"/>
  <c r="K16" i="8"/>
  <c r="K8" i="8"/>
  <c r="N21" i="7"/>
  <c r="M21" i="7"/>
  <c r="P25" i="7"/>
  <c r="O25" i="7"/>
  <c r="N25" i="7"/>
  <c r="K18" i="8"/>
  <c r="M25" i="7"/>
  <c r="J18" i="8"/>
  <c r="O26" i="7"/>
  <c r="L19" i="8"/>
  <c r="N26" i="7"/>
  <c r="K19" i="8"/>
  <c r="P29" i="7"/>
  <c r="O29" i="7"/>
  <c r="N29" i="7"/>
  <c r="M29" i="7"/>
  <c r="J22" i="8"/>
  <c r="P30" i="7"/>
  <c r="M23" i="8"/>
  <c r="O30" i="7"/>
  <c r="L23" i="8"/>
  <c r="N30" i="7"/>
  <c r="K23" i="8"/>
  <c r="P33" i="7"/>
  <c r="O33" i="7"/>
  <c r="N33" i="7"/>
  <c r="M33" i="7"/>
  <c r="P34" i="7"/>
  <c r="O34" i="7"/>
  <c r="N34" i="7"/>
  <c r="M34" i="7"/>
  <c r="P37" i="7"/>
  <c r="M29" i="8"/>
  <c r="O37" i="7"/>
  <c r="L29" i="8"/>
  <c r="N37" i="7"/>
  <c r="K29" i="8"/>
  <c r="M37" i="7"/>
  <c r="J29" i="8"/>
  <c r="O38" i="7"/>
  <c r="L30" i="8"/>
  <c r="N38" i="7"/>
  <c r="P41" i="7"/>
  <c r="M33" i="8"/>
  <c r="O41" i="7"/>
  <c r="L33" i="8"/>
  <c r="N41" i="7"/>
  <c r="K33" i="8"/>
  <c r="M41" i="7"/>
  <c r="J33" i="8"/>
  <c r="P42" i="7"/>
  <c r="M34" i="8"/>
  <c r="O42" i="7"/>
  <c r="N42" i="7"/>
  <c r="O45" i="7"/>
  <c r="N45" i="7"/>
  <c r="M45" i="7"/>
  <c r="P46" i="7"/>
  <c r="M35" i="8"/>
  <c r="O46" i="7"/>
  <c r="L35" i="8"/>
  <c r="P49" i="7"/>
  <c r="M37" i="8"/>
  <c r="O49" i="7"/>
  <c r="L37" i="8"/>
  <c r="O50" i="7"/>
  <c r="L38" i="8"/>
  <c r="N50" i="7"/>
  <c r="P53" i="7"/>
  <c r="M39" i="8"/>
  <c r="O53" i="7"/>
  <c r="L39" i="8"/>
  <c r="O54" i="7"/>
  <c r="L40" i="8"/>
  <c r="N54" i="7"/>
  <c r="K40" i="8"/>
  <c r="M54" i="7"/>
  <c r="J40" i="8"/>
  <c r="O57" i="7"/>
  <c r="L41" i="8"/>
  <c r="P58" i="7"/>
  <c r="O58" i="7"/>
  <c r="L42" i="8"/>
  <c r="N58" i="7"/>
  <c r="K42" i="8"/>
  <c r="O61" i="7"/>
  <c r="L43" i="8"/>
  <c r="N61" i="7"/>
  <c r="M61" i="7"/>
  <c r="N62" i="7"/>
  <c r="M62" i="7"/>
  <c r="O63" i="7"/>
  <c r="M63" i="7"/>
  <c r="J44" i="8"/>
  <c r="P65" i="7"/>
  <c r="M45" i="8"/>
  <c r="O65" i="7"/>
  <c r="L45" i="8"/>
  <c r="N65" i="7"/>
  <c r="O70" i="7"/>
  <c r="N70" i="7"/>
  <c r="M70" i="7"/>
  <c r="D46" i="10"/>
  <c r="D46" i="11"/>
  <c r="D46" i="12"/>
  <c r="D46" i="13"/>
  <c r="D46" i="14"/>
  <c r="D46" i="15"/>
  <c r="D46" i="16"/>
  <c r="D46" i="17"/>
  <c r="D46" i="18"/>
  <c r="D46" i="19"/>
  <c r="D46" i="20"/>
  <c r="D46" i="21"/>
  <c r="D46" i="22"/>
  <c r="D46" i="23"/>
  <c r="D46" i="24"/>
  <c r="D46" i="25"/>
  <c r="D46" i="26"/>
  <c r="D46" i="27"/>
  <c r="D46" i="28"/>
  <c r="D46" i="29"/>
  <c r="D46" i="9"/>
  <c r="C46" i="10"/>
  <c r="C46" i="11"/>
  <c r="C46" i="12"/>
  <c r="C46" i="13"/>
  <c r="C46" i="14"/>
  <c r="C46" i="15"/>
  <c r="C46" i="16"/>
  <c r="C46" i="17"/>
  <c r="C46" i="18"/>
  <c r="C46" i="19"/>
  <c r="C46" i="20"/>
  <c r="C46" i="21"/>
  <c r="C46" i="22"/>
  <c r="C46" i="23"/>
  <c r="C46" i="24"/>
  <c r="C46" i="25"/>
  <c r="C46" i="26"/>
  <c r="C46" i="27"/>
  <c r="C46" i="28"/>
  <c r="C46" i="29"/>
  <c r="C46" i="9"/>
  <c r="D45" i="10"/>
  <c r="D45" i="11"/>
  <c r="D45" i="12"/>
  <c r="D45" i="13"/>
  <c r="D45" i="14"/>
  <c r="D45" i="15"/>
  <c r="D45" i="16"/>
  <c r="D45" i="17"/>
  <c r="D45" i="18"/>
  <c r="D45" i="19"/>
  <c r="D45" i="20"/>
  <c r="D45" i="21"/>
  <c r="D45" i="22"/>
  <c r="D45" i="23"/>
  <c r="D45" i="24"/>
  <c r="D45" i="25"/>
  <c r="D45" i="26"/>
  <c r="D45" i="27"/>
  <c r="D45" i="28"/>
  <c r="D45" i="29"/>
  <c r="D45" i="9"/>
  <c r="C45" i="10"/>
  <c r="C45" i="11"/>
  <c r="C45" i="12"/>
  <c r="C45" i="13"/>
  <c r="C45" i="14"/>
  <c r="C45" i="15"/>
  <c r="C45" i="16"/>
  <c r="C45" i="17"/>
  <c r="C45" i="18"/>
  <c r="C45" i="19"/>
  <c r="C45" i="20"/>
  <c r="C45" i="21"/>
  <c r="C45" i="22"/>
  <c r="C45" i="23"/>
  <c r="C45" i="24"/>
  <c r="C45" i="25"/>
  <c r="C45" i="26"/>
  <c r="C45" i="27"/>
  <c r="C45" i="28"/>
  <c r="C45" i="29"/>
  <c r="C45" i="9"/>
  <c r="C44" i="10"/>
  <c r="C44" i="11"/>
  <c r="C44" i="12"/>
  <c r="C44" i="13"/>
  <c r="C44" i="14"/>
  <c r="C44" i="15"/>
  <c r="C44" i="16"/>
  <c r="C44" i="17"/>
  <c r="C44" i="18"/>
  <c r="C44" i="19"/>
  <c r="C44" i="20"/>
  <c r="C44" i="21"/>
  <c r="C44" i="22"/>
  <c r="C44" i="23"/>
  <c r="C44" i="24"/>
  <c r="C44" i="25"/>
  <c r="C44" i="26"/>
  <c r="C44" i="27"/>
  <c r="C44" i="28"/>
  <c r="C44" i="29"/>
  <c r="C44" i="9"/>
  <c r="D43" i="10"/>
  <c r="D43" i="11"/>
  <c r="D43" i="12"/>
  <c r="D43" i="13"/>
  <c r="D43" i="14"/>
  <c r="D43" i="15"/>
  <c r="D43" i="16"/>
  <c r="D43" i="17"/>
  <c r="D43" i="18"/>
  <c r="D43" i="19"/>
  <c r="D43" i="20"/>
  <c r="D43" i="21"/>
  <c r="D43" i="22"/>
  <c r="D43" i="23"/>
  <c r="D43" i="24"/>
  <c r="D43" i="25"/>
  <c r="D43" i="26"/>
  <c r="D43" i="27"/>
  <c r="D43" i="28"/>
  <c r="D43" i="29"/>
  <c r="D43" i="9"/>
  <c r="C43" i="10"/>
  <c r="C43" i="11"/>
  <c r="C43" i="12"/>
  <c r="C43" i="13"/>
  <c r="C43" i="14"/>
  <c r="C43" i="15"/>
  <c r="C43" i="16"/>
  <c r="C43" i="17"/>
  <c r="C43" i="18"/>
  <c r="C43" i="19"/>
  <c r="C43" i="20"/>
  <c r="C43" i="21"/>
  <c r="C43" i="22"/>
  <c r="C43" i="23"/>
  <c r="C43" i="24"/>
  <c r="C43" i="25"/>
  <c r="C43" i="26"/>
  <c r="C43" i="27"/>
  <c r="C43" i="28"/>
  <c r="C43" i="29"/>
  <c r="C43" i="9"/>
  <c r="D42" i="10"/>
  <c r="D42" i="11"/>
  <c r="D42" i="12"/>
  <c r="D42" i="13"/>
  <c r="D42" i="14"/>
  <c r="D42" i="15"/>
  <c r="D42" i="16"/>
  <c r="D42" i="17"/>
  <c r="D42" i="18"/>
  <c r="D42" i="19"/>
  <c r="D42" i="20"/>
  <c r="D42" i="21"/>
  <c r="D42" i="22"/>
  <c r="D42" i="23"/>
  <c r="D42" i="24"/>
  <c r="D42" i="25"/>
  <c r="D42" i="26"/>
  <c r="D42" i="27"/>
  <c r="D42" i="28"/>
  <c r="D42" i="29"/>
  <c r="D42" i="9"/>
  <c r="C42" i="10"/>
  <c r="C42" i="11"/>
  <c r="C42" i="12"/>
  <c r="C42" i="13"/>
  <c r="C42" i="14"/>
  <c r="C42" i="15"/>
  <c r="C42" i="16"/>
  <c r="C42" i="17"/>
  <c r="C42" i="18"/>
  <c r="C42" i="19"/>
  <c r="C42" i="20"/>
  <c r="C42" i="21"/>
  <c r="C42" i="22"/>
  <c r="C42" i="23"/>
  <c r="C42" i="24"/>
  <c r="C42" i="25"/>
  <c r="C42" i="26"/>
  <c r="C42" i="27"/>
  <c r="C42" i="28"/>
  <c r="C42" i="29"/>
  <c r="C42" i="9"/>
  <c r="C41" i="10"/>
  <c r="C41" i="11"/>
  <c r="C41" i="12"/>
  <c r="C41" i="13"/>
  <c r="C41" i="14"/>
  <c r="C41" i="15"/>
  <c r="C41" i="16"/>
  <c r="C41" i="17"/>
  <c r="C41" i="18"/>
  <c r="C41" i="19"/>
  <c r="C41" i="20"/>
  <c r="C41" i="21"/>
  <c r="C41" i="22"/>
  <c r="C41" i="23"/>
  <c r="C41" i="24"/>
  <c r="C41" i="25"/>
  <c r="C41" i="26"/>
  <c r="C41" i="27"/>
  <c r="C41" i="28"/>
  <c r="C41" i="29"/>
  <c r="C41" i="9"/>
  <c r="D40" i="10"/>
  <c r="D40" i="11"/>
  <c r="D40" i="12"/>
  <c r="D40" i="13"/>
  <c r="D40" i="14"/>
  <c r="D40" i="15"/>
  <c r="D40" i="16"/>
  <c r="D40" i="17"/>
  <c r="D40" i="18"/>
  <c r="D40" i="19"/>
  <c r="D40" i="20"/>
  <c r="D40" i="21"/>
  <c r="D40" i="22"/>
  <c r="D40" i="23"/>
  <c r="D40" i="24"/>
  <c r="D40" i="25"/>
  <c r="D40" i="26"/>
  <c r="D40" i="27"/>
  <c r="D40" i="28"/>
  <c r="D40" i="29"/>
  <c r="D40" i="9"/>
  <c r="C40" i="10"/>
  <c r="C40" i="11"/>
  <c r="C40" i="12"/>
  <c r="C40" i="13"/>
  <c r="C40" i="14"/>
  <c r="C40" i="15"/>
  <c r="C40" i="16"/>
  <c r="C40" i="17"/>
  <c r="C40" i="18"/>
  <c r="C40" i="19"/>
  <c r="C40" i="20"/>
  <c r="C40" i="21"/>
  <c r="C40" i="22"/>
  <c r="C40" i="23"/>
  <c r="C40" i="24"/>
  <c r="C40" i="25"/>
  <c r="C40" i="26"/>
  <c r="C40" i="27"/>
  <c r="C40" i="28"/>
  <c r="C40" i="29"/>
  <c r="C40" i="9"/>
  <c r="D39" i="10"/>
  <c r="D39" i="11"/>
  <c r="D39" i="12"/>
  <c r="D39" i="13"/>
  <c r="D39" i="14"/>
  <c r="D39" i="15"/>
  <c r="D39" i="16"/>
  <c r="D39" i="17"/>
  <c r="D39" i="18"/>
  <c r="D39" i="19"/>
  <c r="D39" i="20"/>
  <c r="D39" i="21"/>
  <c r="D39" i="22"/>
  <c r="D39" i="23"/>
  <c r="D39" i="24"/>
  <c r="D39" i="25"/>
  <c r="D39" i="26"/>
  <c r="D39" i="27"/>
  <c r="D39" i="28"/>
  <c r="D39" i="29"/>
  <c r="D39" i="9"/>
  <c r="C39" i="10"/>
  <c r="C39" i="11"/>
  <c r="C39" i="12"/>
  <c r="C39" i="13"/>
  <c r="C39" i="14"/>
  <c r="C39" i="15"/>
  <c r="C39" i="16"/>
  <c r="C39" i="17"/>
  <c r="C39" i="18"/>
  <c r="C39" i="19"/>
  <c r="C39" i="20"/>
  <c r="C39" i="21"/>
  <c r="C39" i="22"/>
  <c r="C39" i="23"/>
  <c r="C39" i="24"/>
  <c r="C39" i="25"/>
  <c r="C39" i="26"/>
  <c r="C39" i="27"/>
  <c r="C39" i="28"/>
  <c r="C39" i="29"/>
  <c r="C39" i="9"/>
  <c r="D38" i="13"/>
  <c r="D38" i="21"/>
  <c r="D38" i="29"/>
  <c r="C38" i="10"/>
  <c r="C38" i="11"/>
  <c r="C38" i="12"/>
  <c r="C38" i="13"/>
  <c r="C38" i="14"/>
  <c r="C38" i="15"/>
  <c r="C38" i="16"/>
  <c r="C38" i="17"/>
  <c r="C38" i="18"/>
  <c r="C38" i="19"/>
  <c r="C38" i="20"/>
  <c r="C38" i="21"/>
  <c r="C38" i="22"/>
  <c r="C38" i="23"/>
  <c r="C38" i="24"/>
  <c r="C38" i="25"/>
  <c r="C38" i="26"/>
  <c r="C38" i="27"/>
  <c r="C38" i="28"/>
  <c r="C38" i="29"/>
  <c r="C38" i="9"/>
  <c r="D37" i="10"/>
  <c r="D37" i="11"/>
  <c r="D37" i="12"/>
  <c r="D37" i="13"/>
  <c r="D37" i="14"/>
  <c r="D37" i="15"/>
  <c r="D37" i="16"/>
  <c r="D37" i="17"/>
  <c r="D37" i="18"/>
  <c r="D37" i="19"/>
  <c r="D37" i="20"/>
  <c r="D37" i="21"/>
  <c r="D37" i="22"/>
  <c r="D37" i="23"/>
  <c r="D37" i="24"/>
  <c r="D37" i="25"/>
  <c r="D37" i="26"/>
  <c r="D37" i="27"/>
  <c r="D37" i="28"/>
  <c r="D37" i="29"/>
  <c r="D37" i="9"/>
  <c r="C37" i="14"/>
  <c r="C37" i="22"/>
  <c r="C37" i="9"/>
  <c r="D36" i="10"/>
  <c r="D36" i="11"/>
  <c r="D36" i="12"/>
  <c r="D36" i="13"/>
  <c r="D36" i="14"/>
  <c r="D36" i="15"/>
  <c r="D36" i="16"/>
  <c r="D36" i="17"/>
  <c r="D36" i="18"/>
  <c r="D36" i="19"/>
  <c r="D36" i="20"/>
  <c r="D36" i="21"/>
  <c r="D36" i="22"/>
  <c r="D36" i="23"/>
  <c r="D36" i="24"/>
  <c r="D36" i="25"/>
  <c r="D36" i="26"/>
  <c r="D36" i="27"/>
  <c r="D36" i="28"/>
  <c r="D36" i="29"/>
  <c r="D36" i="9"/>
  <c r="C36" i="10"/>
  <c r="C36" i="11"/>
  <c r="C36" i="12"/>
  <c r="C36" i="13"/>
  <c r="C36" i="14"/>
  <c r="C36" i="15"/>
  <c r="C36" i="16"/>
  <c r="C36" i="17"/>
  <c r="C36" i="18"/>
  <c r="C36" i="19"/>
  <c r="C36" i="20"/>
  <c r="C36" i="21"/>
  <c r="C36" i="22"/>
  <c r="C36" i="23"/>
  <c r="C36" i="24"/>
  <c r="C36" i="25"/>
  <c r="C36" i="26"/>
  <c r="C36" i="27"/>
  <c r="C36" i="28"/>
  <c r="C36" i="29"/>
  <c r="C36" i="9"/>
  <c r="D35" i="10"/>
  <c r="D35" i="11"/>
  <c r="D35" i="12"/>
  <c r="D35" i="13"/>
  <c r="D35" i="14"/>
  <c r="D35" i="15"/>
  <c r="D35" i="16"/>
  <c r="D35" i="17"/>
  <c r="D35" i="18"/>
  <c r="D35" i="19"/>
  <c r="D35" i="20"/>
  <c r="D35" i="21"/>
  <c r="D35" i="22"/>
  <c r="D35" i="23"/>
  <c r="D35" i="24"/>
  <c r="D35" i="25"/>
  <c r="D35" i="26"/>
  <c r="D35" i="27"/>
  <c r="D35" i="28"/>
  <c r="D35" i="29"/>
  <c r="D35" i="9"/>
  <c r="C35" i="10"/>
  <c r="C35" i="11"/>
  <c r="C35" i="12"/>
  <c r="C35" i="13"/>
  <c r="C35" i="14"/>
  <c r="C35" i="15"/>
  <c r="C35" i="16"/>
  <c r="C35" i="17"/>
  <c r="C35" i="18"/>
  <c r="C35" i="19"/>
  <c r="C35" i="20"/>
  <c r="C35" i="21"/>
  <c r="C35" i="22"/>
  <c r="C35" i="23"/>
  <c r="C35" i="24"/>
  <c r="C35" i="25"/>
  <c r="C35" i="26"/>
  <c r="C35" i="27"/>
  <c r="C35" i="28"/>
  <c r="C35" i="29"/>
  <c r="C35" i="9"/>
  <c r="D34" i="10"/>
  <c r="D34" i="11"/>
  <c r="D34" i="12"/>
  <c r="D34" i="13"/>
  <c r="D34" i="14"/>
  <c r="D34" i="15"/>
  <c r="D34" i="16"/>
  <c r="D34" i="17"/>
  <c r="D34" i="18"/>
  <c r="D34" i="19"/>
  <c r="D34" i="20"/>
  <c r="D34" i="21"/>
  <c r="D34" i="22"/>
  <c r="D34" i="23"/>
  <c r="D34" i="24"/>
  <c r="D34" i="25"/>
  <c r="D34" i="26"/>
  <c r="D34" i="27"/>
  <c r="D34" i="28"/>
  <c r="D34" i="29"/>
  <c r="D34" i="9"/>
  <c r="C34" i="10"/>
  <c r="C34" i="11"/>
  <c r="C34" i="12"/>
  <c r="C34" i="13"/>
  <c r="C34" i="14"/>
  <c r="C34" i="15"/>
  <c r="C34" i="16"/>
  <c r="C34" i="17"/>
  <c r="C34" i="18"/>
  <c r="C34" i="19"/>
  <c r="C34" i="20"/>
  <c r="C34" i="21"/>
  <c r="C34" i="22"/>
  <c r="C34" i="23"/>
  <c r="C34" i="24"/>
  <c r="C34" i="25"/>
  <c r="C34" i="26"/>
  <c r="C34" i="27"/>
  <c r="C34" i="28"/>
  <c r="C34" i="29"/>
  <c r="C34" i="9"/>
  <c r="D33" i="10"/>
  <c r="D33" i="11"/>
  <c r="D33" i="12"/>
  <c r="D33" i="13"/>
  <c r="D33" i="14"/>
  <c r="D33" i="15"/>
  <c r="D33" i="16"/>
  <c r="D33" i="17"/>
  <c r="D33" i="18"/>
  <c r="D33" i="19"/>
  <c r="D33" i="20"/>
  <c r="D33" i="21"/>
  <c r="D33" i="22"/>
  <c r="D33" i="23"/>
  <c r="D33" i="24"/>
  <c r="D33" i="25"/>
  <c r="D33" i="26"/>
  <c r="D33" i="27"/>
  <c r="D33" i="28"/>
  <c r="D33" i="29"/>
  <c r="D33" i="9"/>
  <c r="C33" i="10"/>
  <c r="C33" i="11"/>
  <c r="C33" i="12"/>
  <c r="C33" i="13"/>
  <c r="C33" i="14"/>
  <c r="C33" i="15"/>
  <c r="C33" i="16"/>
  <c r="C33" i="17"/>
  <c r="C33" i="18"/>
  <c r="C33" i="19"/>
  <c r="C33" i="20"/>
  <c r="C33" i="21"/>
  <c r="C33" i="22"/>
  <c r="C33" i="23"/>
  <c r="C33" i="24"/>
  <c r="C33" i="25"/>
  <c r="C33" i="26"/>
  <c r="C33" i="27"/>
  <c r="C33" i="28"/>
  <c r="C33" i="29"/>
  <c r="C33" i="9"/>
  <c r="D32" i="10"/>
  <c r="D32" i="11"/>
  <c r="D32" i="12"/>
  <c r="D32" i="13"/>
  <c r="D32" i="14"/>
  <c r="D32" i="15"/>
  <c r="D32" i="16"/>
  <c r="D32" i="17"/>
  <c r="D32" i="18"/>
  <c r="D32" i="19"/>
  <c r="D32" i="20"/>
  <c r="D32" i="21"/>
  <c r="D32" i="22"/>
  <c r="D32" i="23"/>
  <c r="D32" i="24"/>
  <c r="D32" i="25"/>
  <c r="D32" i="26"/>
  <c r="D32" i="27"/>
  <c r="D32" i="28"/>
  <c r="D32" i="29"/>
  <c r="D32" i="9"/>
  <c r="C32" i="10"/>
  <c r="C32" i="11"/>
  <c r="C32" i="12"/>
  <c r="C32" i="13"/>
  <c r="C32" i="14"/>
  <c r="C32" i="15"/>
  <c r="C32" i="16"/>
  <c r="C32" i="17"/>
  <c r="C32" i="18"/>
  <c r="C32" i="19"/>
  <c r="C32" i="20"/>
  <c r="C32" i="21"/>
  <c r="C32" i="22"/>
  <c r="C32" i="23"/>
  <c r="C32" i="24"/>
  <c r="C32" i="25"/>
  <c r="C32" i="26"/>
  <c r="C32" i="27"/>
  <c r="C32" i="28"/>
  <c r="C32" i="29"/>
  <c r="C32" i="9"/>
  <c r="D31" i="10"/>
  <c r="D31" i="11"/>
  <c r="D31" i="12"/>
  <c r="D31" i="13"/>
  <c r="D31" i="14"/>
  <c r="D31" i="15"/>
  <c r="D31" i="16"/>
  <c r="D31" i="17"/>
  <c r="D31" i="18"/>
  <c r="D31" i="19"/>
  <c r="D31" i="20"/>
  <c r="D31" i="21"/>
  <c r="D31" i="22"/>
  <c r="D31" i="23"/>
  <c r="D31" i="24"/>
  <c r="D31" i="25"/>
  <c r="D31" i="26"/>
  <c r="D31" i="27"/>
  <c r="D31" i="28"/>
  <c r="D31" i="29"/>
  <c r="D31" i="9"/>
  <c r="C31" i="10"/>
  <c r="C31" i="11"/>
  <c r="C31" i="12"/>
  <c r="C31" i="13"/>
  <c r="C31" i="14"/>
  <c r="C31" i="15"/>
  <c r="C31" i="16"/>
  <c r="C31" i="17"/>
  <c r="C31" i="18"/>
  <c r="C31" i="19"/>
  <c r="C31" i="20"/>
  <c r="C31" i="21"/>
  <c r="C31" i="22"/>
  <c r="C31" i="23"/>
  <c r="C31" i="24"/>
  <c r="C31" i="25"/>
  <c r="C31" i="26"/>
  <c r="C31" i="27"/>
  <c r="C31" i="28"/>
  <c r="C31" i="29"/>
  <c r="C31" i="9"/>
  <c r="D30" i="13"/>
  <c r="D30" i="21"/>
  <c r="D30" i="29"/>
  <c r="C30" i="10"/>
  <c r="C30" i="11"/>
  <c r="C30" i="12"/>
  <c r="C30" i="13"/>
  <c r="C30" i="14"/>
  <c r="C30" i="15"/>
  <c r="C30" i="16"/>
  <c r="C30" i="17"/>
  <c r="C30" i="18"/>
  <c r="C30" i="19"/>
  <c r="C30" i="20"/>
  <c r="C30" i="21"/>
  <c r="C30" i="22"/>
  <c r="C30" i="23"/>
  <c r="C30" i="24"/>
  <c r="C30" i="25"/>
  <c r="C30" i="26"/>
  <c r="C30" i="27"/>
  <c r="C30" i="28"/>
  <c r="C30" i="29"/>
  <c r="C30" i="9"/>
  <c r="D29" i="10"/>
  <c r="D29" i="11"/>
  <c r="D29" i="12"/>
  <c r="D29" i="13"/>
  <c r="D29" i="14"/>
  <c r="D29" i="15"/>
  <c r="D29" i="16"/>
  <c r="D29" i="17"/>
  <c r="D29" i="18"/>
  <c r="D29" i="19"/>
  <c r="D29" i="20"/>
  <c r="D29" i="21"/>
  <c r="D29" i="22"/>
  <c r="D29" i="23"/>
  <c r="D29" i="24"/>
  <c r="D29" i="25"/>
  <c r="D29" i="26"/>
  <c r="D29" i="27"/>
  <c r="D29" i="28"/>
  <c r="D29" i="29"/>
  <c r="D29" i="9"/>
  <c r="C29" i="14"/>
  <c r="C29" i="22"/>
  <c r="C29" i="9"/>
  <c r="D28" i="10"/>
  <c r="D28" i="11"/>
  <c r="D28" i="12"/>
  <c r="D28" i="13"/>
  <c r="D28" i="14"/>
  <c r="D28" i="15"/>
  <c r="D28" i="16"/>
  <c r="D28" i="17"/>
  <c r="D28" i="18"/>
  <c r="D28" i="19"/>
  <c r="D28" i="20"/>
  <c r="D28" i="21"/>
  <c r="D28" i="22"/>
  <c r="D28" i="23"/>
  <c r="D28" i="24"/>
  <c r="D28" i="25"/>
  <c r="D28" i="26"/>
  <c r="D28" i="27"/>
  <c r="D28" i="28"/>
  <c r="D28" i="29"/>
  <c r="D28" i="9"/>
  <c r="C28" i="10"/>
  <c r="C28" i="11"/>
  <c r="C28" i="12"/>
  <c r="C28" i="13"/>
  <c r="C28" i="14"/>
  <c r="C28" i="15"/>
  <c r="C28" i="16"/>
  <c r="C28" i="17"/>
  <c r="C28" i="18"/>
  <c r="C28" i="19"/>
  <c r="C28" i="20"/>
  <c r="C28" i="21"/>
  <c r="C28" i="22"/>
  <c r="C28" i="23"/>
  <c r="C28" i="24"/>
  <c r="C28" i="25"/>
  <c r="C28" i="26"/>
  <c r="C28" i="27"/>
  <c r="C28" i="28"/>
  <c r="C28" i="29"/>
  <c r="C28" i="9"/>
  <c r="D27" i="10"/>
  <c r="D27" i="11"/>
  <c r="D27" i="12"/>
  <c r="D27" i="13"/>
  <c r="D27" i="14"/>
  <c r="D27" i="15"/>
  <c r="D27" i="16"/>
  <c r="D27" i="17"/>
  <c r="D27" i="18"/>
  <c r="D27" i="19"/>
  <c r="D27" i="20"/>
  <c r="D27" i="21"/>
  <c r="D27" i="22"/>
  <c r="D27" i="23"/>
  <c r="D27" i="24"/>
  <c r="D27" i="25"/>
  <c r="D27" i="26"/>
  <c r="D27" i="27"/>
  <c r="D27" i="28"/>
  <c r="D27" i="29"/>
  <c r="D27" i="9"/>
  <c r="C27" i="10"/>
  <c r="C27" i="11"/>
  <c r="C27" i="12"/>
  <c r="C27" i="13"/>
  <c r="C27" i="14"/>
  <c r="C27" i="15"/>
  <c r="C27" i="16"/>
  <c r="C27" i="17"/>
  <c r="C27" i="18"/>
  <c r="C27" i="19"/>
  <c r="C27" i="20"/>
  <c r="C27" i="21"/>
  <c r="C27" i="22"/>
  <c r="C27" i="23"/>
  <c r="C27" i="24"/>
  <c r="C27" i="25"/>
  <c r="C27" i="26"/>
  <c r="C27" i="27"/>
  <c r="C27" i="28"/>
  <c r="C27" i="29"/>
  <c r="C27" i="9"/>
  <c r="D26" i="10"/>
  <c r="D26" i="11"/>
  <c r="D26" i="12"/>
  <c r="D26" i="13"/>
  <c r="D26" i="14"/>
  <c r="D26" i="15"/>
  <c r="D26" i="16"/>
  <c r="D26" i="17"/>
  <c r="D26" i="18"/>
  <c r="D26" i="19"/>
  <c r="D26" i="20"/>
  <c r="D26" i="21"/>
  <c r="D26" i="22"/>
  <c r="D26" i="23"/>
  <c r="D26" i="24"/>
  <c r="D26" i="25"/>
  <c r="D26" i="26"/>
  <c r="D26" i="27"/>
  <c r="D26" i="28"/>
  <c r="D26" i="29"/>
  <c r="D26" i="9"/>
  <c r="C26" i="10"/>
  <c r="C26" i="11"/>
  <c r="C26" i="12"/>
  <c r="C26" i="13"/>
  <c r="C26" i="14"/>
  <c r="C26" i="15"/>
  <c r="C26" i="16"/>
  <c r="C26" i="17"/>
  <c r="C26" i="18"/>
  <c r="C26" i="19"/>
  <c r="C26" i="20"/>
  <c r="C26" i="21"/>
  <c r="C26" i="22"/>
  <c r="C26" i="23"/>
  <c r="C26" i="24"/>
  <c r="C26" i="25"/>
  <c r="C26" i="26"/>
  <c r="C26" i="27"/>
  <c r="C26" i="28"/>
  <c r="C26" i="29"/>
  <c r="C26" i="9"/>
  <c r="D25" i="10"/>
  <c r="D25" i="11"/>
  <c r="D25" i="12"/>
  <c r="D25" i="13"/>
  <c r="D25" i="14"/>
  <c r="D25" i="15"/>
  <c r="D25" i="16"/>
  <c r="D25" i="17"/>
  <c r="D25" i="18"/>
  <c r="D25" i="19"/>
  <c r="D25" i="20"/>
  <c r="D25" i="21"/>
  <c r="D25" i="22"/>
  <c r="D25" i="23"/>
  <c r="D25" i="24"/>
  <c r="D25" i="25"/>
  <c r="D25" i="26"/>
  <c r="D25" i="27"/>
  <c r="D25" i="28"/>
  <c r="D25" i="29"/>
  <c r="D25" i="9"/>
  <c r="C25" i="10"/>
  <c r="C25" i="11"/>
  <c r="C25" i="12"/>
  <c r="C25" i="13"/>
  <c r="C25" i="14"/>
  <c r="C25" i="15"/>
  <c r="C25" i="16"/>
  <c r="C25" i="17"/>
  <c r="C25" i="18"/>
  <c r="C25" i="19"/>
  <c r="C25" i="20"/>
  <c r="C25" i="21"/>
  <c r="C25" i="22"/>
  <c r="C25" i="23"/>
  <c r="C25" i="24"/>
  <c r="C25" i="25"/>
  <c r="C25" i="26"/>
  <c r="C25" i="27"/>
  <c r="C25" i="28"/>
  <c r="C25" i="29"/>
  <c r="C25" i="9"/>
  <c r="D24" i="10"/>
  <c r="D24" i="11"/>
  <c r="D24" i="12"/>
  <c r="D24" i="13"/>
  <c r="D24" i="14"/>
  <c r="D24" i="15"/>
  <c r="D24" i="16"/>
  <c r="D24" i="17"/>
  <c r="D24" i="18"/>
  <c r="D24" i="19"/>
  <c r="D24" i="20"/>
  <c r="D24" i="21"/>
  <c r="D24" i="22"/>
  <c r="D24" i="23"/>
  <c r="D24" i="24"/>
  <c r="D24" i="25"/>
  <c r="D24" i="26"/>
  <c r="D24" i="27"/>
  <c r="D24" i="28"/>
  <c r="D24" i="29"/>
  <c r="D24" i="9"/>
  <c r="C24" i="10"/>
  <c r="C24" i="11"/>
  <c r="C24" i="12"/>
  <c r="C24" i="13"/>
  <c r="C24" i="14"/>
  <c r="C24" i="15"/>
  <c r="C24" i="16"/>
  <c r="C24" i="17"/>
  <c r="C24" i="18"/>
  <c r="C24" i="19"/>
  <c r="C24" i="20"/>
  <c r="C24" i="21"/>
  <c r="C24" i="22"/>
  <c r="C24" i="23"/>
  <c r="C24" i="24"/>
  <c r="C24" i="25"/>
  <c r="C24" i="26"/>
  <c r="C24" i="27"/>
  <c r="C24" i="28"/>
  <c r="C24" i="29"/>
  <c r="C24" i="9"/>
  <c r="D23" i="10"/>
  <c r="D23" i="11"/>
  <c r="D23" i="12"/>
  <c r="D23" i="13"/>
  <c r="D23" i="14"/>
  <c r="D23" i="15"/>
  <c r="D23" i="16"/>
  <c r="D23" i="17"/>
  <c r="D23" i="18"/>
  <c r="D23" i="19"/>
  <c r="D23" i="20"/>
  <c r="D23" i="21"/>
  <c r="D23" i="22"/>
  <c r="D23" i="23"/>
  <c r="D23" i="24"/>
  <c r="D23" i="25"/>
  <c r="D23" i="26"/>
  <c r="D23" i="27"/>
  <c r="D23" i="28"/>
  <c r="D23" i="29"/>
  <c r="D23" i="9"/>
  <c r="C23" i="10"/>
  <c r="C23" i="11"/>
  <c r="C23" i="12"/>
  <c r="C23" i="13"/>
  <c r="C23" i="14"/>
  <c r="C23" i="15"/>
  <c r="C23" i="16"/>
  <c r="C23" i="17"/>
  <c r="C23" i="18"/>
  <c r="C23" i="19"/>
  <c r="C23" i="20"/>
  <c r="C23" i="21"/>
  <c r="C23" i="22"/>
  <c r="C23" i="23"/>
  <c r="C23" i="24"/>
  <c r="C23" i="25"/>
  <c r="C23" i="26"/>
  <c r="C23" i="27"/>
  <c r="C23" i="28"/>
  <c r="C23" i="29"/>
  <c r="C23" i="9"/>
  <c r="D22" i="13"/>
  <c r="D22" i="21"/>
  <c r="D22" i="29"/>
  <c r="C22" i="10"/>
  <c r="C22" i="11"/>
  <c r="C22" i="12"/>
  <c r="C22" i="13"/>
  <c r="C22" i="14"/>
  <c r="C22" i="15"/>
  <c r="C22" i="16"/>
  <c r="C22" i="17"/>
  <c r="C22" i="18"/>
  <c r="C22" i="19"/>
  <c r="C22" i="20"/>
  <c r="C22" i="21"/>
  <c r="C22" i="22"/>
  <c r="C22" i="23"/>
  <c r="C22" i="24"/>
  <c r="C22" i="25"/>
  <c r="C22" i="26"/>
  <c r="C22" i="27"/>
  <c r="C22" i="28"/>
  <c r="C22" i="29"/>
  <c r="C22" i="9"/>
  <c r="D21" i="10"/>
  <c r="D21" i="11"/>
  <c r="D21" i="12"/>
  <c r="D21" i="13"/>
  <c r="D21" i="14"/>
  <c r="D21" i="15"/>
  <c r="D21" i="16"/>
  <c r="D21" i="17"/>
  <c r="D21" i="18"/>
  <c r="D21" i="19"/>
  <c r="D21" i="20"/>
  <c r="D21" i="21"/>
  <c r="D21" i="22"/>
  <c r="D21" i="23"/>
  <c r="D21" i="24"/>
  <c r="D21" i="25"/>
  <c r="D21" i="26"/>
  <c r="D21" i="27"/>
  <c r="D21" i="28"/>
  <c r="D21" i="29"/>
  <c r="D21" i="9"/>
  <c r="C21" i="14"/>
  <c r="C21" i="22"/>
  <c r="C21" i="9"/>
  <c r="D20" i="10"/>
  <c r="D20" i="11"/>
  <c r="D20" i="12"/>
  <c r="D20" i="13"/>
  <c r="D20" i="14"/>
  <c r="D20" i="15"/>
  <c r="D20" i="16"/>
  <c r="D20" i="17"/>
  <c r="D20" i="18"/>
  <c r="D20" i="19"/>
  <c r="D20" i="20"/>
  <c r="D20" i="21"/>
  <c r="D20" i="22"/>
  <c r="D20" i="23"/>
  <c r="D20" i="24"/>
  <c r="D20" i="25"/>
  <c r="D20" i="26"/>
  <c r="D20" i="27"/>
  <c r="D20" i="28"/>
  <c r="D20" i="29"/>
  <c r="D20" i="9"/>
  <c r="C20" i="10"/>
  <c r="C20" i="11"/>
  <c r="C20" i="12"/>
  <c r="C20" i="13"/>
  <c r="C20" i="14"/>
  <c r="C20" i="15"/>
  <c r="C20" i="16"/>
  <c r="C20" i="17"/>
  <c r="C20" i="18"/>
  <c r="C20" i="19"/>
  <c r="C20" i="20"/>
  <c r="C20" i="21"/>
  <c r="C20" i="22"/>
  <c r="C20" i="23"/>
  <c r="C20" i="24"/>
  <c r="C20" i="25"/>
  <c r="C20" i="26"/>
  <c r="C20" i="27"/>
  <c r="C20" i="28"/>
  <c r="C20" i="29"/>
  <c r="C20" i="9"/>
  <c r="D19" i="10"/>
  <c r="D19" i="11"/>
  <c r="D19" i="12"/>
  <c r="D19" i="13"/>
  <c r="D19" i="14"/>
  <c r="D19" i="15"/>
  <c r="D19" i="16"/>
  <c r="D19" i="17"/>
  <c r="D19" i="18"/>
  <c r="D19" i="19"/>
  <c r="D19" i="20"/>
  <c r="D19" i="21"/>
  <c r="D19" i="22"/>
  <c r="D19" i="23"/>
  <c r="D19" i="24"/>
  <c r="D19" i="25"/>
  <c r="D19" i="26"/>
  <c r="D19" i="27"/>
  <c r="D19" i="28"/>
  <c r="D19" i="29"/>
  <c r="D19" i="9"/>
  <c r="C19" i="10"/>
  <c r="C19" i="11"/>
  <c r="C19" i="12"/>
  <c r="C19" i="13"/>
  <c r="C19" i="14"/>
  <c r="C19" i="15"/>
  <c r="C19" i="16"/>
  <c r="C19" i="17"/>
  <c r="C19" i="18"/>
  <c r="C19" i="19"/>
  <c r="C19" i="20"/>
  <c r="C19" i="21"/>
  <c r="C19" i="22"/>
  <c r="C19" i="23"/>
  <c r="C19" i="24"/>
  <c r="C19" i="25"/>
  <c r="C19" i="26"/>
  <c r="C19" i="27"/>
  <c r="C19" i="28"/>
  <c r="C19" i="29"/>
  <c r="C19" i="9"/>
  <c r="D18" i="10"/>
  <c r="D18" i="11"/>
  <c r="D18" i="12"/>
  <c r="D18" i="13"/>
  <c r="D18" i="14"/>
  <c r="D18" i="15"/>
  <c r="D18" i="16"/>
  <c r="D18" i="17"/>
  <c r="D18" i="18"/>
  <c r="D18" i="19"/>
  <c r="D18" i="20"/>
  <c r="D18" i="21"/>
  <c r="D18" i="22"/>
  <c r="D18" i="23"/>
  <c r="D18" i="24"/>
  <c r="D18" i="25"/>
  <c r="D18" i="26"/>
  <c r="D18" i="27"/>
  <c r="D18" i="28"/>
  <c r="D18" i="29"/>
  <c r="D18" i="9"/>
  <c r="C18" i="10"/>
  <c r="C18" i="11"/>
  <c r="C18" i="12"/>
  <c r="C18" i="13"/>
  <c r="C18" i="14"/>
  <c r="C18" i="15"/>
  <c r="C18" i="16"/>
  <c r="C18" i="17"/>
  <c r="C18" i="18"/>
  <c r="C18" i="19"/>
  <c r="C18" i="20"/>
  <c r="C18" i="21"/>
  <c r="C18" i="22"/>
  <c r="C18" i="23"/>
  <c r="C18" i="24"/>
  <c r="C18" i="25"/>
  <c r="C18" i="26"/>
  <c r="C18" i="27"/>
  <c r="C18" i="28"/>
  <c r="C18" i="29"/>
  <c r="C18" i="9"/>
  <c r="D17" i="10"/>
  <c r="D17" i="11"/>
  <c r="D17" i="12"/>
  <c r="D17" i="13"/>
  <c r="D17" i="14"/>
  <c r="D17" i="15"/>
  <c r="D17" i="16"/>
  <c r="D17" i="17"/>
  <c r="D17" i="18"/>
  <c r="D17" i="19"/>
  <c r="D17" i="20"/>
  <c r="D17" i="21"/>
  <c r="D17" i="22"/>
  <c r="D17" i="23"/>
  <c r="D17" i="24"/>
  <c r="D17" i="25"/>
  <c r="D17" i="26"/>
  <c r="D17" i="27"/>
  <c r="D17" i="28"/>
  <c r="D17" i="29"/>
  <c r="D17" i="9"/>
  <c r="C17" i="10"/>
  <c r="C17" i="11"/>
  <c r="C17" i="12"/>
  <c r="C17" i="13"/>
  <c r="C17" i="14"/>
  <c r="C17" i="15"/>
  <c r="C17" i="16"/>
  <c r="C17" i="17"/>
  <c r="C17" i="18"/>
  <c r="C17" i="19"/>
  <c r="C17" i="20"/>
  <c r="C17" i="21"/>
  <c r="C17" i="22"/>
  <c r="C17" i="23"/>
  <c r="C17" i="24"/>
  <c r="C17" i="25"/>
  <c r="C17" i="26"/>
  <c r="C17" i="27"/>
  <c r="C17" i="28"/>
  <c r="C17" i="29"/>
  <c r="C17" i="9"/>
  <c r="D16" i="10"/>
  <c r="D16" i="11"/>
  <c r="D16" i="12"/>
  <c r="D16" i="13"/>
  <c r="D16" i="14"/>
  <c r="D16" i="15"/>
  <c r="D16" i="16"/>
  <c r="D16" i="17"/>
  <c r="D16" i="18"/>
  <c r="D16" i="19"/>
  <c r="D16" i="20"/>
  <c r="D16" i="21"/>
  <c r="D16" i="22"/>
  <c r="D16" i="23"/>
  <c r="D16" i="24"/>
  <c r="D16" i="25"/>
  <c r="D16" i="26"/>
  <c r="D16" i="27"/>
  <c r="D16" i="28"/>
  <c r="D16" i="29"/>
  <c r="D16" i="9"/>
  <c r="C16" i="10"/>
  <c r="C16" i="11"/>
  <c r="C16" i="12"/>
  <c r="C16" i="13"/>
  <c r="C16" i="14"/>
  <c r="C16" i="15"/>
  <c r="C16" i="16"/>
  <c r="C16" i="17"/>
  <c r="C16" i="18"/>
  <c r="C16" i="19"/>
  <c r="C16" i="20"/>
  <c r="C16" i="21"/>
  <c r="C16" i="22"/>
  <c r="C16" i="23"/>
  <c r="C16" i="24"/>
  <c r="C16" i="25"/>
  <c r="C16" i="26"/>
  <c r="C16" i="27"/>
  <c r="C16" i="28"/>
  <c r="C16" i="29"/>
  <c r="C16" i="9"/>
  <c r="D15" i="10"/>
  <c r="D15" i="11"/>
  <c r="D15" i="12"/>
  <c r="D15" i="13"/>
  <c r="D15" i="14"/>
  <c r="D15" i="15"/>
  <c r="D15" i="16"/>
  <c r="D15" i="17"/>
  <c r="D15" i="18"/>
  <c r="D15" i="19"/>
  <c r="D15" i="20"/>
  <c r="D15" i="21"/>
  <c r="D15" i="22"/>
  <c r="D15" i="23"/>
  <c r="D15" i="24"/>
  <c r="D15" i="25"/>
  <c r="D15" i="26"/>
  <c r="D15" i="27"/>
  <c r="D15" i="28"/>
  <c r="D15" i="29"/>
  <c r="D15" i="9"/>
  <c r="C15" i="10"/>
  <c r="C15" i="11"/>
  <c r="C15" i="12"/>
  <c r="C15" i="13"/>
  <c r="C15" i="14"/>
  <c r="C15" i="15"/>
  <c r="C15" i="16"/>
  <c r="C15" i="17"/>
  <c r="C15" i="18"/>
  <c r="C15" i="19"/>
  <c r="C15" i="20"/>
  <c r="C15" i="21"/>
  <c r="C15" i="22"/>
  <c r="C15" i="23"/>
  <c r="C15" i="24"/>
  <c r="C15" i="25"/>
  <c r="C15" i="26"/>
  <c r="C15" i="27"/>
  <c r="C15" i="28"/>
  <c r="C15" i="29"/>
  <c r="C15" i="9"/>
  <c r="D14" i="13"/>
  <c r="D14" i="21"/>
  <c r="D14" i="29"/>
  <c r="C14" i="10"/>
  <c r="C14" i="11"/>
  <c r="C14" i="12"/>
  <c r="C14" i="13"/>
  <c r="C14" i="14"/>
  <c r="C14" i="15"/>
  <c r="C14" i="16"/>
  <c r="C14" i="17"/>
  <c r="C14" i="18"/>
  <c r="C14" i="19"/>
  <c r="C14" i="20"/>
  <c r="C14" i="21"/>
  <c r="C14" i="22"/>
  <c r="C14" i="23"/>
  <c r="C14" i="24"/>
  <c r="C14" i="25"/>
  <c r="C14" i="26"/>
  <c r="C14" i="27"/>
  <c r="C14" i="28"/>
  <c r="C14" i="29"/>
  <c r="C14" i="9"/>
  <c r="D13" i="10"/>
  <c r="D13" i="11"/>
  <c r="D13" i="12"/>
  <c r="D13" i="13"/>
  <c r="D13" i="14"/>
  <c r="D13" i="15"/>
  <c r="D13" i="16"/>
  <c r="D13" i="17"/>
  <c r="D13" i="18"/>
  <c r="D13" i="19"/>
  <c r="D13" i="20"/>
  <c r="D13" i="21"/>
  <c r="D13" i="22"/>
  <c r="D13" i="23"/>
  <c r="D13" i="24"/>
  <c r="D13" i="25"/>
  <c r="D13" i="26"/>
  <c r="D13" i="27"/>
  <c r="D13" i="28"/>
  <c r="D13" i="29"/>
  <c r="D13" i="9"/>
  <c r="C13" i="14"/>
  <c r="C13" i="22"/>
  <c r="C13" i="9"/>
  <c r="D12" i="10"/>
  <c r="D12" i="11"/>
  <c r="D12" i="12"/>
  <c r="D12" i="13"/>
  <c r="D12" i="14"/>
  <c r="D12" i="15"/>
  <c r="D12" i="16"/>
  <c r="D12" i="17"/>
  <c r="D12" i="18"/>
  <c r="D12" i="19"/>
  <c r="D12" i="20"/>
  <c r="D12" i="21"/>
  <c r="D12" i="22"/>
  <c r="D12" i="23"/>
  <c r="D12" i="24"/>
  <c r="D12" i="25"/>
  <c r="D12" i="26"/>
  <c r="D12" i="27"/>
  <c r="D12" i="28"/>
  <c r="D12" i="29"/>
  <c r="D12" i="9"/>
  <c r="C12" i="10"/>
  <c r="C12" i="11"/>
  <c r="C12" i="12"/>
  <c r="C12" i="13"/>
  <c r="C12" i="14"/>
  <c r="C12" i="15"/>
  <c r="C12" i="16"/>
  <c r="C12" i="17"/>
  <c r="C12" i="18"/>
  <c r="C12" i="19"/>
  <c r="C12" i="20"/>
  <c r="C12" i="21"/>
  <c r="C12" i="22"/>
  <c r="C12" i="23"/>
  <c r="C12" i="24"/>
  <c r="C12" i="25"/>
  <c r="C12" i="26"/>
  <c r="C12" i="27"/>
  <c r="C12" i="28"/>
  <c r="C12" i="29"/>
  <c r="C12" i="9"/>
  <c r="D11" i="10"/>
  <c r="D11" i="11"/>
  <c r="D11" i="12"/>
  <c r="D11" i="13"/>
  <c r="D11" i="14"/>
  <c r="D11" i="15"/>
  <c r="D11" i="16"/>
  <c r="D11" i="17"/>
  <c r="D11" i="18"/>
  <c r="D11" i="19"/>
  <c r="D11" i="20"/>
  <c r="D11" i="21"/>
  <c r="D11" i="22"/>
  <c r="D11" i="23"/>
  <c r="D11" i="24"/>
  <c r="D11" i="25"/>
  <c r="D11" i="26"/>
  <c r="D11" i="27"/>
  <c r="D11" i="28"/>
  <c r="D11" i="29"/>
  <c r="D11" i="9"/>
  <c r="C11" i="10"/>
  <c r="C11" i="11"/>
  <c r="C11" i="12"/>
  <c r="C11" i="13"/>
  <c r="C11" i="14"/>
  <c r="C11" i="15"/>
  <c r="C11" i="16"/>
  <c r="C11" i="17"/>
  <c r="C11" i="18"/>
  <c r="C11" i="19"/>
  <c r="C11" i="20"/>
  <c r="C11" i="21"/>
  <c r="C11" i="22"/>
  <c r="C11" i="23"/>
  <c r="C11" i="24"/>
  <c r="C11" i="25"/>
  <c r="C11" i="26"/>
  <c r="C11" i="27"/>
  <c r="C11" i="28"/>
  <c r="C11" i="29"/>
  <c r="C11" i="9"/>
  <c r="D10" i="10"/>
  <c r="D10" i="11"/>
  <c r="D10" i="12"/>
  <c r="D10" i="13"/>
  <c r="D10" i="14"/>
  <c r="D10" i="15"/>
  <c r="D10" i="16"/>
  <c r="D10" i="17"/>
  <c r="D10" i="18"/>
  <c r="D10" i="19"/>
  <c r="D10" i="20"/>
  <c r="D10" i="21"/>
  <c r="D10" i="22"/>
  <c r="D10" i="23"/>
  <c r="D10" i="24"/>
  <c r="D10" i="25"/>
  <c r="D10" i="26"/>
  <c r="D10" i="27"/>
  <c r="D10" i="28"/>
  <c r="D10" i="29"/>
  <c r="D10" i="9"/>
  <c r="C10" i="10"/>
  <c r="C10" i="11"/>
  <c r="C10" i="12"/>
  <c r="C10" i="13"/>
  <c r="C10" i="14"/>
  <c r="C10" i="15"/>
  <c r="C10" i="16"/>
  <c r="C10" i="17"/>
  <c r="C10" i="18"/>
  <c r="C10" i="19"/>
  <c r="C10" i="20"/>
  <c r="C10" i="21"/>
  <c r="C10" i="22"/>
  <c r="C10" i="23"/>
  <c r="C10" i="24"/>
  <c r="C10" i="25"/>
  <c r="C10" i="26"/>
  <c r="C10" i="27"/>
  <c r="C10" i="28"/>
  <c r="C10" i="29"/>
  <c r="C10" i="9"/>
  <c r="D9" i="10"/>
  <c r="D9" i="11"/>
  <c r="D9" i="12"/>
  <c r="D9" i="13"/>
  <c r="D9" i="14"/>
  <c r="D9" i="15"/>
  <c r="D9" i="16"/>
  <c r="D9" i="17"/>
  <c r="D9" i="18"/>
  <c r="D9" i="19"/>
  <c r="D9" i="20"/>
  <c r="D9" i="21"/>
  <c r="D9" i="22"/>
  <c r="D9" i="23"/>
  <c r="D9" i="24"/>
  <c r="D9" i="25"/>
  <c r="D9" i="26"/>
  <c r="D9" i="27"/>
  <c r="D9" i="28"/>
  <c r="D9" i="29"/>
  <c r="D9" i="9"/>
  <c r="C9" i="10"/>
  <c r="C9" i="11"/>
  <c r="C9" i="12"/>
  <c r="C9" i="13"/>
  <c r="C9" i="14"/>
  <c r="C9" i="15"/>
  <c r="C9" i="16"/>
  <c r="C9" i="17"/>
  <c r="C9" i="18"/>
  <c r="C9" i="19"/>
  <c r="C9" i="20"/>
  <c r="C9" i="21"/>
  <c r="C9" i="22"/>
  <c r="C9" i="23"/>
  <c r="C9" i="24"/>
  <c r="C9" i="25"/>
  <c r="C9" i="26"/>
  <c r="C9" i="27"/>
  <c r="C9" i="28"/>
  <c r="C9" i="29"/>
  <c r="C9" i="9"/>
  <c r="D8" i="10"/>
  <c r="D8" i="11"/>
  <c r="D8" i="12"/>
  <c r="D8" i="13"/>
  <c r="D8" i="14"/>
  <c r="D8" i="15"/>
  <c r="D8" i="16"/>
  <c r="D8" i="17"/>
  <c r="D8" i="18"/>
  <c r="D8" i="19"/>
  <c r="D8" i="20"/>
  <c r="D8" i="21"/>
  <c r="D8" i="22"/>
  <c r="D8" i="23"/>
  <c r="D8" i="24"/>
  <c r="D8" i="25"/>
  <c r="D8" i="26"/>
  <c r="D8" i="27"/>
  <c r="D8" i="28"/>
  <c r="D8" i="29"/>
  <c r="D8" i="9"/>
  <c r="C8" i="10"/>
  <c r="C8" i="11"/>
  <c r="C8" i="12"/>
  <c r="C8" i="13"/>
  <c r="C8" i="14"/>
  <c r="C8" i="15"/>
  <c r="C8" i="16"/>
  <c r="C8" i="17"/>
  <c r="C8" i="18"/>
  <c r="C8" i="19"/>
  <c r="C8" i="20"/>
  <c r="C8" i="21"/>
  <c r="C8" i="22"/>
  <c r="C8" i="23"/>
  <c r="C8" i="24"/>
  <c r="C8" i="25"/>
  <c r="C8" i="26"/>
  <c r="C8" i="27"/>
  <c r="C8" i="28"/>
  <c r="C8" i="29"/>
  <c r="C8" i="9"/>
  <c r="D7" i="10"/>
  <c r="D7" i="11"/>
  <c r="D7" i="12"/>
  <c r="D7" i="13"/>
  <c r="D7" i="14"/>
  <c r="D7" i="15"/>
  <c r="D7" i="16"/>
  <c r="D7" i="17"/>
  <c r="D7" i="18"/>
  <c r="D7" i="19"/>
  <c r="D7" i="20"/>
  <c r="D7" i="21"/>
  <c r="D7" i="22"/>
  <c r="D7" i="23"/>
  <c r="D7" i="24"/>
  <c r="D7" i="25"/>
  <c r="D7" i="26"/>
  <c r="D7" i="27"/>
  <c r="D7" i="28"/>
  <c r="D7" i="29"/>
  <c r="D7" i="9"/>
  <c r="C7" i="10"/>
  <c r="C7" i="11"/>
  <c r="C7" i="12"/>
  <c r="C7" i="13"/>
  <c r="C7" i="14"/>
  <c r="C7" i="15"/>
  <c r="C7" i="16"/>
  <c r="C7" i="17"/>
  <c r="C7" i="18"/>
  <c r="C7" i="19"/>
  <c r="C7" i="20"/>
  <c r="C7" i="21"/>
  <c r="C7" i="22"/>
  <c r="C7" i="23"/>
  <c r="C7" i="24"/>
  <c r="C7" i="25"/>
  <c r="C7" i="26"/>
  <c r="C7" i="27"/>
  <c r="C7" i="28"/>
  <c r="C7" i="29"/>
  <c r="C7" i="9"/>
  <c r="D6" i="13"/>
  <c r="D6" i="21"/>
  <c r="D6" i="29"/>
  <c r="C6" i="10"/>
  <c r="C6" i="11"/>
  <c r="C6" i="12"/>
  <c r="C6" i="13"/>
  <c r="C6" i="14"/>
  <c r="C6" i="15"/>
  <c r="C6" i="16"/>
  <c r="C6" i="17"/>
  <c r="C6" i="18"/>
  <c r="C6" i="19"/>
  <c r="C6" i="20"/>
  <c r="C6" i="21"/>
  <c r="C6" i="22"/>
  <c r="C6" i="23"/>
  <c r="C6" i="24"/>
  <c r="C6" i="25"/>
  <c r="C6" i="26"/>
  <c r="C6" i="27"/>
  <c r="C6" i="28"/>
  <c r="C6" i="29"/>
  <c r="C6" i="9"/>
  <c r="D5" i="10"/>
  <c r="D5" i="11"/>
  <c r="D5" i="12"/>
  <c r="D5" i="13"/>
  <c r="D5" i="14"/>
  <c r="D5" i="15"/>
  <c r="D5" i="16"/>
  <c r="D5" i="17"/>
  <c r="D5" i="18"/>
  <c r="D5" i="19"/>
  <c r="D5" i="20"/>
  <c r="D5" i="21"/>
  <c r="D5" i="22"/>
  <c r="D5" i="23"/>
  <c r="D5" i="24"/>
  <c r="D5" i="25"/>
  <c r="D5" i="26"/>
  <c r="D5" i="27"/>
  <c r="D5" i="28"/>
  <c r="D5" i="29"/>
  <c r="D5" i="9"/>
  <c r="C5" i="14"/>
  <c r="C5" i="22"/>
  <c r="C5" i="9"/>
  <c r="D4" i="10"/>
  <c r="D4" i="11"/>
  <c r="D4" i="12"/>
  <c r="D4" i="13"/>
  <c r="D4" i="14"/>
  <c r="D4" i="15"/>
  <c r="D4" i="16"/>
  <c r="D4" i="17"/>
  <c r="D4" i="18"/>
  <c r="D4" i="19"/>
  <c r="D4" i="20"/>
  <c r="D4" i="21"/>
  <c r="D4" i="22"/>
  <c r="D4" i="23"/>
  <c r="D4" i="24"/>
  <c r="D4" i="25"/>
  <c r="D4" i="26"/>
  <c r="D4" i="27"/>
  <c r="D4" i="28"/>
  <c r="D4" i="29"/>
  <c r="D4" i="9"/>
  <c r="C4" i="10"/>
  <c r="C4" i="11"/>
  <c r="C4" i="12"/>
  <c r="C4" i="13"/>
  <c r="C4" i="14"/>
  <c r="C4" i="15"/>
  <c r="C4" i="16"/>
  <c r="C4" i="17"/>
  <c r="C4" i="18"/>
  <c r="C4" i="19"/>
  <c r="C4" i="20"/>
  <c r="C4" i="21"/>
  <c r="C4" i="22"/>
  <c r="C4" i="23"/>
  <c r="C4" i="24"/>
  <c r="C4" i="25"/>
  <c r="C4" i="26"/>
  <c r="C4" i="27"/>
  <c r="C4" i="28"/>
  <c r="C4" i="29"/>
  <c r="C4" i="9"/>
  <c r="B687" i="30"/>
  <c r="B543" i="30"/>
  <c r="B399" i="30"/>
  <c r="B255" i="30"/>
  <c r="H43" i="8" a="1"/>
  <c r="H43" i="8" s="1"/>
  <c r="F737" i="30"/>
  <c r="R729" i="30"/>
  <c r="BJ85" i="3"/>
  <c r="AY83" i="3"/>
  <c r="S719" i="30"/>
  <c r="S722" i="30"/>
  <c r="D776" i="30"/>
  <c r="AO62" i="5"/>
  <c r="J43" i="8"/>
  <c r="K43" i="8"/>
  <c r="J26" i="8"/>
  <c r="K26" i="8"/>
  <c r="L26" i="8"/>
  <c r="M26" i="8"/>
  <c r="L18" i="8"/>
  <c r="M18" i="8"/>
  <c r="J15" i="8"/>
  <c r="K15" i="8"/>
  <c r="AB367" i="1"/>
  <c r="AB271" i="1"/>
  <c r="AC271" i="1" s="1"/>
  <c r="AC316" i="1" s="1"/>
  <c r="F740" i="30"/>
  <c r="R737" i="30"/>
  <c r="R740" i="30"/>
  <c r="AB316" i="1"/>
  <c r="AC367" i="1"/>
  <c r="AB412" i="1"/>
  <c r="R719" i="30" l="1"/>
  <c r="R722" i="30" s="1"/>
  <c r="J3" i="6"/>
  <c r="AV106" i="6"/>
  <c r="AC381" i="1"/>
  <c r="AC385" i="1"/>
  <c r="AC389" i="1"/>
  <c r="AC393" i="1"/>
  <c r="AC401" i="1"/>
  <c r="AC405" i="1"/>
  <c r="AC409" i="1"/>
  <c r="N66" i="7"/>
  <c r="K45" i="8" s="1"/>
  <c r="N93" i="6"/>
  <c r="N67" i="7"/>
  <c r="K46" i="8" s="1"/>
  <c r="P23" i="7"/>
  <c r="M17" i="8" s="1"/>
  <c r="N48" i="7"/>
  <c r="N70" i="6"/>
  <c r="N23" i="7"/>
  <c r="K17" i="8" s="1"/>
  <c r="L3" i="6"/>
  <c r="L106" i="6" s="1"/>
  <c r="M3" i="6"/>
  <c r="O3" i="6"/>
  <c r="O106" i="6" s="1"/>
  <c r="P3" i="6"/>
  <c r="M18" i="7"/>
  <c r="K28" i="6"/>
  <c r="P26" i="7"/>
  <c r="M19" i="8" s="1"/>
  <c r="M32" i="7"/>
  <c r="J25" i="8" s="1"/>
  <c r="K47" i="6"/>
  <c r="M36" i="7"/>
  <c r="J28" i="8" s="1"/>
  <c r="K54" i="6"/>
  <c r="M40" i="7"/>
  <c r="J32" i="8" s="1"/>
  <c r="K58" i="6"/>
  <c r="M44" i="7"/>
  <c r="J34" i="8" s="1"/>
  <c r="K64" i="6"/>
  <c r="O44" i="7"/>
  <c r="L34" i="8" s="1"/>
  <c r="M46" i="7"/>
  <c r="J35" i="8" s="1"/>
  <c r="K67" i="6"/>
  <c r="M49" i="7"/>
  <c r="J37" i="8" s="1"/>
  <c r="K71" i="6"/>
  <c r="M52" i="7"/>
  <c r="K75" i="6"/>
  <c r="M53" i="7"/>
  <c r="K76" i="6"/>
  <c r="M57" i="7"/>
  <c r="J41" i="8" s="1"/>
  <c r="K80" i="6"/>
  <c r="N63" i="7"/>
  <c r="K44" i="8" s="1"/>
  <c r="P63" i="7"/>
  <c r="O64" i="7"/>
  <c r="L44" i="8" s="1"/>
  <c r="P64" i="7"/>
  <c r="M69" i="7"/>
  <c r="K98" i="6"/>
  <c r="P69" i="7"/>
  <c r="M47" i="8" s="1"/>
  <c r="M71" i="7"/>
  <c r="K102" i="6"/>
  <c r="M72" i="7"/>
  <c r="K103" i="6"/>
  <c r="CD4" i="6"/>
  <c r="CH4" i="6"/>
  <c r="CI4" i="6"/>
  <c r="CW4" i="6"/>
  <c r="CX4" i="6"/>
  <c r="DB4" i="6"/>
  <c r="DC4" i="6"/>
  <c r="CC5" i="6"/>
  <c r="CD5" i="6"/>
  <c r="CH5" i="6"/>
  <c r="CI5" i="6"/>
  <c r="CS5" i="6"/>
  <c r="CX5" i="6"/>
  <c r="DB5" i="6"/>
  <c r="DC5" i="6"/>
  <c r="CD6" i="6"/>
  <c r="CH6" i="6"/>
  <c r="CI6" i="6"/>
  <c r="CW6" i="6"/>
  <c r="CX6" i="6"/>
  <c r="DB6" i="6"/>
  <c r="DC6" i="6"/>
  <c r="CC7" i="6"/>
  <c r="CD7" i="6"/>
  <c r="CH7" i="6"/>
  <c r="CI7" i="6"/>
  <c r="CS7" i="6"/>
  <c r="CX7" i="6"/>
  <c r="DB7" i="6"/>
  <c r="DC7" i="6"/>
  <c r="DL8" i="6"/>
  <c r="CD8" i="6"/>
  <c r="CH8" i="6"/>
  <c r="CI8" i="6"/>
  <c r="CW8" i="6"/>
  <c r="CX8" i="6"/>
  <c r="DB8" i="6"/>
  <c r="DC8" i="6"/>
  <c r="CC9" i="6"/>
  <c r="CD9" i="6"/>
  <c r="CH9" i="6"/>
  <c r="CI9" i="6"/>
  <c r="CS9" i="6"/>
  <c r="CX9" i="6"/>
  <c r="DB9" i="6"/>
  <c r="DC9" i="6"/>
  <c r="DL10" i="6"/>
  <c r="CD10" i="6"/>
  <c r="CH10" i="6"/>
  <c r="CI10" i="6"/>
  <c r="CW10" i="6"/>
  <c r="CX10" i="6"/>
  <c r="DB10" i="6"/>
  <c r="DC10" i="6"/>
  <c r="CC11" i="6"/>
  <c r="CD11" i="6"/>
  <c r="CH11" i="6"/>
  <c r="CI11" i="6"/>
  <c r="CS11" i="6"/>
  <c r="CX11" i="6"/>
  <c r="DB11" i="6"/>
  <c r="DC11" i="6"/>
  <c r="CD12" i="6"/>
  <c r="CH12" i="6"/>
  <c r="CI12" i="6"/>
  <c r="CW12" i="6"/>
  <c r="CX12" i="6"/>
  <c r="DB12" i="6"/>
  <c r="DC12" i="6"/>
  <c r="CC13" i="6"/>
  <c r="CM13" i="6"/>
  <c r="CN13" i="6"/>
  <c r="CW13" i="6"/>
  <c r="CR14" i="6"/>
  <c r="DH14" i="6"/>
  <c r="CN15" i="6"/>
  <c r="CS15" i="6"/>
  <c r="CR16" i="6"/>
  <c r="CW16" i="6"/>
  <c r="CX16" i="6"/>
  <c r="DH16" i="6"/>
  <c r="CC17" i="6"/>
  <c r="CN17" i="6"/>
  <c r="CS17" i="6"/>
  <c r="CR18" i="6"/>
  <c r="CW18" i="6"/>
  <c r="DH18" i="6"/>
  <c r="DL19" i="6"/>
  <c r="CC19" i="6"/>
  <c r="CN19" i="6"/>
  <c r="CS19" i="6"/>
  <c r="CC20" i="6"/>
  <c r="CR20" i="6"/>
  <c r="CS20" i="6"/>
  <c r="CW20" i="6"/>
  <c r="CX20" i="6"/>
  <c r="DH20" i="6"/>
  <c r="CC21" i="6"/>
  <c r="CN21" i="6"/>
  <c r="CS21" i="6"/>
  <c r="CW21" i="6"/>
  <c r="CX21" i="6"/>
  <c r="CR22" i="6"/>
  <c r="CS22" i="6"/>
  <c r="DH22" i="6"/>
  <c r="CC23" i="6"/>
  <c r="CN23" i="6"/>
  <c r="CS23" i="6"/>
  <c r="CW23" i="6"/>
  <c r="CX23" i="6"/>
  <c r="CC24" i="6"/>
  <c r="CR24" i="6"/>
  <c r="CS24" i="6"/>
  <c r="DH24" i="6"/>
  <c r="CN25" i="6"/>
  <c r="CC26" i="6"/>
  <c r="CR26" i="6"/>
  <c r="CS26" i="6"/>
  <c r="DH26" i="6"/>
  <c r="CC27" i="6"/>
  <c r="CN27" i="6"/>
  <c r="CR27" i="6"/>
  <c r="CS27" i="6"/>
  <c r="DH27" i="6"/>
  <c r="P18" i="7"/>
  <c r="M12" i="8" s="1"/>
  <c r="Q28" i="6"/>
  <c r="CR28" i="6"/>
  <c r="CS28" i="6"/>
  <c r="DH28" i="6"/>
  <c r="CM29" i="6"/>
  <c r="CN29" i="6"/>
  <c r="CC30" i="6"/>
  <c r="CR30" i="6"/>
  <c r="CS30" i="6"/>
  <c r="CW30" i="6"/>
  <c r="CX30" i="6"/>
  <c r="DH30" i="6"/>
  <c r="CN31" i="6"/>
  <c r="CR31" i="6"/>
  <c r="CS31" i="6"/>
  <c r="DH31" i="6"/>
  <c r="CN32" i="6"/>
  <c r="CR32" i="6"/>
  <c r="CS32" i="6"/>
  <c r="DH32" i="6"/>
  <c r="CD33" i="6"/>
  <c r="CN33" i="6"/>
  <c r="DB33" i="6"/>
  <c r="DC33" i="6"/>
  <c r="CR34" i="6"/>
  <c r="CS34" i="6"/>
  <c r="DH34" i="6"/>
  <c r="CD35" i="6"/>
  <c r="CN35" i="6"/>
  <c r="DB35" i="6"/>
  <c r="DC35" i="6"/>
  <c r="CH36" i="6"/>
  <c r="CI36" i="6"/>
  <c r="CR36" i="6"/>
  <c r="CX36" i="6"/>
  <c r="DH36" i="6"/>
  <c r="CD37" i="6"/>
  <c r="CN37" i="6"/>
  <c r="DB37" i="6"/>
  <c r="DC37" i="6"/>
  <c r="CH38" i="6"/>
  <c r="CI38" i="6"/>
  <c r="CR38" i="6"/>
  <c r="CS38" i="6"/>
  <c r="CX38" i="6"/>
  <c r="DH38" i="6"/>
  <c r="CD39" i="6"/>
  <c r="CN39" i="6"/>
  <c r="DB39" i="6"/>
  <c r="DC39" i="6"/>
  <c r="CH40" i="6"/>
  <c r="CI40" i="6"/>
  <c r="CR40" i="6"/>
  <c r="CS40" i="6"/>
  <c r="CX40" i="6"/>
  <c r="DH40" i="6"/>
  <c r="DK41" i="6"/>
  <c r="CD41" i="6"/>
  <c r="CN41" i="6"/>
  <c r="DB41" i="6"/>
  <c r="DC41" i="6"/>
  <c r="CH42" i="6"/>
  <c r="CI42" i="6"/>
  <c r="CR42" i="6"/>
  <c r="CS42" i="6"/>
  <c r="CX42" i="6"/>
  <c r="DH42" i="6"/>
  <c r="CD43" i="6"/>
  <c r="CN43" i="6"/>
  <c r="DB43" i="6"/>
  <c r="DC43" i="6"/>
  <c r="CH44" i="6"/>
  <c r="CI44" i="6"/>
  <c r="CR44" i="6"/>
  <c r="CX44" i="6"/>
  <c r="CD45" i="6"/>
  <c r="CH45" i="6"/>
  <c r="CI45" i="6"/>
  <c r="CW45" i="6"/>
  <c r="CX45" i="6"/>
  <c r="DB45" i="6"/>
  <c r="DC45" i="6"/>
  <c r="CC46" i="6"/>
  <c r="CD46" i="6"/>
  <c r="CH46" i="6"/>
  <c r="CI46" i="6"/>
  <c r="CS46" i="6"/>
  <c r="CX46" i="6"/>
  <c r="DB46" i="6"/>
  <c r="DC46" i="6"/>
  <c r="CD47" i="6"/>
  <c r="CH47" i="6"/>
  <c r="CI47" i="6"/>
  <c r="CX47" i="6"/>
  <c r="DB47" i="6"/>
  <c r="DC47" i="6"/>
  <c r="CD48" i="6"/>
  <c r="CH48" i="6"/>
  <c r="CI48" i="6"/>
  <c r="CX48" i="6"/>
  <c r="DB48" i="6"/>
  <c r="DC48" i="6"/>
  <c r="CD49" i="6"/>
  <c r="CH49" i="6"/>
  <c r="CI49" i="6"/>
  <c r="CW49" i="6"/>
  <c r="CX49" i="6"/>
  <c r="DB49" i="6"/>
  <c r="DC49" i="6"/>
  <c r="CD50" i="6"/>
  <c r="CH50" i="6"/>
  <c r="CI50" i="6"/>
  <c r="CS50" i="6"/>
  <c r="CX50" i="6"/>
  <c r="DB50" i="6"/>
  <c r="DC50" i="6"/>
  <c r="CD51" i="6"/>
  <c r="CH51" i="6"/>
  <c r="CI51" i="6"/>
  <c r="CX51" i="6"/>
  <c r="DB51" i="6"/>
  <c r="DC51" i="6"/>
  <c r="CD52" i="6"/>
  <c r="CH52" i="6"/>
  <c r="CI52" i="6"/>
  <c r="CX52" i="6"/>
  <c r="DB52" i="6"/>
  <c r="DC52" i="6"/>
  <c r="CD53" i="6"/>
  <c r="CH53" i="6"/>
  <c r="CI53" i="6"/>
  <c r="CX53" i="6"/>
  <c r="DB53" i="6"/>
  <c r="DC53" i="6"/>
  <c r="CC54" i="6"/>
  <c r="CD54" i="6"/>
  <c r="CH54" i="6"/>
  <c r="CI54" i="6"/>
  <c r="CS54" i="6"/>
  <c r="CX54" i="6"/>
  <c r="DB54" i="6"/>
  <c r="DC54" i="6"/>
  <c r="CD55" i="6"/>
  <c r="CH55" i="6"/>
  <c r="CI55" i="6"/>
  <c r="CW55" i="6"/>
  <c r="CX55" i="6"/>
  <c r="DB55" i="6"/>
  <c r="DC55" i="6"/>
  <c r="CC56" i="6"/>
  <c r="CD56" i="6"/>
  <c r="CH56" i="6"/>
  <c r="CI56" i="6"/>
  <c r="CS56" i="6"/>
  <c r="CX56" i="6"/>
  <c r="DB56" i="6"/>
  <c r="DC56" i="6"/>
  <c r="CD57" i="6"/>
  <c r="CH57" i="6"/>
  <c r="CI57" i="6"/>
  <c r="CW57" i="6"/>
  <c r="CX57" i="6"/>
  <c r="DB57" i="6"/>
  <c r="DC57" i="6"/>
  <c r="CC58" i="6"/>
  <c r="CD58" i="6"/>
  <c r="CH58" i="6"/>
  <c r="CI58" i="6"/>
  <c r="CS58" i="6"/>
  <c r="CX58" i="6"/>
  <c r="DB58" i="6"/>
  <c r="DC58" i="6"/>
  <c r="CD59" i="6"/>
  <c r="CH59" i="6"/>
  <c r="CI59" i="6"/>
  <c r="CW59" i="6"/>
  <c r="CX59" i="6"/>
  <c r="DB59" i="6"/>
  <c r="DC59" i="6"/>
  <c r="CC60" i="6"/>
  <c r="CD60" i="6"/>
  <c r="CH60" i="6"/>
  <c r="CI60" i="6"/>
  <c r="CS60" i="6"/>
  <c r="CX60" i="6"/>
  <c r="DB60" i="6"/>
  <c r="DC60" i="6"/>
  <c r="CD61" i="6"/>
  <c r="CH61" i="6"/>
  <c r="CI61" i="6"/>
  <c r="CW61" i="6"/>
  <c r="CX61" i="6"/>
  <c r="DB61" i="6"/>
  <c r="DC61" i="6"/>
  <c r="CC62" i="6"/>
  <c r="CD62" i="6"/>
  <c r="CH62" i="6"/>
  <c r="CI62" i="6"/>
  <c r="CS62" i="6"/>
  <c r="CX62" i="6"/>
  <c r="DB62" i="6"/>
  <c r="DC62" i="6"/>
  <c r="CD63" i="6"/>
  <c r="CH63" i="6"/>
  <c r="CI63" i="6"/>
  <c r="CW63" i="6"/>
  <c r="CX63" i="6"/>
  <c r="DB63" i="6"/>
  <c r="DC63" i="6"/>
  <c r="CC64" i="6"/>
  <c r="CD64" i="6"/>
  <c r="CH64" i="6"/>
  <c r="CI64" i="6"/>
  <c r="CS64" i="6"/>
  <c r="CX64" i="6"/>
  <c r="DB64" i="6"/>
  <c r="DC64" i="6"/>
  <c r="CD65" i="6"/>
  <c r="CH65" i="6"/>
  <c r="CI65" i="6"/>
  <c r="CW65" i="6"/>
  <c r="CX65" i="6"/>
  <c r="DB65" i="6"/>
  <c r="DC65" i="6"/>
  <c r="CC66" i="6"/>
  <c r="CD66" i="6"/>
  <c r="CH66" i="6"/>
  <c r="CI66" i="6"/>
  <c r="CS66" i="6"/>
  <c r="CX66" i="6"/>
  <c r="DB66" i="6"/>
  <c r="DC66" i="6"/>
  <c r="CD67" i="6"/>
  <c r="CH67" i="6"/>
  <c r="CI67" i="6"/>
  <c r="CW67" i="6"/>
  <c r="CX67" i="6"/>
  <c r="DB67" i="6"/>
  <c r="DC67" i="6"/>
  <c r="CC68" i="6"/>
  <c r="CD68" i="6"/>
  <c r="CH68" i="6"/>
  <c r="CI68" i="6"/>
  <c r="CS68" i="6"/>
  <c r="CX68" i="6"/>
  <c r="DB68" i="6"/>
  <c r="DC68" i="6"/>
  <c r="CD69" i="6"/>
  <c r="CH69" i="6"/>
  <c r="CI69" i="6"/>
  <c r="CW69" i="6"/>
  <c r="CX69" i="6"/>
  <c r="DB69" i="6"/>
  <c r="DC69" i="6"/>
  <c r="CC70" i="6"/>
  <c r="CD70" i="6"/>
  <c r="CH70" i="6"/>
  <c r="CI70" i="6"/>
  <c r="CS70" i="6"/>
  <c r="CX70" i="6"/>
  <c r="DB70" i="6"/>
  <c r="DC70" i="6"/>
  <c r="CD71" i="6"/>
  <c r="CN71" i="6"/>
  <c r="CR71" i="6"/>
  <c r="CS71" i="6"/>
  <c r="DH71" i="6"/>
  <c r="CH72" i="6"/>
  <c r="CN72" i="6"/>
  <c r="CR72" i="6"/>
  <c r="CW72" i="6"/>
  <c r="CX72" i="6"/>
  <c r="DH72" i="6"/>
  <c r="CC73" i="6"/>
  <c r="CN73" i="6"/>
  <c r="CR73" i="6"/>
  <c r="CS73" i="6"/>
  <c r="DB73" i="6"/>
  <c r="DC73" i="6"/>
  <c r="DH73" i="6"/>
  <c r="CN74" i="6"/>
  <c r="CW74" i="6"/>
  <c r="CX74" i="6"/>
  <c r="DJ75" i="6"/>
  <c r="CC75" i="6"/>
  <c r="CD75" i="6"/>
  <c r="CN75" i="6"/>
  <c r="CR75" i="6"/>
  <c r="CS75" i="6"/>
  <c r="DH75" i="6"/>
  <c r="CH76" i="6"/>
  <c r="CI76" i="6"/>
  <c r="CN76" i="6"/>
  <c r="CR76" i="6"/>
  <c r="CX76" i="6"/>
  <c r="DL77" i="6"/>
  <c r="CD77" i="6"/>
  <c r="CR77" i="6"/>
  <c r="CS77" i="6"/>
  <c r="DB77" i="6"/>
  <c r="DC77" i="6"/>
  <c r="DH77" i="6"/>
  <c r="CH78" i="6"/>
  <c r="CI78" i="6"/>
  <c r="CN78" i="6"/>
  <c r="CX78" i="6"/>
  <c r="CD79" i="6"/>
  <c r="CR79" i="6"/>
  <c r="CS79" i="6"/>
  <c r="DB79" i="6"/>
  <c r="DC79" i="6"/>
  <c r="DH79" i="6"/>
  <c r="CH80" i="6"/>
  <c r="CI80" i="6"/>
  <c r="CN80" i="6"/>
  <c r="CX80" i="6"/>
  <c r="DJ81" i="6"/>
  <c r="CC81" i="6"/>
  <c r="CD81" i="6"/>
  <c r="CR81" i="6"/>
  <c r="DB81" i="6"/>
  <c r="DC81" i="6"/>
  <c r="DH81" i="6"/>
  <c r="P59" i="7"/>
  <c r="M42" i="8" s="1"/>
  <c r="CH82" i="6"/>
  <c r="CI82" i="6"/>
  <c r="CN82" i="6"/>
  <c r="CX82" i="6"/>
  <c r="DJ83" i="6"/>
  <c r="CC83" i="6"/>
  <c r="CD83" i="6"/>
  <c r="CR83" i="6"/>
  <c r="CS83" i="6"/>
  <c r="DB83" i="6"/>
  <c r="DC83" i="6"/>
  <c r="DH83" i="6"/>
  <c r="CH84" i="6"/>
  <c r="CI84" i="6"/>
  <c r="CN84" i="6"/>
  <c r="CX84" i="6"/>
  <c r="CD85" i="6"/>
  <c r="CR85" i="6"/>
  <c r="CS85" i="6"/>
  <c r="DB85" i="6"/>
  <c r="DC85" i="6"/>
  <c r="DH85" i="6"/>
  <c r="CH86" i="6"/>
  <c r="CI86" i="6"/>
  <c r="CN86" i="6"/>
  <c r="CX86" i="6"/>
  <c r="CD87" i="6"/>
  <c r="CR87" i="6"/>
  <c r="DB87" i="6"/>
  <c r="DC87" i="6"/>
  <c r="DH87" i="6"/>
  <c r="CH88" i="6"/>
  <c r="CI88" i="6"/>
  <c r="CN88" i="6"/>
  <c r="CW88" i="6"/>
  <c r="CX88" i="6"/>
  <c r="DJ89" i="6"/>
  <c r="CC89" i="6"/>
  <c r="CD89" i="6"/>
  <c r="CR89" i="6"/>
  <c r="CS89" i="6"/>
  <c r="DB89" i="6"/>
  <c r="DC89" i="6"/>
  <c r="DH89" i="6"/>
  <c r="CH90" i="6"/>
  <c r="CI90" i="6"/>
  <c r="CN90" i="6"/>
  <c r="CW90" i="6"/>
  <c r="CX90" i="6"/>
  <c r="DJ91" i="6"/>
  <c r="CC91" i="6"/>
  <c r="CD91" i="6"/>
  <c r="CR91" i="6"/>
  <c r="CS91" i="6"/>
  <c r="DB91" i="6"/>
  <c r="DC91" i="6"/>
  <c r="DH91" i="6"/>
  <c r="CH92" i="6"/>
  <c r="CI92" i="6"/>
  <c r="CN92" i="6"/>
  <c r="CX92" i="6"/>
  <c r="DJ93" i="6"/>
  <c r="CC93" i="6"/>
  <c r="CD93" i="6"/>
  <c r="CR93" i="6"/>
  <c r="CS93" i="6"/>
  <c r="DB93" i="6"/>
  <c r="DC93" i="6"/>
  <c r="DH93" i="6"/>
  <c r="CH94" i="6"/>
  <c r="CI94" i="6"/>
  <c r="CN94" i="6"/>
  <c r="CW94" i="6"/>
  <c r="CX94" i="6"/>
  <c r="DJ95" i="6"/>
  <c r="CC95" i="6"/>
  <c r="CD95" i="6"/>
  <c r="CR95" i="6"/>
  <c r="CS95" i="6"/>
  <c r="DB95" i="6"/>
  <c r="DC95" i="6"/>
  <c r="DH95" i="6"/>
  <c r="CH96" i="6"/>
  <c r="CI96" i="6"/>
  <c r="CN96" i="6"/>
  <c r="CW96" i="6"/>
  <c r="CX96" i="6"/>
  <c r="DJ97" i="6"/>
  <c r="CC97" i="6"/>
  <c r="CD97" i="6"/>
  <c r="CR97" i="6"/>
  <c r="CS97" i="6"/>
  <c r="DB97" i="6"/>
  <c r="DC97" i="6"/>
  <c r="DH97" i="6"/>
  <c r="O69" i="7"/>
  <c r="L47" i="8" s="1"/>
  <c r="CH98" i="6"/>
  <c r="CI98" i="6"/>
  <c r="CN98" i="6"/>
  <c r="CW98" i="6"/>
  <c r="CX98" i="6"/>
  <c r="DJ99" i="6"/>
  <c r="CC99" i="6"/>
  <c r="CD99" i="6"/>
  <c r="CR99" i="6"/>
  <c r="CS99" i="6"/>
  <c r="DB99" i="6"/>
  <c r="DC99" i="6"/>
  <c r="DH99" i="6"/>
  <c r="CH100" i="6"/>
  <c r="CI100" i="6"/>
  <c r="CN100" i="6"/>
  <c r="CW100" i="6"/>
  <c r="CX100" i="6"/>
  <c r="DJ101" i="6"/>
  <c r="CC101" i="6"/>
  <c r="CD101" i="6"/>
  <c r="CR101" i="6"/>
  <c r="CS101" i="6"/>
  <c r="DB101" i="6"/>
  <c r="DC101" i="6"/>
  <c r="DH101" i="6"/>
  <c r="CH102" i="6"/>
  <c r="CI102" i="6"/>
  <c r="CN102" i="6"/>
  <c r="CW102" i="6"/>
  <c r="CX102" i="6"/>
  <c r="DJ103" i="6"/>
  <c r="CC103" i="6"/>
  <c r="CD103" i="6"/>
  <c r="CR103" i="6"/>
  <c r="CS103" i="6"/>
  <c r="DB103" i="6"/>
  <c r="DC103" i="6"/>
  <c r="DH103" i="6"/>
  <c r="CH104" i="6"/>
  <c r="CI104" i="6"/>
  <c r="CN104" i="6"/>
  <c r="CW104" i="6"/>
  <c r="CX104" i="6"/>
  <c r="K62" i="7"/>
  <c r="AN62" i="5"/>
  <c r="M14" i="8"/>
  <c r="D218" i="30"/>
  <c r="R215" i="30"/>
  <c r="R218" i="30" s="1"/>
  <c r="D233" i="30"/>
  <c r="R225" i="30"/>
  <c r="E251" i="30"/>
  <c r="S243" i="30"/>
  <c r="D287" i="30"/>
  <c r="R279" i="30"/>
  <c r="E305" i="30"/>
  <c r="S297" i="30"/>
  <c r="E359" i="30"/>
  <c r="S351" i="30"/>
  <c r="D377" i="30"/>
  <c r="R369" i="30"/>
  <c r="D395" i="30"/>
  <c r="R387" i="30"/>
  <c r="E395" i="30"/>
  <c r="S387" i="30"/>
  <c r="E413" i="30"/>
  <c r="S405" i="30"/>
  <c r="D449" i="30"/>
  <c r="R441" i="30"/>
  <c r="E467" i="30"/>
  <c r="S459" i="30"/>
  <c r="D503" i="30"/>
  <c r="R495" i="30"/>
  <c r="E521" i="30"/>
  <c r="S513" i="30"/>
  <c r="D539" i="30"/>
  <c r="R531" i="30"/>
  <c r="D557" i="30"/>
  <c r="R549" i="30"/>
  <c r="E557" i="30"/>
  <c r="S549" i="30"/>
  <c r="E575" i="30"/>
  <c r="S567" i="30"/>
  <c r="D611" i="30"/>
  <c r="R603" i="30"/>
  <c r="E629" i="30"/>
  <c r="S621" i="30"/>
  <c r="E665" i="30"/>
  <c r="S657" i="30"/>
  <c r="D683" i="30"/>
  <c r="R675" i="30"/>
  <c r="E701" i="30"/>
  <c r="S693" i="30"/>
  <c r="E755" i="30"/>
  <c r="S747" i="30"/>
  <c r="E809" i="30"/>
  <c r="S801" i="30"/>
  <c r="AC412" i="1"/>
  <c r="B147" i="30"/>
  <c r="B705" i="30"/>
  <c r="C5" i="12"/>
  <c r="C13" i="28"/>
  <c r="D14" i="11"/>
  <c r="B183" i="30"/>
  <c r="B471" i="30"/>
  <c r="C5" i="10"/>
  <c r="C13" i="18"/>
  <c r="D14" i="17"/>
  <c r="B219" i="30"/>
  <c r="B363" i="30"/>
  <c r="B507" i="30"/>
  <c r="B651" i="30"/>
  <c r="C5" i="24"/>
  <c r="C5" i="16"/>
  <c r="D6" i="23"/>
  <c r="D6" i="15"/>
  <c r="C13" i="24"/>
  <c r="C13" i="16"/>
  <c r="D14" i="23"/>
  <c r="D14" i="15"/>
  <c r="C21" i="24"/>
  <c r="C21" i="16"/>
  <c r="D22" i="23"/>
  <c r="D22" i="15"/>
  <c r="C29" i="24"/>
  <c r="C29" i="16"/>
  <c r="D30" i="23"/>
  <c r="D30" i="15"/>
  <c r="C37" i="24"/>
  <c r="C37" i="16"/>
  <c r="D38" i="23"/>
  <c r="D38" i="15"/>
  <c r="K38" i="8"/>
  <c r="K30" i="8"/>
  <c r="M22" i="8"/>
  <c r="J3" i="8"/>
  <c r="J30" i="8"/>
  <c r="L14" i="8"/>
  <c r="L6" i="8"/>
  <c r="AB324" i="1" s="1"/>
  <c r="AC324" i="1" s="1"/>
  <c r="B57" i="30"/>
  <c r="B291" i="30"/>
  <c r="C5" i="20"/>
  <c r="B615" i="30"/>
  <c r="C5" i="26"/>
  <c r="D6" i="25"/>
  <c r="D6" i="17"/>
  <c r="C13" i="26"/>
  <c r="C13" i="10"/>
  <c r="AB319" i="1"/>
  <c r="B237" i="30"/>
  <c r="B381" i="30"/>
  <c r="B525" i="30"/>
  <c r="B669" i="30"/>
  <c r="C5" i="23"/>
  <c r="C5" i="15"/>
  <c r="D6" i="9"/>
  <c r="D6" i="22"/>
  <c r="D6" i="14"/>
  <c r="C13" i="23"/>
  <c r="C13" i="15"/>
  <c r="D14" i="9"/>
  <c r="D14" i="22"/>
  <c r="D14" i="14"/>
  <c r="C21" i="23"/>
  <c r="C21" i="15"/>
  <c r="D22" i="9"/>
  <c r="D22" i="22"/>
  <c r="D22" i="14"/>
  <c r="C29" i="23"/>
  <c r="C29" i="15"/>
  <c r="D30" i="9"/>
  <c r="D30" i="22"/>
  <c r="D30" i="14"/>
  <c r="C37" i="23"/>
  <c r="C37" i="15"/>
  <c r="D38" i="9"/>
  <c r="D38" i="22"/>
  <c r="D38" i="14"/>
  <c r="O3" i="8"/>
  <c r="AB273" i="1"/>
  <c r="AC273" i="1" s="1"/>
  <c r="K6" i="8"/>
  <c r="AB276" i="1" s="1"/>
  <c r="AC276" i="1" s="1"/>
  <c r="K14" i="8"/>
  <c r="J6" i="8"/>
  <c r="B129" i="30"/>
  <c r="D41" i="14"/>
  <c r="D41" i="23"/>
  <c r="D41" i="17"/>
  <c r="B273" i="30"/>
  <c r="B417" i="30"/>
  <c r="B561" i="30"/>
  <c r="B723" i="30"/>
  <c r="C5" i="29"/>
  <c r="C5" i="21"/>
  <c r="C5" i="13"/>
  <c r="D6" i="28"/>
  <c r="D6" i="20"/>
  <c r="D6" i="12"/>
  <c r="C13" i="29"/>
  <c r="C13" i="21"/>
  <c r="C13" i="13"/>
  <c r="D14" i="28"/>
  <c r="D14" i="20"/>
  <c r="D14" i="12"/>
  <c r="C21" i="29"/>
  <c r="C21" i="21"/>
  <c r="C21" i="13"/>
  <c r="D22" i="28"/>
  <c r="D22" i="20"/>
  <c r="D22" i="12"/>
  <c r="C29" i="29"/>
  <c r="C29" i="21"/>
  <c r="C29" i="13"/>
  <c r="D30" i="28"/>
  <c r="D30" i="20"/>
  <c r="D30" i="12"/>
  <c r="C37" i="29"/>
  <c r="C37" i="21"/>
  <c r="C37" i="13"/>
  <c r="D38" i="28"/>
  <c r="D38" i="20"/>
  <c r="D38" i="12"/>
  <c r="N22" i="8"/>
  <c r="M30" i="8"/>
  <c r="B111" i="30"/>
  <c r="D41" i="22"/>
  <c r="D41" i="12"/>
  <c r="D41" i="25"/>
  <c r="D6" i="19"/>
  <c r="D14" i="27"/>
  <c r="D22" i="27"/>
  <c r="D22" i="19"/>
  <c r="C29" i="28"/>
  <c r="C29" i="20"/>
  <c r="C29" i="12"/>
  <c r="D30" i="27"/>
  <c r="D30" i="19"/>
  <c r="D30" i="11"/>
  <c r="C37" i="28"/>
  <c r="C37" i="20"/>
  <c r="C37" i="12"/>
  <c r="D38" i="27"/>
  <c r="D38" i="19"/>
  <c r="D38" i="11"/>
  <c r="K22" i="8"/>
  <c r="N38" i="8"/>
  <c r="O38" i="8"/>
  <c r="B579" i="30"/>
  <c r="C5" i="28"/>
  <c r="D6" i="27"/>
  <c r="C13" i="12"/>
  <c r="D14" i="19"/>
  <c r="C21" i="28"/>
  <c r="C21" i="20"/>
  <c r="C21" i="12"/>
  <c r="D22" i="11"/>
  <c r="B165" i="30"/>
  <c r="B309" i="30"/>
  <c r="B453" i="30"/>
  <c r="B597" i="30"/>
  <c r="B759" i="30"/>
  <c r="C5" i="27"/>
  <c r="C5" i="19"/>
  <c r="C5" i="11"/>
  <c r="D6" i="26"/>
  <c r="D6" i="18"/>
  <c r="D6" i="10"/>
  <c r="C13" i="27"/>
  <c r="C13" i="19"/>
  <c r="C13" i="11"/>
  <c r="D14" i="26"/>
  <c r="D14" i="18"/>
  <c r="D14" i="10"/>
  <c r="C21" i="27"/>
  <c r="C21" i="19"/>
  <c r="C21" i="11"/>
  <c r="D22" i="26"/>
  <c r="D22" i="18"/>
  <c r="D22" i="10"/>
  <c r="C29" i="27"/>
  <c r="C29" i="19"/>
  <c r="C29" i="11"/>
  <c r="D30" i="26"/>
  <c r="D30" i="18"/>
  <c r="D30" i="10"/>
  <c r="C37" i="27"/>
  <c r="C37" i="19"/>
  <c r="C37" i="11"/>
  <c r="D38" i="26"/>
  <c r="D38" i="18"/>
  <c r="D38" i="10"/>
  <c r="N3" i="8"/>
  <c r="M38" i="8"/>
  <c r="O14" i="8"/>
  <c r="M6" i="8"/>
  <c r="B75" i="30"/>
  <c r="B741" i="30"/>
  <c r="B777" i="30"/>
  <c r="C5" i="18"/>
  <c r="D14" i="25"/>
  <c r="C21" i="26"/>
  <c r="C21" i="18"/>
  <c r="C21" i="10"/>
  <c r="D22" i="25"/>
  <c r="D22" i="17"/>
  <c r="C29" i="26"/>
  <c r="C29" i="18"/>
  <c r="C29" i="10"/>
  <c r="D30" i="25"/>
  <c r="D30" i="17"/>
  <c r="C37" i="26"/>
  <c r="C37" i="18"/>
  <c r="C37" i="10"/>
  <c r="D38" i="25"/>
  <c r="D38" i="17"/>
  <c r="L22" i="8"/>
  <c r="O22" i="8"/>
  <c r="N30" i="8"/>
  <c r="J38" i="8"/>
  <c r="N14" i="8"/>
  <c r="N49" i="8" s="1"/>
  <c r="B3" i="30"/>
  <c r="B93" i="30"/>
  <c r="B435" i="30"/>
  <c r="D6" i="11"/>
  <c r="C13" i="20"/>
  <c r="B327" i="30"/>
  <c r="B201" i="30"/>
  <c r="B345" i="30"/>
  <c r="B489" i="30"/>
  <c r="B633" i="30"/>
  <c r="B795" i="30"/>
  <c r="C5" i="25"/>
  <c r="C5" i="17"/>
  <c r="D6" i="24"/>
  <c r="C13" i="25"/>
  <c r="C13" i="17"/>
  <c r="D14" i="24"/>
  <c r="C21" i="25"/>
  <c r="D22" i="24"/>
  <c r="C29" i="25"/>
  <c r="D30" i="24"/>
  <c r="C37" i="25"/>
  <c r="D38" i="24"/>
  <c r="D41" i="15"/>
  <c r="BF87" i="3"/>
  <c r="H44" i="8" a="1"/>
  <c r="H44" i="8" s="1"/>
  <c r="BF83" i="3"/>
  <c r="BJ83" i="3" s="1"/>
  <c r="AN61" i="5"/>
  <c r="AN63" i="5"/>
  <c r="AN60" i="5"/>
  <c r="I45" i="8"/>
  <c r="BJ87" i="3"/>
  <c r="H45" i="8" a="1"/>
  <c r="H45" i="8" s="1"/>
  <c r="AQ59" i="5"/>
  <c r="L59" i="7" s="1"/>
  <c r="AQ58" i="5"/>
  <c r="L58" i="7" s="1"/>
  <c r="S773" i="30"/>
  <c r="S776" i="30" s="1"/>
  <c r="R773" i="30"/>
  <c r="R776" i="30" s="1"/>
  <c r="L33" i="7"/>
  <c r="L70" i="7"/>
  <c r="L66" i="7"/>
  <c r="L50" i="7"/>
  <c r="AM69" i="5"/>
  <c r="L61" i="7"/>
  <c r="AM53" i="5"/>
  <c r="L21" i="7"/>
  <c r="L49" i="7"/>
  <c r="L29" i="7"/>
  <c r="L37" i="7"/>
  <c r="L64" i="7"/>
  <c r="L6" i="7"/>
  <c r="L16" i="7"/>
  <c r="AM18" i="5"/>
  <c r="L26" i="7"/>
  <c r="L8" i="7"/>
  <c r="L15" i="7"/>
  <c r="AM44" i="5"/>
  <c r="L68" i="7"/>
  <c r="AO60" i="5"/>
  <c r="L67" i="7"/>
  <c r="L9" i="7"/>
  <c r="L10" i="7"/>
  <c r="L5" i="7"/>
  <c r="L40" i="7"/>
  <c r="L19" i="7"/>
  <c r="AM42" i="5"/>
  <c r="L27" i="7"/>
  <c r="L7" i="7"/>
  <c r="AM45" i="5"/>
  <c r="AM20" i="5"/>
  <c r="L43" i="7"/>
  <c r="L28" i="7"/>
  <c r="L32" i="7"/>
  <c r="L41" i="7"/>
  <c r="L35" i="7"/>
  <c r="AM3" i="5"/>
  <c r="AM55" i="5"/>
  <c r="L34" i="7"/>
  <c r="L36" i="7"/>
  <c r="L11" i="7"/>
  <c r="L56" i="7"/>
  <c r="L22" i="7"/>
  <c r="AM52" i="5"/>
  <c r="AM24" i="5"/>
  <c r="L25" i="7"/>
  <c r="L57" i="7"/>
  <c r="L13" i="7"/>
  <c r="L51" i="7"/>
  <c r="AM48" i="5"/>
  <c r="L14" i="7"/>
  <c r="L12" i="7"/>
  <c r="L71" i="7"/>
  <c r="L30" i="7"/>
  <c r="L38" i="7"/>
  <c r="L31" i="7"/>
  <c r="L46" i="7"/>
  <c r="L54" i="7"/>
  <c r="AM4" i="5"/>
  <c r="AM17" i="5"/>
  <c r="L23" i="7"/>
  <c r="L39" i="7"/>
  <c r="AM47" i="5"/>
  <c r="AM72" i="5"/>
  <c r="I43" i="8" l="1"/>
  <c r="E812" i="30"/>
  <c r="S809" i="30"/>
  <c r="S812" i="30" s="1"/>
  <c r="S755" i="30"/>
  <c r="S758" i="30" s="1"/>
  <c r="E758" i="30"/>
  <c r="E704" i="30"/>
  <c r="S701" i="30"/>
  <c r="S704" i="30" s="1"/>
  <c r="D686" i="30"/>
  <c r="R683" i="30"/>
  <c r="R686" i="30" s="1"/>
  <c r="E668" i="30"/>
  <c r="S665" i="30"/>
  <c r="S668" i="30" s="1"/>
  <c r="E632" i="30"/>
  <c r="S629" i="30"/>
  <c r="S632" i="30" s="1"/>
  <c r="D614" i="30"/>
  <c r="R611" i="30"/>
  <c r="R614" i="30" s="1"/>
  <c r="S575" i="30"/>
  <c r="S578" i="30" s="1"/>
  <c r="E578" i="30"/>
  <c r="E560" i="30"/>
  <c r="S557" i="30"/>
  <c r="S560" i="30" s="1"/>
  <c r="R557" i="30"/>
  <c r="R560" i="30" s="1"/>
  <c r="D560" i="30"/>
  <c r="D542" i="30"/>
  <c r="R539" i="30"/>
  <c r="R542" i="30" s="1"/>
  <c r="E524" i="30"/>
  <c r="S521" i="30"/>
  <c r="S524" i="30" s="1"/>
  <c r="D506" i="30"/>
  <c r="R503" i="30"/>
  <c r="R506" i="30" s="1"/>
  <c r="E470" i="30"/>
  <c r="S467" i="30"/>
  <c r="S470" i="30" s="1"/>
  <c r="D452" i="30"/>
  <c r="R449" i="30"/>
  <c r="R452" i="30" s="1"/>
  <c r="S413" i="30"/>
  <c r="S416" i="30" s="1"/>
  <c r="E416" i="30"/>
  <c r="E398" i="30"/>
  <c r="S395" i="30"/>
  <c r="S398" i="30" s="1"/>
  <c r="R395" i="30"/>
  <c r="R398" i="30" s="1"/>
  <c r="D398" i="30"/>
  <c r="D380" i="30"/>
  <c r="R377" i="30"/>
  <c r="R380" i="30" s="1"/>
  <c r="E362" i="30"/>
  <c r="S359" i="30"/>
  <c r="S362" i="30" s="1"/>
  <c r="E308" i="30"/>
  <c r="S305" i="30"/>
  <c r="S308" i="30" s="1"/>
  <c r="D290" i="30"/>
  <c r="R287" i="30"/>
  <c r="R290" i="30" s="1"/>
  <c r="S251" i="30"/>
  <c r="S254" i="30" s="1"/>
  <c r="E254" i="30"/>
  <c r="R233" i="30"/>
  <c r="R236" i="30" s="1"/>
  <c r="D236" i="30"/>
  <c r="DM103" i="6"/>
  <c r="DL103" i="6"/>
  <c r="DM101" i="6"/>
  <c r="DL101" i="6"/>
  <c r="DL99" i="6"/>
  <c r="DM99" i="6"/>
  <c r="DM97" i="6"/>
  <c r="DL97" i="6"/>
  <c r="DM95" i="6"/>
  <c r="DL95" i="6"/>
  <c r="DL93" i="6"/>
  <c r="DM93" i="6"/>
  <c r="DL91" i="6"/>
  <c r="DM91" i="6"/>
  <c r="DL89" i="6"/>
  <c r="DM89" i="6"/>
  <c r="DM83" i="6"/>
  <c r="DL83" i="6"/>
  <c r="DM81" i="6"/>
  <c r="DL81" i="6"/>
  <c r="DL75" i="6"/>
  <c r="DM75" i="6"/>
  <c r="DJ106" i="6"/>
  <c r="DM41" i="6"/>
  <c r="DK106" i="6"/>
  <c r="N72" i="7"/>
  <c r="N103" i="6"/>
  <c r="N71" i="7"/>
  <c r="N102" i="6"/>
  <c r="N69" i="7"/>
  <c r="K47" i="8" s="1"/>
  <c r="N98" i="6"/>
  <c r="J47" i="8"/>
  <c r="M44" i="8"/>
  <c r="N80" i="6"/>
  <c r="N57" i="7"/>
  <c r="K41" i="8" s="1"/>
  <c r="N76" i="6"/>
  <c r="N53" i="7"/>
  <c r="N52" i="7"/>
  <c r="K39" i="8" s="1"/>
  <c r="N75" i="6"/>
  <c r="J39" i="8"/>
  <c r="N71" i="6"/>
  <c r="N49" i="7"/>
  <c r="N67" i="6"/>
  <c r="N46" i="7"/>
  <c r="K35" i="8" s="1"/>
  <c r="N44" i="7"/>
  <c r="K34" i="8" s="1"/>
  <c r="N64" i="6"/>
  <c r="N40" i="7"/>
  <c r="K32" i="8" s="1"/>
  <c r="N58" i="6"/>
  <c r="N36" i="7"/>
  <c r="K28" i="8" s="1"/>
  <c r="N54" i="6"/>
  <c r="N32" i="7"/>
  <c r="K25" i="8" s="1"/>
  <c r="N47" i="6"/>
  <c r="N18" i="7"/>
  <c r="K12" i="8" s="1"/>
  <c r="N28" i="6"/>
  <c r="J12" i="8"/>
  <c r="M74" i="7"/>
  <c r="P106" i="6"/>
  <c r="P3" i="7"/>
  <c r="Q3" i="6"/>
  <c r="M106" i="6"/>
  <c r="O3" i="7"/>
  <c r="K37" i="8"/>
  <c r="J106" i="6"/>
  <c r="K3" i="6"/>
  <c r="O49" i="8"/>
  <c r="AB372" i="1"/>
  <c r="AC372" i="1" s="1"/>
  <c r="M49" i="8"/>
  <c r="AB378" i="1" s="1"/>
  <c r="AC378" i="1" s="1"/>
  <c r="J49" i="8"/>
  <c r="AB364" i="1"/>
  <c r="AC319" i="1"/>
  <c r="AC364" i="1" s="1"/>
  <c r="K49" i="8"/>
  <c r="AB282" i="1" s="1"/>
  <c r="AC282" i="1" s="1"/>
  <c r="L49" i="8"/>
  <c r="AB330" i="1" s="1"/>
  <c r="AC330" i="1" s="1"/>
  <c r="N3" i="7" l="1"/>
  <c r="K106" i="6"/>
  <c r="N3" i="6"/>
  <c r="O74" i="7"/>
  <c r="L3" i="8"/>
  <c r="P74" i="7"/>
  <c r="M3" i="8"/>
  <c r="N74" i="7" l="1"/>
  <c r="K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tc={D43ECB9E-DE6E-4950-AF3C-B903150F8FBA}</author>
  </authors>
  <commentList>
    <comment ref="BF87" authorId="0" shapeId="0" xr:uid="{D43ECB9E-DE6E-4950-AF3C-B903150F8FBA}">
      <text>
        <t>[Comentario encadenado]
Su versión de Excel le permite leer este comentario encadenado; sin embargo, las ediciones que se apliquen se quitarán si el archivo se abre en una versión más reciente de Excel. Más información: https://go.microsoft.com/fwlink/?linkid=870924
Comentario:
    No comprendo esta formula, sin embargo indico que se esta cumpliendo con el porcentaje de la magnitud planteada por cada uno de los meses y por supuesto en el cumplimiento al acumulado para el 2026 para llegar al 48% de avance del Plan de respuesta.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<sst xmlns="http://schemas.openxmlformats.org/spreadsheetml/2006/main" count="4486" uniqueCount="1655">
  <si>
    <t>Proyecto</t>
  </si>
  <si>
    <t>Plan de desarrollo</t>
  </si>
  <si>
    <t>Bogotá Camina Segura</t>
  </si>
  <si>
    <t>BPIN</t>
  </si>
  <si>
    <t>Ejes Estratégicos</t>
  </si>
  <si>
    <t>ODS</t>
  </si>
  <si>
    <t>Metas ODS</t>
  </si>
  <si>
    <t>2.1</t>
  </si>
  <si>
    <t>2.2</t>
  </si>
  <si>
    <t>3.1</t>
  </si>
  <si>
    <t>3.2</t>
  </si>
  <si>
    <t>3.3</t>
  </si>
  <si>
    <t>3.4</t>
  </si>
  <si>
    <t>3.5</t>
  </si>
  <si>
    <t>3.7</t>
  </si>
  <si>
    <t>3.8</t>
  </si>
  <si>
    <t>3.9</t>
  </si>
  <si>
    <t>3.B</t>
  </si>
  <si>
    <t>3.D</t>
  </si>
  <si>
    <t>5.2</t>
  </si>
  <si>
    <t>5.C</t>
  </si>
  <si>
    <t>8.8</t>
  </si>
  <si>
    <t>10.2</t>
  </si>
  <si>
    <t>10.7</t>
  </si>
  <si>
    <t>16.2</t>
  </si>
  <si>
    <t>16.7</t>
  </si>
  <si>
    <t>Programas Estratégicos</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</si>
  <si>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</si>
  <si>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</si>
  <si>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</si>
  <si>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</si>
  <si>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</si>
  <si>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</si>
  <si>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</si>
  <si>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</si>
  <si>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</si>
  <si>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</si>
  <si>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</si>
  <si>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</si>
  <si>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</si>
  <si>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</si>
  <si>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</si>
  <si>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</si>
  <si>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</si>
  <si>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</si>
  <si>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</si>
  <si>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</si>
  <si>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</si>
  <si>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</si>
  <si>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</si>
  <si>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</si>
  <si>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</si>
  <si>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</si>
  <si>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</si>
  <si>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</si>
  <si>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</si>
  <si>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</si>
  <si>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</si>
  <si>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</si>
  <si>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</si>
  <si>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</si>
  <si>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4.1</t>
  </si>
  <si>
    <t>5.1</t>
  </si>
  <si>
    <t>6.1</t>
  </si>
  <si>
    <t>6.2</t>
  </si>
  <si>
    <t>7.1</t>
  </si>
  <si>
    <t>8.1</t>
  </si>
  <si>
    <t>9.1</t>
  </si>
  <si>
    <t>9.2</t>
  </si>
  <si>
    <t>10.1</t>
  </si>
  <si>
    <t>11.1</t>
  </si>
  <si>
    <t>12.1</t>
  </si>
  <si>
    <t>13.1</t>
  </si>
  <si>
    <t>14.1</t>
  </si>
  <si>
    <t>15.1</t>
  </si>
  <si>
    <t>16.1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</si>
  <si>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</si>
  <si>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</si>
  <si>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</si>
  <si>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</si>
  <si>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</si>
  <si>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</si>
  <si>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</si>
  <si>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</si>
  <si>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</si>
  <si>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</si>
  <si>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</si>
  <si>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</si>
  <si>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</si>
  <si>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</si>
  <si>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</si>
  <si>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</si>
  <si>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</si>
  <si>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</si>
  <si>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</si>
  <si>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</si>
  <si>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</si>
  <si>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</si>
  <si>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</si>
  <si>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</si>
  <si>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</si>
  <si>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</si>
  <si>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</si>
  <si>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</si>
  <si>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</si>
  <si>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</si>
  <si>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</si>
  <si>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</si>
  <si>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</si>
  <si>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</si>
  <si>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</si>
  <si>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</si>
  <si>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</si>
  <si>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</si>
  <si>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</si>
  <si>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</si>
  <si>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</si>
  <si>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</si>
  <si>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</si>
  <si>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</si>
  <si>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</si>
  <si>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</si>
  <si>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</si>
  <si>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</si>
  <si>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</si>
  <si>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</si>
  <si>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</si>
  <si>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</si>
  <si>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</si>
  <si>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</si>
  <si>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</si>
  <si>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</si>
  <si>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</si>
  <si>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</si>
  <si>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</si>
  <si>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</si>
  <si>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</si>
  <si>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</si>
  <si>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</si>
  <si>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</si>
  <si>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</si>
  <si>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</si>
  <si>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</si>
  <si>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</si>
  <si>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</si>
  <si>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</si>
  <si>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</si>
  <si>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</si>
  <si>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</si>
  <si>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</si>
  <si>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</si>
  <si>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</si>
  <si>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</si>
  <si>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</si>
  <si>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</si>
  <si>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PRESUPUESTO</t>
  </si>
  <si>
    <t xml:space="preserve">Código proyecto </t>
  </si>
  <si>
    <t>Código SEGPLAN 2.0</t>
  </si>
  <si>
    <t>PRESUPUESTO INICIAL</t>
  </si>
  <si>
    <t>MODIFICACIONES</t>
  </si>
  <si>
    <t>PRESUPUESTO DEFINITIVO</t>
  </si>
  <si>
    <t>PROGRAMADO</t>
  </si>
  <si>
    <t>TOTAL 
EJECUTADO</t>
  </si>
  <si>
    <t>% Ejecución compromisos</t>
  </si>
  <si>
    <t>TOTALGIROS</t>
  </si>
  <si>
    <t>% Ejecución GIROS</t>
  </si>
  <si>
    <t>COMPROMISOS PROGRAMADOS</t>
  </si>
  <si>
    <t>COMPROMISOS EJECUTADOS</t>
  </si>
  <si>
    <t>GIROS PROGRAMADOS</t>
  </si>
  <si>
    <t>GIROS REALIZADOS</t>
  </si>
  <si>
    <t>% Ejecución 
Giros</t>
  </si>
  <si>
    <t>% Ejecución Giros</t>
  </si>
  <si>
    <t>PROGRAMACION FÍSICA 2026</t>
  </si>
  <si>
    <t>EJECUCIÓN FÍSICA 2026</t>
  </si>
  <si>
    <t>META CUATRIENIO</t>
  </si>
  <si>
    <t>EJECUCIÓN PRESUPUESTAL 2024</t>
  </si>
  <si>
    <t>Plan de Desarrollo</t>
  </si>
  <si>
    <t>Eje Estratégico</t>
  </si>
  <si>
    <t>Meta ODS</t>
  </si>
  <si>
    <t>Código del Programa Sectorial</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</si>
  <si>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</si>
  <si>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</si>
  <si>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</si>
  <si>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</si>
  <si>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</si>
  <si>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</si>
  <si>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</si>
  <si>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</si>
  <si>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</si>
  <si>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</si>
  <si>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</si>
  <si>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</si>
  <si>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</si>
  <si>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</si>
  <si>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</si>
  <si>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</si>
  <si>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</si>
  <si>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</si>
  <si>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</si>
  <si>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</si>
  <si>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</si>
  <si>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</si>
  <si>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</si>
  <si>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</si>
  <si>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</si>
  <si>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</si>
  <si>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</si>
  <si>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</si>
  <si>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</si>
  <si>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</si>
  <si>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</si>
  <si>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</si>
  <si>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</si>
  <si>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</si>
  <si>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</si>
  <si>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Porcentaje</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</si>
  <si>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</si>
  <si>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</si>
  <si>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</si>
  <si>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</si>
  <si>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</si>
  <si>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</si>
  <si>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</si>
  <si>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</si>
  <si>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</si>
  <si>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</si>
  <si>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</si>
  <si>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</si>
  <si>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</si>
  <si>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</si>
  <si>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</si>
  <si>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</si>
  <si>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</si>
  <si>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</si>
  <si>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</si>
  <si>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</si>
  <si>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</si>
  <si>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</si>
  <si>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</si>
  <si>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</si>
  <si>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</si>
  <si>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</si>
  <si>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</si>
  <si>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</si>
  <si>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</si>
  <si>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</si>
  <si>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</si>
  <si>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</si>
  <si>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</si>
  <si>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</si>
  <si>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</si>
  <si>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</si>
  <si>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</si>
  <si>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</si>
  <si>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</si>
  <si>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</si>
  <si>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</si>
  <si>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</si>
  <si>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</si>
  <si>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</si>
  <si>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</si>
  <si>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</si>
  <si>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</si>
  <si>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</si>
  <si>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</si>
  <si>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</si>
  <si>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</si>
  <si>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</si>
  <si>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</si>
  <si>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</si>
  <si>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</si>
  <si>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</si>
  <si>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</si>
  <si>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</si>
  <si>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</si>
  <si>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</si>
  <si>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</si>
  <si>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</si>
  <si>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</si>
  <si>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</si>
  <si>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</si>
  <si>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</si>
  <si>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</si>
  <si>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</si>
  <si>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</si>
  <si>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</si>
  <si>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</si>
  <si>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</si>
  <si>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</si>
  <si>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</si>
  <si>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</si>
  <si>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</si>
  <si>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</si>
  <si>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</si>
  <si>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</si>
  <si>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</si>
  <si>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</si>
  <si>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</si>
  <si>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</si>
  <si>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</si>
  <si>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</si>
  <si>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</si>
  <si>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 xml:space="preserve">12.7% </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</si>
  <si>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</si>
  <si>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</si>
  <si>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</si>
  <si>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</si>
  <si>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</si>
  <si>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</si>
  <si>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</si>
  <si>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</si>
  <si>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</si>
  <si>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</si>
  <si>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</si>
  <si>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</si>
  <si>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</si>
  <si>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</si>
  <si>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</si>
  <si>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</si>
  <si>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</si>
  <si>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</si>
  <si>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</si>
  <si>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</si>
  <si>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</si>
  <si>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</si>
  <si>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</si>
  <si>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</si>
  <si>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</si>
  <si>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</si>
  <si>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</si>
  <si>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</si>
  <si>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</si>
  <si>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</si>
  <si>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</si>
  <si>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</si>
  <si>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</si>
  <si>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</si>
  <si>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</si>
  <si>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</si>
  <si>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</si>
  <si>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</si>
  <si>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</si>
  <si>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</si>
  <si>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</si>
  <si>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</si>
  <si>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</si>
  <si>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</si>
  <si>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</si>
  <si>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</si>
  <si>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</si>
  <si>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</si>
  <si>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</si>
  <si>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</si>
  <si>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</si>
  <si>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</si>
  <si>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creciente</t>
  </si>
  <si>
    <t>34 
(18.973)</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</si>
  <si>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</si>
  <si>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</si>
  <si>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</si>
  <si>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</si>
  <si>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</si>
  <si>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</si>
  <si>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</si>
  <si>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</si>
  <si>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</si>
  <si>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</si>
  <si>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ANULACIONES</t>
  </si>
  <si>
    <t>GIROS EFECTIVOS</t>
  </si>
  <si>
    <t>No. DEL COMPROMISO</t>
  </si>
  <si>
    <t>No.CDP</t>
  </si>
  <si>
    <t>No. RP</t>
  </si>
  <si>
    <t>Fecha RP</t>
  </si>
  <si>
    <t>Requerimiento</t>
  </si>
  <si>
    <t>MGA</t>
  </si>
  <si>
    <t>Actividad</t>
  </si>
  <si>
    <t>FUENTE</t>
  </si>
  <si>
    <t>FUENTE MSPS</t>
  </si>
  <si>
    <t>BENEFICIARIO</t>
  </si>
  <si>
    <t>VALOR COMPROMISOS 2023</t>
  </si>
  <si>
    <t>GIROS REALIZADOS EN 2023</t>
  </si>
  <si>
    <t>RESERVA CONSTITUIDA
2024</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</si>
  <si>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</si>
  <si>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</si>
  <si>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</si>
  <si>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</si>
  <si>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</si>
  <si>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</si>
  <si>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</si>
  <si>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</si>
  <si>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</si>
  <si>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</si>
  <si>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</si>
  <si>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</si>
  <si>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</si>
  <si>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</si>
  <si>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TOTAL RESERVA</t>
  </si>
  <si>
    <t>Cód. Meta Proyecto</t>
  </si>
  <si>
    <t>Num. Meta</t>
  </si>
  <si>
    <t>DETALLE ACTIVIDAD</t>
  </si>
  <si>
    <t>RESERVA CONSTITUIDA</t>
  </si>
  <si>
    <t>Anulaciones</t>
  </si>
  <si>
    <t>RESERVA DEFINITIVA</t>
  </si>
  <si>
    <t>GIROS MES</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</si>
  <si>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</si>
  <si>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</si>
  <si>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</si>
  <si>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</si>
  <si>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</si>
  <si>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</si>
  <si>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</si>
  <si>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</si>
  <si>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</si>
  <si>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</si>
  <si>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</si>
  <si>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</si>
  <si>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</si>
  <si>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</si>
  <si>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</si>
  <si>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</si>
  <si>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</si>
  <si>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</si>
  <si>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</si>
  <si>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</si>
  <si>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</si>
  <si>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</si>
  <si>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</si>
  <si>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</si>
  <si>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</si>
  <si>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</si>
  <si>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</si>
  <si>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</si>
  <si>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</si>
  <si>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</si>
  <si>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</si>
  <si>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</si>
  <si>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</si>
  <si>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</si>
  <si>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</si>
  <si>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</si>
  <si>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</si>
  <si>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</si>
  <si>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</si>
  <si>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</si>
  <si>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</si>
  <si>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</si>
  <si>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</si>
  <si>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</si>
  <si>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</si>
  <si>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</si>
  <si>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</si>
  <si>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</si>
  <si>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</si>
  <si>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</si>
  <si>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</si>
  <si>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</si>
  <si>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</si>
  <si>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</si>
  <si>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</si>
  <si>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</si>
  <si>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</si>
  <si>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</si>
  <si>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</si>
  <si>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</si>
  <si>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</si>
  <si>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</si>
  <si>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</si>
  <si>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</si>
  <si>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</si>
  <si>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</si>
  <si>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</si>
  <si>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</si>
  <si>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</si>
  <si>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</si>
  <si>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</si>
  <si>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</si>
  <si>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</si>
  <si>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</si>
  <si>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</si>
  <si>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</si>
  <si>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</si>
  <si>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</si>
  <si>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</si>
  <si>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</si>
  <si>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</si>
  <si>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</si>
  <si>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</si>
  <si>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</si>
  <si>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</si>
  <si>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</si>
  <si>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</si>
  <si>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</si>
  <si>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</si>
  <si>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</si>
  <si>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</si>
  <si>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</si>
  <si>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</si>
  <si>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</si>
  <si>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</si>
  <si>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</si>
  <si>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</si>
  <si>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</si>
  <si>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</si>
  <si>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</si>
  <si>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</si>
  <si>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</si>
  <si>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</si>
  <si>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</si>
  <si>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</si>
  <si>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</si>
  <si>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</si>
  <si>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</si>
  <si>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</si>
  <si>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</si>
  <si>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</si>
  <si>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</si>
  <si>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</si>
  <si>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</si>
  <si>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</si>
  <si>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</si>
  <si>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Realizar asistencia técnica, monitoreo y evaluación en la atención de los eventos de salud susceptibles de inmunización, con los actores de salud en Bogotá.</t>
  </si>
  <si>
    <t>Número de asistencias técnicas en eventos por inmunoprevenibles -EPI.</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</si>
  <si>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</si>
  <si>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</si>
  <si>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</si>
  <si>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</si>
  <si>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</si>
  <si>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</si>
  <si>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</si>
  <si>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</si>
  <si>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</si>
  <si>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</si>
  <si>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</si>
  <si>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</si>
  <si>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</si>
  <si>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</si>
  <si>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porcentaje</t>
  </si>
  <si>
    <t>incremental</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</si>
  <si>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</si>
  <si>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</si>
  <si>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</si>
  <si>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</si>
  <si>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</si>
  <si>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</si>
  <si>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</si>
  <si>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</si>
  <si>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</si>
  <si>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</si>
  <si>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</si>
  <si>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</si>
  <si>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</si>
  <si>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</si>
  <si>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</si>
  <si>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</si>
  <si>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DETALLE DE LE META</t>
  </si>
  <si>
    <t>INDICADOR</t>
  </si>
  <si>
    <t>Programado Físico</t>
  </si>
  <si>
    <t>Ejecutado Fisico</t>
  </si>
  <si>
    <t xml:space="preserve">PRESUPUESTO INICIAL </t>
  </si>
  <si>
    <t xml:space="preserve">PRESUPUESTO DEFINITIVO </t>
  </si>
  <si>
    <t>RESERVAS
DEFINITIVA</t>
  </si>
  <si>
    <t>GIROS DE RESERVAS</t>
  </si>
  <si>
    <t>AVANCES</t>
  </si>
  <si>
    <t>RESULTADOS</t>
  </si>
  <si>
    <t>DIFICULTADES Y SOLUCIONES</t>
  </si>
  <si>
    <t>Si bien la meta a 2027 es implementar 20 redes intersectoriales, una por localidad, en el plan de desarrollo quedó esta implementación por año, por lo tanto, se cuenta con un plan de acción donde está previsto que para el 2026 se avance en un 25% en este proceso. Es así que al mes de abril de 2026 se lleva un 8,30% en la implementación de las 20 redes.</t>
  </si>
  <si>
    <t xml:space="preserve">Proyecto 8141 meta 41 actividad 41.1
Para el mes de mayo de 2026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documento orientador estrategia para la gestión integral de zoonosis en el D.C. el cual fue adoptado por el sistema de gestión de calidad ISOLUCION SDS-GTS-DO-026, se avanza con la consolidación de documento que da cuenta del seguimiento a la implementación de la estrategia el cual es compartido con equipo de trabajo, se realizó descarga, depuración y consolidación de base de datos de reportes de zoonosis correspondiente al mes de abril de 2026
41.2. Durante el mes de  mayo 2026, en el Distrito e hizo seguimiento a XXX  animales. de las cuales XXX fueron caninos y XXXX  fueron felinos.  Vigilancia Integrada de la Rabia: se contó con profesionales que realizaron la gestión y seguimiento de XXXX casos de agresión por animal potencialmente transmisor de rabia, notificadas por las UPGD de cada localidad durante el mes. En el Centro de Zoonosis se realizó el seguimiento de 10 animales de los cuales 8 eran caninos y 2  felinos; se remitieron 10 muestras para vigilancia de rabia por laboratorio.
41.3  Durante el mes de mayo de 2026 se vacunaron un total de 27,211 animales de los cuales 14,052  fueron perros y 13,159 fueron felinos. Durante el mes se ejecutaron 249 jornadas de vacunación y funcionaron 42 puntos fijos. </t>
  </si>
  <si>
    <t xml:space="preserve">Proyecto 8141 meta 41 actividad 41.1
El porcentaje acumulado en el año 2026 corresponde al 10,4% del 25% programado.
meta 41 actividad 41.2
Durante el  2026 con corte a mayo, en el Distrito e hizo seguimiento a XXXX  animales. de las cuales XXXX  fueron caninos y XXXX  fueron felinos.  Vigilancia Integrada de la Rabia: se contó con profesionales que realizaron la gestión y seguimiento de XXXX casos de agresión por animal potencialmente transmisor de rabia, notificadas por las UPGD de cada localidad durante el mes. En el Centro de Zoonosis se realizó el seguimiento de 35 animales de los cuales 31 eran caninos y 4 felinos; se remitieron 68 muestras para vigilancia de rabia por laboratorio.
meta 41 actividad 41.3
Durante el 2026 con corte a mayo se vacunaron un total de 137,014 animales de los cuales 72,006  fueron perros y 65,008 fueron felinos, se ejecutaron 1032 jornadas de vacunación y funcionaron 42 puntos fijos. </t>
  </si>
  <si>
    <t>En cuanto a la actividad 41.3 Se vacunaron menos animales con respecto a los programados para el mes, debido a que las subredes reportan dificultad en la contratación de talento humano y ubicación de los animales suceptibles de vacunación.</t>
  </si>
  <si>
    <r>
      <rPr>
        <b/>
        <sz val="11"/>
        <color rgb="FF000000"/>
        <rFont val="Aptos Narrow"/>
      </rPr>
      <t xml:space="preserve">Vigilancia de calidad del agua para consumo:
</t>
    </r>
    <r>
      <rPr>
        <sz val="11"/>
        <color rgb="FF000000"/>
        <rFont val="Aptos Narrow"/>
      </rPr>
      <t xml:space="preserve">Para el mes de mayo de 2026, se analizaron 85 muestras con parámetros fisicoquímicos y microbiológicos, Para este mes no se realizó análisis toxicológicos. Se hicieron 12 inspecciones sanitarias a sistemas de abastecimiento de prestadores o productores marginales, se realizó inspección sanitaria a 4 plantas de la EAAB, se hicieron 2 visitas de inspección, vigilancia y control a las empresas que realizan actividades de transporte y comercialización de agua potable a través de carrotanques en el Distrito. Se inspeccionaron y vigilaron 27 vehículos transportadores de agua potable – carrotanques.
</t>
    </r>
    <r>
      <rPr>
        <b/>
        <sz val="11"/>
        <color rgb="FF000000"/>
        <rFont val="Aptos Narrow"/>
      </rPr>
      <t xml:space="preserve">
Vigilancia en salud ambiental de la exposición y efectos en salud relacionados con sustancias químicas  (REPORTE POR NIVEL LOCAL).
</t>
    </r>
    <r>
      <rPr>
        <sz val="11"/>
        <color rgb="FF000000"/>
        <rFont val="Aptos Narrow"/>
      </rPr>
      <t xml:space="preserve">
En mayo de 2026, se analizó la información de 67 trabajadores intervenidos desde el Subsistema de Vigilancia Epidemiológica Ocupacional de los Trabajadores de la Economía Popular y Comunitaria-SIVISTRA en las unidades de trabajo informal (UTI) durante el mes de abril de 2026, identificando 10 (14,9 %) trabajadores que reportaron presentar síntomas o diagnósticos de enfermedades laborales relacionados con la exposición a sustancias químicas en su lugar de trabajo y 48 (71,6 %) trabajadores potencialmente expuestos a sustancias químicas cancerígenas. En el mismo período, se avanzó en el diseño de infografías de enfermedades laborales relacionadas con factores de riesgo químico.
En mayo de 2026, se tomaron 9 muestras de alimentos priorizados (productos de la pesca) en 1 localidad: Ciudad Bolívar. Del total de 9 muestras analizadas a la fecha por el Laboratorio de Salud Pública de la Secretaría Distrital de Salud, se han reportado 0 (0,0 %) muestras con excedencias en la concentración de mercurio total (Hg-T), al compararlas con el límite máximo de referencia establecido en la norma colombiana. De las cuales 0 (0,0 %) corresponden a la especie NA. 
En mayo de 2026, se tomaron 0 muestras de alimentos priorizados (arroz) en 0 localidades. Del total de 0 muestras analizadas a la fecha por el Laboratorio de Salud Pública de la Secretaría Distrital de Salud, se han reportado 0 (0,0 %) muestras con excedencias en la concentración de cadmio (Cd), al compararlas con el límite máximo de referencia establecido en la norma colombiana.
En mayo de 2026, mediante la estrategia de vigilancia centinela de exposición a plomo y mercurio en menores de edad: en la Unidad de Servicios de Salud Bosa se captó 0 menores de edad, en la Unidad de Servicios de Salud Patio Bonito Tintal se captó 0 menores de edad, en la Unidad de Servicios de Salud Meissen se captaron 0 menores de edad y en la Unidad de Servicios de Salud San Blas se captaron 0 menores. Del total de 0 muestras de sangre analizadas a la fecha por el Laboratorio de Salud Pública (LSP) de la Secretaría Distrital de Salud (SDS), ninguna fue destinada para análisis de mercurio, por lo tanto, se han reportado 0 (0,0 %) resultados con excedencias en la concentración de Mercurio (Hg), al compararlas con los valores de referencia (OMS). Por su parte, las 0 muestras fueron analizadas para plomo, se han reportado 0 (0,0 %) resultados con excedencias en la concentración de Plomo (Pb), al compararlas con los valores de referencia (CDC).
En mayo de 2026, se practicaron 50 caracterizaciones de la exposición a mercurio y plomo a menores de edad, de 0 meses a 16 años, que pueden estar expuestos ambientalmente a esas sustancias. Del total de las caracterizaciones, 0 (0,0 %) correspondieron a la estrategia de vigilancia en unidades centinelas, 45 (90,0 %) correspondieron a la estrategia de vigilancia en instituciones educativas y 5 (10,0 %) correspondieron a la estrategia de vigilancia por cuadrantes de exposición. Según localidad de residencia, todas las caracterizaciones se realizaron en 3 localidades: Ciudad Bolívar, Kennedy y Tunjuelito. 
Adicionalmente, en instituciones educativas se tomaron 4 muestras de sangre para el análisis del contenido de plomo y mercurio a menores de edad residentes en 1 localidad: Antonio Nariño. Del total de 4 muestras de sangre analizadas a la fecha por el Laboratorio de Salud Pública (LSP) de la Secretaría Distrital de Salud (SDS), se han reportado 0 (0,0 %) resultados con excedencias en la concentración de Mercurio (Hg), al compararlos con los valores de referencia (OMS). Por su parte, ninguna de las muestras fue analizada para plomo, reportando 0 (0,0 %) resultados con excedencias en la concentración de Plomo (Pb), al compararlas con los valores de referencia (CDC).
En mayo de 2026, se practicaron 34 evaluaciones del desarrollo cognitivo y del estado emocional en menores de 6 a 16 años, residentes en las localidades:  Antonio Nariño, Ciudad Bolívar, Kennedy y San Cristóbal.
Finalmente, en mayo de 2026 se realizaron 4 asistencias técnicas dirigidas al equipo SIVISTRA de la Subred Sur, al equipo Entorno Cuidador Laboral de la Subred Sur,  a los equipos distritales de Entorno Cuidador Laboral y SIVISTRA y al talento humano de las Unidades Primarias Generadoras del Dato priorizadas para el Subsistema SIVISTRA de la Subred Sur Occidente en las temáticas de riesgo químico en Unidades de Trabajo Informal, gestión para el uso seguro de agroquímicos, eventos en salud asociados (enfermedades laborales y accidentes de trabajo) y controles para su gestión. También se realizó 1 socialización de los avances y resultados de la vigilancia en salud ambiental de la exposición y los efectos en salud relacionados con sustancias químicas en Bogotá D.C., recomendaciones en salud y prevención de la exposición a metales pesados, dirigidas al equipo del Instituto Colombiano de Bienestar Familiar (ICBF) Centro Zonal Kennedy.                                                                                                                                                                                                                                                                                                       FARMACOVIGILANCIA:   El Programa Distrital de Farmacovigilancia (PDFV) durante el mes de mayo-2026 retroalimentó a 69 IPS con el consolidado de sus reportes mes vencido, incluyendo en algunos casos las respectivas notas de retroalimentación para el mejoramiento continuo en la calidad de los reportes y de los respectivos análisis institucionales, que sugieren planes de mejora en el marco de la seguridad del paciente. A la dirección electrónica del PDFV, farmacovigilanciabogota@saludcapital.gov.co, durante el mes de febrero se recibieron 10 correos y se respondieron 10 correos (100%).
La información que se relaciona a continuación proviene del trabajo del PDFV de mayo-2026, sin embargo, los reportes fueron notificados a la plataforma de Vigiflow desde el 07-julio-2022 hasta el 30-abril-2026. Cabe aclarar que el período de notificación reportado es amplio, teniendo en cuenta que hay IPS que reportan en la plataforma de Vigiflow, pero no cierran los casos, inclusive pueden durar varios meses o años, con los casos abiertos.  
Fueron notificados 1017 reportes de medicamentos al PDFV de los cuales 888 (87,32%) reportes corresponden a reportes relacionados con eventos adversos a medicamentos. Respecto a los reportes relacionados con incidentes se informa que en este periodo se registraron 129 (12,68%) reportes. El número de Reacciones Adversas a Medicamentos (RAM) para este período fue de 1158 (81,61%). Con relación a los Errores de Medicación (EM) se identificaron un total de 205 (14,45%). Adicionalmente, se identificaron 56 reportes (3,95%) como Fallos Terapéuticos (FT). Estos últimos porcentajes fueron calculados con base al total de Problemas relacionados con Medicamentos, 1419. Se priorizaron para análisis 324 (31,86%) reportes, que corresponden a sospechas de RAM serias, Errores de Medicación (EM), Fallos Terapéuticos (FT), reportes de Problemas Relacionados con Medicamentos (PRM) de pacientes con COVID-19, reportes de PRM de medicamentos de control especial, y reportes de PRM de antimicrobianos. Las notificaciones fueron recibidas desde la ciudad de Bogotá, las cuales cuentan para los indicadores de mayo-2026.
Para mayo-2026 se realizaron 55 visitas de asistencia técnica, 40 de ellas a Instituciones Prestadores de Servicios de salud (IPS) pertenecientes a la Red Nacional de Farmacovigilancia del INVIMA, en donde se aplicó la guía de seguimiento a los programas de farmacovigilancia para Prestadores de Servicios de salud, utilizando la herramienta HENRY y sensibilización para reportar Problemas Relacionadas con Medicamentos (PRM) a la plataforma vigiflow – Invima; además,  se socializaron las alertas sanitarias. Así mismo, se dieron respuestas de forma dinámica a las solicitudes enviadas por medio de correo electrónico guiando la forma para reportar eventos al Programa Nacional de Farmacovigilancia del INVIMA. De igual manera, se realizaron 15 visitas de asistencia técnica a puntos de vacunación para dar cumplimiento a la circular 3000-0526-2021 del Invima, se socializó el nuevo lineamiento dado por el grupo Farmacovigilancia de Vacunas de la Dirección de Epidemiología Análisis y Políticas de Salud Colectiva, Secretaría Distrital de Salud, acerca de una articulación que debe hacerse con Epidemiología cuando se presente en el PSS casos de Eventos Adversos Posteriores a la Vacunación (EAPV). 
En el mes de mayo-2026 se realizaron tres (3) capacitaciones sobre Farmacovigilancia dirigida a: 1) Varias IPS - Grupo II (1); 2) Clínica Reina Sofía (1); 3) IPS Liga Colombiana Contra el Cáncer (1), para un total de 37 personas capacitadas. 
Con relación a Farmacovigilancia Activa (FVA), se informa que a partir del mes de mayo-2025 se da inicio de las actividades correspondientes a la revisión de historias clínicas de pacientes ingresados en el Hospital El Tunal para identificar Problemas Relacionados con Medicamentos: Reacciones Adversas a Medicamentos (RAM), Errores de Medicación (EM), y Fallos Terapéuticos (FT). En este mes mayo-2026 se revisaron 23 historias clínicas para un hallazgo de 57 Problemas Relacionados con Medicamentos.  
Se realizaron 4 unidades de análisis con: 1) Hospital de Fontibón – Subred Sur-Occidente E.S.E.: Paciente quien ingresa al servicio de urgencias por una retención urinaria con bastante dolor, se le realizan múltiples intentos del paso de sonda vesical, la medico de turno solicita administración de morfina 3 miligramos endovenosa, la jefe de turno se encontraba en la revisión de historias clínicas y la orden de la medico de turno no le informaron, a lo cual el auxiliar de enfermería tenía a la mano el medicamento analgésico opioide, envasa el medicamento en la jeringa a lo cual la medico asume que tiene el conocimiento para realizarlo, pero en el momento de la administración le administra 10 miligramos endovenosos la jeringa completa, a lo cual solo solicitaron 3 miligramos 3 cc, el paciente presenta descompensación, diaforesis, dificultad respiratoria, se monitoriza paciente, se inicia paso de líquidos endovenosos, y se deja en vigilancia médica. Se concluye que el caso fue clasificado como Error de Medicación con daño de Administración, No serio; de acuerdo con la clasificación de Errores de Medicación (Tutorial de reportes de PRM en Vigiflow para IPS – Invima, para el uso seguro de los medicamentos. Versión 3.0 de 17/mar/2023). 2) Fundación Cardio infantil Instituto de Cardiología: paciente masculino de 87 años de edad, con antecedentes de canal lumbar estrecho intervenido quirúrgicamente y múltiples episodios de infección del sitio operatorio. El paciente fue hospitalizado para retiro de material de osteosíntesis y posteriormente egresó a un programa de hospitalización domiciliaria con tratamiento antibiótico intravenoso de cefepime 2 g cada 8 horas y vancomicina 900 mg cada 12 horas durante seis semanas. El paciente reingresó al servicio de urgencias el 24 de junio de 2025 presentando alteración del estado de conciencia, somnolencia progresiva, desorientación, incontinencia urinaria y fecal, y rigidez de extremidades. Durante la hospitalización se documentó lesión renal aguda severa (KDIGO 3 / AKIN 3), asociada a niveles supraterapéuticos de vancomicina y probable toxicidad medicamentosa. Adicionalmente, se consideró la posible contribución de neurotoxicidad por cefepime al compromiso neurológico observado. Se concluyó que el caso correspondía a un error de medicación asociado a la administración y seguimiento del tratamiento, con daño serio para el paciente, relacionado con la exposición a niveles supraterapéuticos de vancomicina y sus consecuencias clínicas; 3) Fundación Abood Shaio: paciente masculino de 76 años, ingresó el 14 de febrero de 2026 por epistaxis persistente de cinco horas de evolución, sin respuesta a medidas iniciales. A su ingreso se encontraba hemodinámicamente estable, pero los paraclínicos evidenciaron un INR elevado de 12.47 y hemoglobina de 11.8 g/dL, lo que indicó un estado de sobreanticoagulación. Como manejo inicial se administró vitamina K, se realizó control estricto de INR y seguimiento clínico. Durante la hospitalización, el 15 de febrero el paciente presentó deterioro clínico con sangrado digestivo (melena y hematemesis), asociado a hipotensión y taquicardia, requiriendo transfusión de hemoderivados, taponamiento nasal y estudios endoscópicos. Posteriormente, se identificó consumo reciente de tinidazol y albendazol formulados de manera extrainstitucional, lo cual se consideró un factor determinante en la interacción medicamentosa con warfarina, contribuyendo a la sobreanticoagulación. Se concluye que fue un evento serio, error de medicación con daño, con posibles descriptores MeDRA de: epistaxis e INR elevado con Warfarina. Se considera un error de medicación al prescribir medicamentos con interacciones farmacológicas potenciales sin haber sido previsto o sin haber ordenado un seguimiento clínico; 4) Fundación Hospital La Misericordia: género masculino producto de tercera gestación, madre de 31 años, neonatal que requirió hospitalización durante 24 días posterior al nacimiento. Ingresó el 30/04/2026 a la Fundación Hospital de la Misericordia por cuadro posterior a aplicación de vacunas de los 2 meses (polio, pentavalente, rotavirus y PCV13), presentando episodios eméticos, rechazo a la vía oral, llanto sin lágrimas, oliguria y deshidratación. Se concluye que fue un EAPV Grave. Como caso Coincidente de la vacuna Rotavirus. Equipo PAI distrital refiere que es usual que se presente esta sintomatología como reacción posvacunal, sin embargo, revisando la ficha técnica de este biológico se evidencia que: La vacuna contra el rotavirus, como Rotarix o RotaTeq, puede generar algunos eventos adversos leves como: Vómito, Diarrea leve, Irritabilidad, Fiebre baja, Disminución del apetito, (ver actas de unidades de análisis de mayo-2026).
Para la semana epidemiológica 20 de 2026, se registran en total 2430 notificaciones para el evento 365. La depuración incluye la exclusión de 29 casos descartados, 22 errores de digitación, 41 notificaciones fuera de Bogotá y 30 registros repetidos. Finalmente se tienen 2314 notificaciones válidas. Se describen los resultados de la vigilancia de intoxicaciones con medicamentos para el grupo de medicamentos con las 444 notificaciones. Se indica que desde la emisión del protocolo de vigilancia del INS en marzo de 2022 ya no aplica la definición de alerta epidemiológica que anteriormente tenía en cuenta los menores de 5 años y mujeres gestantes. Se cuenta con 123 casos de intoxicación en niños de edades desde 1 mes de nacido. La mayoría de las intoxicaciones son accidentales (n=109) y algunas por
automedicación/autoprescripción (n=14). Se involucran medicamentos como acetaminofén (n=17), levotiroxina (n=16), cetirizina (n=8), fexofenadina (n=4) y sulfato ferroso (n=4), entre otros. A la fecha solo un (1) caso involucra a paciente gestante es una mujer de 17 años atendido en la USS la victoria con intoxicación por automedicación, se indagará más información de la historia clínica. A la fecha se cuenta con 3 casos que tienen como condición final muerte, 1 tipo de exposición desconocidos y 2 casos por suicidio consumado, se involucran amitriptilina, mezcla de medicamentos, y un 1 medicamento desconocido. (Ver informe de gestión de intoxicaciones mayo-2026).
El Programa Distrital de Farmacovigilancia realiza un seguimiento mensual de los medicamentos de control especial, establecidos en la Resolución 315 de 2020 a partir del mes de abril-2023, con el objetivo de identificar los Problemas Relacionados con Medicamentos, incluyendo las RAM, los errores de medicación, Fallos Terapéuticos, y las intoxicaciones derivadas de uso tanto hospitalario como ambulatorio, para generar información oportuna y confiable que permita facilitar la toma de decisiones frente a la prevención y control de estos eventos y priorizar acciones de vigilancia en salud pública. Para el mes de mayo-2026 se encontró un total de 40 reportes de Problemas Relacionados con dichos medicamentos, de los cuales 24 corresponden a sospechas de RAM, 4 a Fallos Terapéutico, 4 a errores de medicación sin daño y. 8 a errores de medicación con daño. A la semana epidemiológica 20 de 2026, se han identificado en total 133 notificaciones de intoxicación que involucran al menos un medicamento de control especial como causante de la intoxicación. (Ver informe de medicamentos de control especial mayo-2026).
El Programa Distrital de Farmacovigilancia realizó en mayo-2026 un seguimiento de los Problemas Relacionados con Medicamentos reportados durante la utilización de medicamentos antimicrobianos; Así como la participación en Mesa de Trabajo con el grupo de Seguimiento a Eventos Adversos Posteriores a la Vacunación (EAPV). (Ver Informe final de mayo-2026).
Durante el mes de mayo-2026 los profesionales del PDFV realizaron las siguientes actividades adicionales: 1) Encuesta sobre movilidad por la Subred Sur; 2) Jornada. Más Bienestar y Vínculos de Vida por la Subred Sur 
                                                                                                                                                                                                                                                                                                                                                                                                                                                      </t>
    </r>
  </si>
  <si>
    <r>
      <rPr>
        <b/>
        <sz val="11"/>
        <color rgb="FF000000"/>
        <rFont val="Aptos Narrow"/>
      </rPr>
      <t xml:space="preserve">Vigilancia de calidad del agua para consumo:
</t>
    </r>
    <r>
      <rPr>
        <sz val="11"/>
        <color rgb="FF000000"/>
        <rFont val="Aptos Narrow"/>
      </rPr>
      <t xml:space="preserve">Para el periodo de enero a mayo de 2026, se analizaron 1.170 muestras con parámetros fisicoquímicos y microbiológicos, de estas 78 tenían para toxicológicos, correspondientes a muestras en sistemas de abastecimiento y carrotanques. Se hicieron 46 inspecciones sanitarias a sistemas de abastecimiento de prestadores o productores marginales, se realizó inspección sanitaria a 4 plantas de la EAAB, se hicieron 11 visitas de inspección, vigilancia y control a las empresas que realizan actividades de transporte y comercialización de agua potable a través de carrotanques en el Distrito. Se inspeccionaron y vigilaron 122 vehículos transportadores de agua potable – carrotanques.
</t>
    </r>
    <r>
      <rPr>
        <b/>
        <sz val="11"/>
        <color rgb="FF000000"/>
        <rFont val="Aptos Narrow"/>
      </rPr>
      <t xml:space="preserve">Vigilancia en salud ambiental de la exposición y efectos en salud relacionados con sustancias químicas  (REPORTE POR NIVEL LOCAL).
</t>
    </r>
    <r>
      <rPr>
        <sz val="11"/>
        <color rgb="FF000000"/>
        <rFont val="Aptos Narrow"/>
      </rPr>
      <t xml:space="preserve">
En el período enero a mayo de 2026, se analizó la información de 380 trabajadores intervenidos desde el Subsistema de Vigilancia Epidemiológica Ocupacional de los Trabajadores de la Economía Popular y Comunitaria-SIVISTRA en las unidades de trabajo informal (UTI) durante los meses de diciembre de 2025 a abril de 2026, identificando 54 (14,2 %) trabajadores que reportaron presentar síntomas o diagnósticos de enfermedades laborales relacionados con la exposición a sustancias químicas en su lugar de trabajo y 225 (59,2 %) trabajadores potencialmente expuestos a sustancias químicas cancerígenas. En el mismo período, se avanzó en el diseño de infografías de enfermedades laborales relacionadas con factores de riesgo químico.
En el período enero a mayo de 2026, se tomaron 9 muestras de alimentos priorizados (productos de la pesca) en 1 localidad: Ciudad Bolívar. Del total de 9 muestras analizadas a la fecha por el Laboratorio de Salud Pública de la Secretaría Distrital de Salud, se han reportado 0 (0,0 %) muestras con excedencias en la concentración de mercurio total (Hg-T), al compararlas con el límite máximo de referencia establecido en la norma colombiana, de las cuales 0 (0,0 %) corresponden a la especie NA. 
En el período enero a mayo de 2026, se tomaron 40 muestras de alimentos priorizados (arroz) en 15 localidades de la ciudad: Usaquén, Chapinero, San Cristóbal, Usme, Tunjuelito, Bosa, Kennedy, Fontibón, Engativá, Suba, Teusaquillo, Los Mártires, Puente Aranda, Rafael Uribe Uribe y Ciudad Bolívar. Del total de 40 muestras analizadas a la fecha por el Laboratorio de Salud Pública de la Secretaría Distrital de Salud, se reportaron 4 (10,0 %) muestras con excedencias en la concentración de cadmio (Cd), al compararlas con el límite máximo de referencia establecido en la norma colombiana.
En el período enero a mayo de 2026, mediante la estrategia de vigilancia centinela de exposición a plomo y mercurio en menores de edad: en la Unidad de Servicios de Salud Bosa se captaron 2 menores de edad, en la Unidad de Servicios de Salud Patio Bonito Tintal se captaron 2 menores de edad, en la Unidad de Servicios de Salud Meissen se captaron 0 menores de edad y en la Unidad de Servicios de Salud San Blas se captaron 2 menores de edad. Del total de 3 muestras de sangre analizadas a la fecha por el Laboratorio de Salud Pública (LSP) de la Secretaría Distrital de Salud (SDS), ninguna fue destinada para análisis de mercurio, por lo tanto, se han reportado 0 (0,0 %) resultados con excedencias en la concentración de Mercurio (Hg), al compararlas con los valores de referencia (OMS). Por su parte, de las 3 muestras que fueron analizadas para plomo se han reportado 0 (0,0 %) resultados con excedencias en la concentración de Plomo (Pb), al compararlas con los valores de referencia (CDC).
En el período enero a mayo de 2026, se practicaron 268 caracterizaciones de la exposición a mercurio y plomo a menores de edad, de 0 meses a 16 años, que pueden estar expuestos ambientalmente a esas sustancias. Del total de las caracterizaciones, 6 (2,2 %) correspondieron a la estrategia de vigilancia en unidades centinelas, 198 (73,9 %) correspondieron a la estrategia de vigilancia en instituciones educativas y 64 (23,9 %) correspondieron a la estrategia de vigilancia por cuadrantes de exposición. Según localidad de residencia, todas las caracterizaciones se realizaron en 12 localidades: Antonio Nariño, Bosa, Candelaria, Ciudad Bolívar, Kennedy, Engativá, Mártires, Rafael Uribe Uribe, San Cristóbal, Santa Fé, Tunjuelito y Usme.   
Adicionalmente, en instituciones educativas se tomaron 8 muestras de sangre para el análisis del contenido de plomo y mercurio a menores de edad residentes en 2 localidades: Kennedy y Antonio Nariño. Del total de 8 muestras de sangre analizadas a la fecha por el Laboratorio de Salud Pública (LSP) de la Secretaría Distrital de Salud (SDS), 4 fueron destinadas para análisis de mercurio, por lo tanto, se han reportado 0 (0,0 %) resultados con excedencias en la concentración de Mercurio (Hg), al compararlos con los valores de referencia (OMS). Por su parte, de las 4 muestras que fueron analizadas para plomo, se han reportado 0 (0,0 %) resultados con excedencias en la concentración de Plomo (Pb), al compararlos con los valores de referencia (CDC).
En el período enero a mayo de 2026, se practicaron 171 evaluaciones del desarrollo cognitivo y del estado emocional en menores de 6 a 16 años, residentes en las localidades: Kennedy, Usme, Rafael Uribe Uribe,  San Cristóbal, Santa Fe, Candelaria, Antonio Nariño, Mártires y Ciudad Bolívar.
Finalmente, en el período enero a mayo de 2026 se realizaron 16 asistencias técnicas dirigidas a los equipos distritales de SIVISTRA y Entorno Cuidador Laboral en relación a las temáticas de gestión de riesgo químico en Unidades de Trabajo Informal, elementos de protección personal para la manipulación de sustancias químicas, comunicación del peligro químico (Sistema Globalmente Armonizado) y gestión para el uso seguro de agroquímicos, así como al talento humano de las Unidades Primarias Generadoras del Dato priorizadas para el Subsistema SIVISTRA en eventos en salud asociados con riesgo químico (enfermedades laborales y accidentes de trabajo). También se realizaron 7 socializaciones de los avances y resultados de la vigilancia en salud ambiental de la exposición y los efectos en salud relacionados con sustancias químicas en Bogotá D.C. y recomendaciones en salud y prevención de la exposición a metales pesados, dirigidas a: al equipo de Subdirección para la Vejez de la Secretaría de Integración Social; a los integrantes del entorno cuidador laboral de las Subredes Integradas de Servicios de Salud Norte, Sur, Sur Occidente y Centro Oriente; a los integrantes  de la línea de Seguridad Química de la Secretaría de Salud de Soacha; al equipo del Instituto Colombiano de Bienestar Familiar (ICBF) Centro Zonal Kennedy; a los integrantes de la línea de Alimentos Sanos y Seguros de la Subred Sur Occidente E.S.E.; a los padres, madres y/o responsables legales de los menores abordados en las Instituciones Educativas El Rodeo IED y Esmeralda Arboleda Cadavid IED. De igual forma, en este periodo se realizó 1 socialización de actividades y resultados de la VSASQ en el comité distrital de la vigilancia de la salud ambiental de la SDS de Bogotá.
FARMACOVIGILANCIA    Durante el período de enero-2025 a mayo-2026 se realizaron 360 retroalimentaciones a IPS con respuesta a los casos priorizados que sugieren planes de mejora en el marco de seguridad del paciente. A la dirección electrónica del PDFV, farmacovigilanciabogota@saludcapital.gov.co se recibieron 58 correos y se respondieron en su totalidad, se dieron respuestas de forma dinámica a las solicitudes enviadas por parte de los Prestadores de Servicios de Salud (PSS). La información que se relaciona a continuación proviene del trabajo del PDFV de enero-2026 a mayo-2026. Fueron notificados 5680 reportes de medicamentos al PDFV, de los cuales 4805 (84,60%) corresponden a reportes relacionados con eventos adversos a medicamentos; Respecto a los reportes relacionados con incidentes se informa que en este periodo se registraron 875 (15,40%). El número de Reacciones Adversas a Medicamentos (RAM) para este período fue de 6800 (82,34%). Con relación a los Errores de Medicación (EM) se identificaron un total de 1144 (13,85%). Adicionalmente, se identificaron 314 reportes (3,80%) como Fallos Terapéuticos (FT). Estos últimos porcentajes fueron calculados con base al total de Problemas relacionados con Medicamentos, 8258. Se priorizaron para análisis 1843 reportes (32,45%), que corresponden a sospechas de RAM serias, Errores de Medicación (EM), Fallos Terapéuticos (FT), reportes de Problemas Relacionados con Medicamentos (PRM) de pacientes con COVID-19, reportes de PRM de medicamentos de control especial, y reportes de PRM de antimicrobianos.  Las notificaciones fueron recibidas desde la ciudad de Bogotá, las cuales cuentan para los indicadores de este período.
Con relación a Farmacovigilancia Activa (FVA), se informa que a partir del mes de mayo-2025 se da inicio de las actividades correspondientes a la revisión de historias clínicas de pacientes ingresados en el Hospital El Tunal para identificar Problemas Relacionados con Medicamentos: Reacciones Adversas a Medicamentos (RAM), Errores de Medicación (EM), y Fallos Terapéuticos (FT). Durante el período enero-2026 a mayo-2026 se revisaron 115 historias clínicas para un hallazgo de 319 Problemas Relacionados con Medicamentos.  
En este período se realizaron 260 visitas de asistencia técnica, 200 de ellas a Instituciones Prestadores de Servicios de salud (IPS), en donde se aplicó la guía de seguimiento a los programas de farmacovigilancia para Prestadores de Servicios de salud, pertenecientes a la Red Nacional de Farmacovigilancia del INVIMA, utilizando la herramienta HENRY y sensibilización para reportar Problemas Relacionadas con Medicamentos (PRM) a la plataforma vigiflow – Invima; además,  se socializaron las alertas sanitarias. Así mismo, se dieron respuestas de forma dinámica a las solicitudes enviadas por medio de correo electrónico guiando la forma para reportar eventos al Programa Nacional de Farmacovigilancia del INVIMA. De igual manera, se realizaron 60 visitas de asistencia técnica a puntos de vacunación para dar cumplimiento a la circular 3000-0526-2021 del Invima, se socializó el nuevo lineamiento dado por el grupo Farmacovigilancia de Vacunas de la Dirección de Epidemiología Análisis y Políticas de Salud Colectiva, Secretaría Distrital de Salud, acerca de una articulación que debe hacerse con Epidemiología cuando se presente en el PSS casos de Eventos Adversos Posteriores a la Vacunación (EAPV). 
En este período se realizaron quince (15) capacitaciones sobre Farmacovigilancia dirigida a:  Unisanitas (1), Convatec Medical Care. (1), Estudiantes de Regencia de Farmacia del Sena (1), Hospital de Kennedy- Subred (1), IPS CAFAM. (1), JCH Advance SAS (1), Clínica vascular de Bogotá (1); Residentes de Dermatología – Unisanitas (1); Estudiantes de Regencia en Farmacia – Sena (1); Varias IPS - Grupo I (1); Centro de Enfermedades Hepáticas y Digestivas SAS (1); Hospital Universitario San Rafael (1), Varias IPS - Grupo II (1); Clínica Reina Sofía (1); IPS Liga Colombiana Contra el Cáncer (1), para un total de 197 personas capacitadas. 
Durante el período de enero-2025 a mayo-2026 se realizaron diecisiete (17) unidades de análisis: 1) Servicios de salud IPS suramericana S.A.S: Sobredosificación por vitamina K en recién nacido sin complicaciones; 2) Hospital Universitario Clínica San Rafael: Depresión respiratoria por Error de Medicación (EM) asociado a la prescripción con daño durante el tratamiento con fentanilo por sobredosificación; 3) IPS CAFAM Calle 51: Error de medicación sin daño, tipo autoprescripción por uso morfina adquirida de manera extrainstitucional; 4) Hospital Central de la Policía: Shock anafiláctico, reacción adversa a iopromida; 5) Fundación Hospital de La Misericordia: temblor en extremidades, supraversión de la mirada, cianosis perioral, pérdida del tono postural y falta de respuesta, asociado a fiebre, EAPV por vacuna Pentavalente; 6) Servicios de Salud IPS Suramericana S.A.S., error de transcripción y de administración con daño durante el tratamiento con morfina subcutánea por sobredosificación con desenlace fatal; 7) Hospital San José, elevación de CK y midriasis, Error de medicación serio tipo Administración, se administró bromuro de hioscina en lugar de vitamina K; 8) IPS Especializada: Neumonía posterior a la administración de denosumab, con clasificación de causalidad improbable, la RAM puede ser explicada más razonablemente por la condición clínica del paciente; 9) Fundación Hospital Infantil Universitario San José, dolor, eritema, calor e induración en región deltoidea izquierda, con extensión progresiva hacia región cervicolateral ipsilateral, por toxoide tetánico, se clasificó como error programático; 10) Policía Nacional-Dirección de Sanidad- Hospital Central: tromboembolismo pulmonar, posterior a la administración de lenalinomida; 11) Centro Policlínico del Olaya: Error de medicación tipo transcripción con medicamento sospechoso hidromorfona   12) Hospital Universitario San Ignacio: Toxicodermia por docetaxel y paclitaxel;13) SURA IPS: Caso de EAPV, error programático, paciente gestante vacunada para Virus sincitial respiratorio en la semana 22 de gestación; 14) Hospital de Fontibón – Subred Sur-Occidente E.S.E Error de Administración por sobredosis de morfina, paciente presentó diaforesis, dificultad respiratoria; 15) Fundación Cardio infantil Instituto de Cardiología; exposición a niveles supraterapéuticos de vancomicina y sus consecuencias clínicas: alteración del estado de conciencia, somnolencia progresiva, desorientación, incontinencia urinaria y fecal, y rigidez de extremidades 16) Fundación Abood Shaio: error de medicación con daño, con posibles descriptores MeDRA de: epistaxis e INR elevado con Warfarina ; 17) Fundación Hospital La Misericordia: episodios eméticos, rechazo a la vía oral, llanto sin lágrimas, oliguria y deshidratación posterior a aplicación de vacunas de los 2 meses (polio, pentavalente, rotavirus y PCV13).Se dan las respectivas recomendaciones por el PDFV (ver actas de unidades de análisis de enero 2026 a mayo-2026).  
Para la semana epidemiológica 20 de 2026, se registran en total 2430 notificaciones para el evento 365. La depuración incluye la exclusión de 29 casos descartados, 22 errores de digitación, 41 notificaciones fuera de Bogotá y 30 registros repetidos. Finalmente se tienen 2314 notificaciones válidas. Se describen los resultados de la vigilancia de intoxicaciones con medicamentos para el grupo de medicamentos con las 444 notificaciones. Se indica que desde la emisión del protocolo de vigilancia del INS en marzo de 2022 ya no aplica la definición de alerta epidemiológica que anteriormente tenía en cuenta los menores de 5 años y mujeres gestantes. Se cuenta con 123 casos de intoxicación en niños de edades desde 1 mes de nacido. La mayoría de las intoxicaciones son accidentales (n=109) y algunas por
automedicación/autoprescripción (n=14). Se involucran medicamentos como acetaminofén (n=17), levotiroxina (n=16), cetirizina (n=8), fexofenadina (n=4) y sulfato ferroso (n=4), entre otros. A la fecha solo un caso involucra a paciente gestante es una mujer de 17 años atendido en la USS la victoria con intoxicación por automedicación, se indagará más información de la historia clínica. A la fecha se cuenta con 3 casos que tienen como condición final muerte, 1 tipo de exposición desconocidos y 2 casos por suicidio consumado, se involucran amitriptilina, mezcla de medicamentos, y un 1 medicamento desconocido. (Ver informe de gestión de intoxicaciones mayo-2026).
El Programa Distrital de Farmacovigilancia realiza un seguimiento mensual de los medicamentos de control especial, establecidos en la Resolución 315 de 2020 a partir del mes de abril-2023, con el objetivo de identificar los  problemas relacionados con dichos medicamentos, incluyendo las RAM, los errores de medicación, Fallos Terapéuticos, y las intoxicaciones derivadas de uso tanto hospitalario como ambulatorio, para generar información oportuna y confiable que permita facilitar la toma de decisiones frente a la prevención y control de estos. Durante el período de enero-2026 a mayo-2026 se encontró un total de 242 reportes de Problemas Relacionados con dichos medicamentos, de los cuales 124 corresponden a sospechas de RAM, 9 a Fallos Terapéutico, 83 a errores de medicación sin daño y. 26 a errores de medicación con daño A la semana epidemiológica 20 de 2026, se han identificado en total 133 notificaciones de intoxicación que involucran al menos un medicamento de control especial como causante de la intoxicación. (Ver informes de medicamentos de control especial enero-2026 a mayo-2026).
Durante el período de enero-2026 a mayo-2026 los profesionales del PDFV realizaron las siguientes actividades adicionales: 1) Asistencia virtual al webinar de Abrysvo; 2) Socialización de la estrategia híbrida para prevenir el Virus Sincitial Respiratorio (VSR) en Bogotá (SDS); 3) Presentación de la molécula Nirsevimab por Laboratorios Sanofi; 4) Taller sobre Errores de medicación – Protocolo de Londres; 5) Reunión virtual indicadores 256; 6) Se elaboró cronograma grupal del PDFV para el primer semestre año 2026; 7) Reunión de armonización de definiciones de Seguridad del paciente y Farmacovigilancia; 8) Atención a auditoría al PDFV de los meses enero-2026 y febrero-2026;  9) Encuesta sobre movilidad por la Subred Sur; 10) Jornada Más Bienestar y Vínculos de Vida por la Subred Sur.
</t>
    </r>
  </si>
  <si>
    <r>
      <rPr>
        <b/>
        <sz val="9"/>
        <color rgb="FF000000"/>
        <rFont val="Aptos Narrow"/>
      </rPr>
      <t xml:space="preserve">VSA: </t>
    </r>
    <r>
      <rPr>
        <sz val="9"/>
        <color rgb="FF000000"/>
        <rFont val="Aptos Narrow"/>
      </rPr>
      <t xml:space="preserve">Fecha de descarga del reporte 26/05/2026
</t>
    </r>
    <r>
      <rPr>
        <b/>
        <sz val="9"/>
        <color rgb="FF000000"/>
        <rFont val="Aptos Narrow"/>
      </rPr>
      <t xml:space="preserve">
Vigilancia en salud ambiental de la exposición y efectos en salud relacionados con sustancias químicas  (REPORTE POR NIVEL LOCAL).
</t>
    </r>
    <r>
      <rPr>
        <sz val="9"/>
        <color rgb="FF000000"/>
        <rFont val="Aptos Narrow"/>
      </rPr>
      <t>1. En el período enero 2026 a abril de 2026 no se contó con disponibilidad del equipo DMA - 80 en el Laboratorio de Salud Pública (LSP) de la SDS, para análisis de mercurio (Hg) en muestras biológicas y alimentos; por lo cual, no fue posible programar la toma de muestras para análisis de mercurio total (Hg-T) en productos de la pesca y no era posible realizar el análisis de Hg en sangre de menores de edad. En el mes de mayo de 2026 se retomaron los análisis de Hg en sangre en menores de edad y de Hg en productos de la pesca.  
2. Entre marzo de 2026 y abril de 2026 no se programó la toma de muestras de sangre en menores de edad para análisis de plomo (Pb), y en mayo de 2026 no se realizó análisis de plomo a las muestras de sangre de menores de edad, debido a la no disponibilidad de insumos en el LSP de la SDS.
Entre abril de 2026 y mayo de 2026 no se programó la toma de muestras de arroz para análisis de cadmio (Cd); lo anterior debido a la no disponibilidad de insumos requeridos en el LSP de la SDS. Se está a la espera de la notificación por parte del LSP de la SDS para reiniciar la toma y el procesamiento de muestras de sangre y arroz para los análisis de Pb y Cd, respectivamente.</t>
    </r>
  </si>
  <si>
    <r>
      <rPr>
        <b/>
        <sz val="9"/>
        <color rgb="FF000000"/>
        <rFont val="Aptos Narrow"/>
        <scheme val="minor"/>
      </rPr>
      <t xml:space="preserve">Vigilancia en salud ambiental de la exposición y efectos en salud relacionados con sustancias químicas (REPORTE POR NIVEL LOCAL).
</t>
    </r>
    <r>
      <rPr>
        <sz val="9"/>
        <color rgb="FF000000"/>
        <rFont val="Aptos Narrow"/>
        <scheme val="minor"/>
      </rPr>
      <t xml:space="preserve">1. El reporte del análisis de la información de condiciones de salud y de exposición de trabajadores informales se efectúa sobre datos del mes anterior al del reporte del Segplan, debido a que la depuración de las bases de datos del subsistema SIVISTRA se realiza con corte a la tercera semana del mes siguiente al de las intervenciones en las unidades de trabajo informal (UTI), presentándose un rezago en la disponibilidad de la información.
2. En el período enero de 2026 a abril de 2026, no se programó la toma de muestras de productos de la pesca para análisis de mercurio total (Hg-T), ni se tenía previsto el análisis de mercurio en sangre en menores de edad, debido a la no disponibilidad del equipo DMA-80 en el LSP de la SDS, el cual es requerido para la realización de ambos análisis. 
3. Entre marzo de 2026 y mayo de 2026 no se programó la toma de muestras de sangre en menores de edad para análisis de plomo (Pb), y en abril de 2026 y mayo de 2026 no se programó la toma de muestras de arroz para análisis de cadmio (Cd); lo anterior debido a la no disponibilidad de insumos requeridos en el LSP de la SDS.
</t>
    </r>
  </si>
  <si>
    <t xml:space="preserve">Para el cumplimiento de la meta 43 en el mes de mayo 2026 se trabajó en los 4 ejes con los siguientes avances:
En el eje de salud poblacional se realizó:
●	En carga de la enfermedad, se calculó las estimaciones de impacto en salud (EIS) para las mortalidad por causas naturales, infección respiratoria de las vías bajas (IRAB), enfermedad pulmonar obstructiva crónica (EPOC), cáncer de pulmón, enfermedades respiratorias y cardiovasculares por localidad y Bogotá año 2023, y accidente cerebrovascular (ACV) y enfermedad isquémica cardiaca (EIC) por quinquenios (25 años hasta 95 años y más) por localidad y Bogotá año 2018 (censo ajuste pos-covid agosto-2025).
●	En gobernanza de calidad del aire, se realizó posicionamiento a través de las subredes con: 1 actividad en aire, 1 en olores, 1 en ruido y 1 en radiación electromagnética no ionizante (REM). A nivel intersectorial, participación en siguientes mesas: Junta acción local (JAL) Teusaquillo, Consejo y Congreso de la República con la temática de ruido, comisión ambiental local (CAL) Barrios unidos temática ruido, de MAS-Bienestar distrital plan de respuesta contingencias por calidad del aire y mesa distrital ambiental (ruido y salud).
●	Se reporta un avance mensual del 0,72% de las actividades programadas para la formulación del documento del Plan de Adaptación al Cambio Climático desde el componente de salud ambiental.   
En el eje gestión del riesgo individual se realizó:
●	En el análisis de vulnerabilidad, se avanzó en el proceso estadístico para el cálculo de la vulnerabilidad individual de los niños entre 2 meses y 5 años encuestados en la temática de calidad del aire de la línea y articulación para el proyecto calidad del aire, salud y equidad en Bogotá 2025-2026. 
●	En la orientación y/o consejería en salud ambiental, se realizó fortalecimiento con personal de salud del centro de servicios especializados hospital de Suba y socialización de la guía con el médico referente de la subdirección determinantes para su revisión. 
●	En la estrategia de servicios de salud con enfoque ambiental-ESSEA se realizó una nueva solicitud de cotizaciones con los documentos ajustados. 
En el eje gestión del riesgo colectivo se realizó:
●	Se realizó el abordaje de 1.654 personas mediante 35 actividades de comunicación social del riesgo, distribuidas así: 5 en temas de calidad del aire y salud; 3 orientadas a olores ofensivos, 24 en desestimulo al consumo del cigarrillo, 2 en prevención del ruido y 1 en prevención del riesgo por exposición a radiaciones electromagnéticas.
●	En cuanto a promoción de la salud y prevención del riesgo, se trabajó en la información técnica para el desarrollo del video de inspección y vigilancia de la Ley 1335/2009, entrega de insumos para boletines y otras piezas comunicativas con resultados de la vigilancia en conmemoración del día mundial sin tabaco. Se continuó con la difusión de información a través del canal de WhatsApp “Salud, Asma y Rinitis”. Se publicó el Banner del curso virtual de contaminación del aire y efectos en salud. Finalmente, para la aplicación del Índice Bogotano de Calidad del Aire y Riesgo en Salud - IBOCA se revisó los mensajes PUSH, se ajustó formulario de inscripción y se diseñó la evaluación para la prueba piloto.
En el eje gestión de la salud pública:
Con respecto a la vigilancia en Salud Ambiental de LARREM en mayo de 2026, se reporta lo siguiente:
En la vigilancia de aire, se encuestaron 636 personas (menores de 14 años y personas mayores de 60 años), de las cuales 7 fueron incluidas en proceso de canalización o activación de ruta. Adicionalmente, se abordaron 179 personas en la atención de 120 quejas: 39 por contaminación del aire, 75 por olores ofensivos y 6 por espacios libres de humo de tabaco. Asimismo, se desarrollaron 6 operativos de control en establecimientos abiertos al público para verificación de espacios libres de humo.
En la vigilancia de ruido, se encuestaron 372 personas entre 11 y 64 años, de las cuales 18 casos fueron incluidos en proceso de canalización o activación de ruta. Además, se abordaron 363 personas en la atención de 168 quejas por ruido.
Finalmente, en la vigilancia por REM, se encuestaron 183 personas entre 18 y 55 años, con 7 casos incluidos en proceso de canalización o activación de ruta. Adicionalmente, se abordaron 5 personas en la atención de 2 quejas por radiación electromagnética. 
Para garantizar la calidad del dato, se avanzó en el seguimiento al cumplimiento de la muestra y la validación de la información recolectada en campo con corte a mayo de 2026. También, se realizó acompañamiento en campo en la implementación de las encuestas para mejorar el proceso.
En el pilotaje de vigilancia de asma y/o rinitis en menores de 15 años desarrollado en 2025, se avanzó en la depuración de la base de datos.
En el análisis del sistema de vigilancia, se avanzó con los informes anuales de: ruido 2024, aire y vigilancia centinela 2025. Se avanzó en boletines de ruido y REM año 2025. Se realizó informe capítulo de aire 2025 para SDA, de jornada distrital de sueño 2026 y boletín de prevención por contaminación del aire en la zona rural Mochuelo periodo (12 - 27 feb; 6 mar -8 abr 2026).
Se desarrolló fortalecimiento de capacidades en el aplicativo Power Bi, en el desarrollo de las jornadas con la comunidad para la conmemoración del día mundial sin tabaco, asimismo el desarrollo de la Jornada académica del día mundial sin tabaco 2026 “Desvapea tú mente”.  
Actualización en los indicadores de aire, ruido, REM y tabaco al año 2025 en la página del observatorio de Salud Bogotá - SaluData.
Se continúa con el desarrollo de las investigaciones: “Exposición prenatal a contaminación del aire y peso en nacidos vivos en Bogotá D.C., 2014–2022”, “Percepción del ruido por tráfico aéreo y síntomas extraauditivos en adultos de Engativá y Fontibón, Bogotá 2019–2022”y “Efectos a corto plazo de los contaminantes del aire sobre la mortalidad diaria, 2015–2019 en Bogotá D.C.” 
En la vigilancia centinela, se elaboraron los boletines correspondientes a las semanas epidemiológicas (SE) 16 a la 20 de 2026 por zona (Sur, Suroccidente, Centro Oriente y Norte), se diligenciaron los indicadores de abril de 2026. También, se realizaron presentaciones de morbilidad respiratoria (salas ERA y evento 995) con variables de temperatura, PM2,5 y precipitación para Bogotá de la SE 16 a 19 del 2026, se actualizó la ppt para la ampliación de la vigilancia centinela. Se realizó articulación con la Subred Suroccidente para ampliación UC. Se participó en reuniones del proyecto Alianza de Ciudades Saludables con el equipo consultor de la Universidad Industrial de Santander-UIS para revisión de avances e inquietudes de la fase final en el proceso de sistematización. Se avanzó en el instructivo de automatización y ejecución de códigos. Se realizó gestión para ampliación de las UC.
</t>
  </si>
  <si>
    <t xml:space="preserve">Para el cumplimiento de la meta 43 en el periodo enero - mayo 2026 se trabajó en los 4 ejes con los siguientes avances:
En el eje de salud poblacional se realizó:
En carga de la enfermedad, se realizó cálculo del EIS por localidad y quinquenios en los años 2019 y 2024 para ACV y para EIC en el año 2024. Asimismo, se realizó el cálculo de ACV y EIC para Bogotá en el año 2020, 2021 y 2024. Se actualizaron las figuras en inglés del artículo EIS 2018–2022 para Bogotá urbana y se realizaron las gráficas de Bogotá urbana y postcovid 2018-2024 con su PPT. Se calculó EIS de mortalidad causas naturales por localidad año 2024 censo postcovid de acuerdo circular 022 12 de mayo de 2022. Asimismo, se calculó el EIS con el censo del ajuste pos-covid agosto-2025 para la mortalidad causas naturales, IRAB, EPOC, cáncer de pulmón, enfermedades respiratorias y cardiovasculares por localidad y Bogotá años 2018, 2023 y 2024, para ACV y EIC por quinquenios (25 años hasta 95 años y más) por localidad y Bogotá año 2018. Se realizó el informe mortalidad atribuible a largo plazo por PM2,5 2018-2024.
Se avanzó en el reporte de la implementación del Plan Aire en el cumplimento de los 4 ejes año 2025.
En gobernanza de calidad del aire, se avanzó en el posicionamiento comunitario a través de las subredes, desarrollando 10 actividades en aire, 3 en REM, 3 de ruido y 1 en olores. A nivel intersectorial, participación en siguientes mesas: debate de control político por calidad del aire; plan de acción de ciudades saludables; planificación de política en Salud Ambiental;  expertos internacionales del AirQ+; tabaco con Ministerio de Salud; posicionamiento de proyectos de cooperación internacional en aire y posicionamiento de salud en acuerdo entre ambiente e Instituto de Estocolmo; comité de alertas con SDA; actualización del protocolo en salud ante episodios, alertas y emergencias por contaminación del aire; recorrido zona de afectación Mochuelo por nivel de prevención de contaminación en esta zona y participación en la cumbre de Alianza de ciudades Saludables; en la localidad Engativá sobre ruido; con las  Junta acción local (JAL) en La Candelaria, Kennedy, Bosa, Teusaquillo y Suba con temáticas de aire y ruido; en el COVE con las acciones de la Mochuelo por nivel de prevención de contaminación; en el Consejo y Congreso de la República con la temática de ruido, comisión ambiental local (CAL) Barrios unidos temática ruido, de MAS-Bienestar distrital plan de respuesta contingencias por calidad del aire y  mesa distrital ambiental (ruido y salud). 
Finalmente, se reporta un avance acumulado en el periodo enero-mayo del 3,3 % en las actividades programadas para la formulación del documento del Plan de Adaptación al Cambio Climático desde el componente de salud ambiental.
Se aportó en la actualización de la política de salud ambiental frente a las problemáticas desde la línea aire, ruido y radiación electromagnética-LARREM.
En el eje gestión del riesgo individual se realizó:
En el análisis de vulnerabilidad, se avanzó en el proceso estadístico para el cálculo de la vulnerabilidad individual de los niños entre 2 meses y 5 años encuestados en la temática de calidad del aire de la línea y articulación para el proyecto calidad del aire, salud y equidad en Bogotá 2025-2026.
En la orientación y/o consejería en salud ambiental, se realizó articulación con el área de determinantes para la definición del plan de trabajo en esta temática, asimismo se socializó la guía con el médico de esta área para su revisión. Además, se realizó fortalecimiento con personal de salud  del centro de servicios especializados hospital de Suba. 
En la estrategia de servicios de salud con enfoque ambiental-ESSEA, se socializó el proyecto con las áreas de SDS, se realizó articulación con referentes internacionales de Estados Unidos y Uruguay. Además, se realizó elaboración y ajuste de cotizaciones para el proyecto, ajuste de los estudios previos para el contrato de la estrategia y se realizó solicitud de orientaciones técnicas a unidad ambiental pediátrica-UPA New York. Se realizó una nueva solicitud de cotizaciones con los documentos ajustados.
En el eje gestión del riesgo colectivo se realizó:
Se realizó el abordaje de 5.574 personas mediante 136 actividades de comunicación social del riesgo, distribuidas así: 34 en temas de calidad del aire y salud; 11 sobre olores ofensivos; 37 orientadas al desestímulo del consumo de cigarrillo; 47 en prevención de la exposición al ruido; y 7 para la prevención del riesgo por exposición a radiaciones electromagnéticas.
En cuanto a promoción de la salud y prevención del riesgo, se trabajó en la elaboración de información técnica para el desarrollo de infografías relacionadas con: olfato y malos olores; tabaco y salud mental; señalización en el marco de la Resolución 624 de 2025; día sin carro y sin moto 2026; “Nariz en pausa” e información de LARREM; día internacional contra la contaminación electromagnética no ionizante; semana ambiental; día mundial sin tabaco; e impacto del humo de tabaco. Se trabajó en la información técnica para el desarrollo del video de inspección y vigilancia de la Ley 1335/2009, entrega de insumos para boletines y otras piezas comunicativas con resultados de la vigilancia en conmemoración del día mundial sin tabaco. Asimismo, se construyeron mensajes para piezas comunicativas destinadas a la publicación en redes sociales en el marco del día mundial sin tabaco. Adicionalmente, se publicaron piezas comunicativas orientadas al nivel de prevención en Mochuelo. También, se elaboraron comunicados de prensa relacionados con el día sin carro y sin moto, el pico respiratorio y calidad del aire, así como sobre la influencia de las arenas del Sahara. Se continuó con la difusión de información a través del canal de WhatsApp “Salud, Asma y Rinitis”. Se publicó el Banner del curso virtual de contaminación del aire y efectos en salud. Finalmente, para la aplicación del Índice Bogotano de Calidad del Aire y Riesgo en Salud - IBOCA se revisó los mensajes PUSH, se ajustó formulario de inscripción y se diseñó la evaluación para la prueba piloto.
En el eje gestión de la salud pública:
Con respecto a la vigilancia en Salud Ambiental de la línea de aire, ruido y radiación electromagnética durante el marzo de 2026, se reporta lo siguiente:
En la vigilancia por exposición a contaminación del aire, se encuestaron 3.253 personas (menores de 14 años y adultos mayores de 60 años), de las cuales 116 fueron incluidas en proceso de canalización o activación de ruta. Adicionalmente, se abordaron 1.019 personas en la atención de 472 quejas: 160 por contaminación del aire, 282 por olores ofensivos y 30 por espacios libres de humo de tabaco. Asimismo, se desarrollaron 53 operativos de control en establecimientos abiertos al público para verificación de espacios libres de humo.
En la vigilancia por exposición a ruido, se encuestaron 1.747 personas entre 11 y 64 años, de las cuales 133 casos fueron incluidos en proceso de canalización o activación de ruta. Además, se abordaron 1.618 personas en la atención de 671 quejas por ruido.
Finalmente, en la vigilancia por radiación electromagnética, se encuestaron 895 personas entre 18 y 55 años, con 44 casos incluidos en proceso de canalización o activación de ruta. También se abordaron 12 personas en la atención de 5 quejas por esta causa.
Para garantizar la calidad del dato, se avanzó en el seguimiento al cumplimiento de la muestra y la validación de la información recolectada en campo con corte a mayo de 2026. También, se realizaron ajustes en el SIVIGILA del año 2025. Finalmente, se realizó acompañamiento en campo en la implementación de las encuestas para mejorar el proceso.
En el pilotaje de vigilancia de asma y/o rinitis en menores de 15 años desarrollado en 2025, se avanzó en la depuración de la base y exploración de datos.
En el análisis del sistema de vigilancia, se realizó los informes: de fortalecimiento de capacidades y apropiación de conocimientos del IV trimestre de 2025 y 1 trimestre de 2026 distrital y local; capítulo del IV trimestre de 2025 para SDA, capítulo informe anual 2025 para SDA; acciones del sector salud ante las 2 declaratorias de niveles de prevención por contaminación del aire en Mochuelo. Además, se avanzó con los informes anuales: ruido 2024, aire 2025, vigilancia centinela 2025. Se realizó boletín de prevención por contaminación del aire en la zona rural Mochuelo periodo (12 - 27 feb; 6 mar -8 abr 2026). También, se aportó en el reporte indicadores programáticos de ERA (enfermedades respiratorias agudas) con información de las acciones adelantadas en aire y en la actualización de los avances del sector salud en la ZUMA (Zonas Urbanas por un Mejor Aire). Finalmente, se ajustó las observaciones al documento plan de contingencias SDA contaminación del aire.
En fortalecimientos de capacidades se realizaron los siguientes: Rutas Integrales de Atención en Salud (RIAS); infección respiratoria aguda (IRA); procesos de canalización; temáticas relacionadas con la línea de aire, ruido, radiación electromagnética no ionizante (LARREM) y gestión de quejas; en el desarrollo de las jornadas con la comunidad para la conmemoración del día mundial sin tabaco, asimismo desarrollo de la Jornada académica del día mundial sin tabaco 2026 “Desvapea tú mente”.  De igual manera, se realizaron capacitaciones en estadística, abordando análisis espacial mediante hexágonos H3 y autocorrelación espacial de Moran y LISA, así como en modelos de regresión de Poisson, regresión logística y Poisson robusta, y análisis de correspondencia, manejo plataforma Power BI dirigidos a las subredes.  Además, se realizó actualización de los cursos virtuales de contaminación del aire y efectos en salud con los documentos pdf, ajuste del genially y del curso de vigilancia salud ambiental en el módulo 5-LARREM. 
Actualización en los indicadores de aire, ruido, REM y tabaco al año 2025 en SaluData y publicación del indicador de mortalidad atribuida a la exposición de largo plazo a PM2,5 en Bogotá D.C.
Se continúa con el desarrollo de las investigaciones: “Exposición prenatal a contaminación del aire y peso en nacidos vivos en Bogotá D.C., 2014–2022”. “Percepción del ruido por tráfico aéreo y síntomas extraauditivos en adultos de Engativá y Fontibón, Bogotá 2019–2022”. “Efectos a corto plazo de los contaminantes del aire sobre la mortalidad diaria, 2015–2019 en Bogotá D.C.”
En la vigilancia centinela, se elaboraron los boletines correspondientes a las semanas epidemiológicas (SE) 52 de 2025 a la 20 de 2026 por zona (Sur, Suroccidente, Centro Oriente y Norte), se revisó y ajustó indicadores del año 2025 y se diligenciaron los indicadores al mes de abril de 2026. Se realizaron presentaciones de morbilidad respiratoria (salas ERA y evento 995) con variables de temperatura, PM2,5 y precipitación para Bogotá de la SE 52 de 2025 a la 19 del 2026. Se avanzó en el instructivo de la sistematización de información de salud y ambiente. Se finalizó la actualización de la guía para el informe anual de la vigilancia centinela. Se identificó y ajustó casos de EPOC y Asma en la UPZ Apogeo del 2022 a 2026 para la vigilancia en comunidad. Se realizó gestión con Subred Norte y Suroccidente para ampliación de la vigilancia centinela, se actualizó ppt de la vigilancia centinela, se realizó fortalecimientos en el diligenciamiento de datos de ubicación del usuario, 3 en la USS Meissen, 1 en el HUCSR, 1 en la USS Kennedy y 1 con CAPS Chapinero.
Se aportó en la presentación para comité ERA y en observaciones al documento plan de contingencias SDA contaminación del aire, se elaboró ppt de acciones en salud ante episodios, alertas y emergencias por contaminación del aire.
Se participó en reuniones del proyecto Alianza de Ciudades Saludables para socializar con el consultor de la Universidad Industrial de Santander-UIS los avances e inquietudes del proceso de sistematización de la vigilancia centinela y ejecución de códigos, avances de la fase 2 y 3 ante funcionarios de la SDS y la SDA, realización de observaciones a propuesta de protocolo de la vigilancia centinela 2026, propuesta de programa de fortalecimiento con unidades centinela, observaciones a consentimientos, asentimientos y carta invitación vigilancia.
</t>
  </si>
  <si>
    <t xml:space="preserve">En el marco de la implementación del Sistema de Vigilancia en Salud Ambiental de la línea Aire, Ruido y Radiación Electromagnética (ARREM), específicamente en su componente de salud, se evidenció una baja ejecución en la aplicación de encuestas en las localidades adscritas a la Subred Integrada de Servicios de Salud Norte. Esta situación obedece, principalmente, a la insuficiencia de talento humano técnico y al incremento en la atención de quejas y requerimientos, factores que han impactado de manera directa el cumplimiento del cronograma de encuestas programadas.
Como consecuencia de lo anterior, existe el riesgo de que, al cierre de la vigencia 2026, no se alcance la cantidad mínima de encuestas establecida para dicha Subred, situación que será confirmada una vez concluya el proceso de cierre de acciones correspondiente al mes de diciembre.
Frente a este escenario, la Secretaría Distrital de Salud continúa con la realización de mesas de trabajo con la Subred Norte, con el propósito de definir e implementar un plan de contingencia orientado a fortalecer la capacidad operativa, optimizar la cobertura y garantizar el cumplimiento de la muestra prevista para la presente vigencia.
</t>
  </si>
  <si>
    <t xml:space="preserve">PRESUPUESTO INICIAL 
</t>
  </si>
  <si>
    <t xml:space="preserve">PRESUPUESTO DEFINITIVO 
</t>
  </si>
  <si>
    <t xml:space="preserve">RESERVAS DEFINITIVA </t>
  </si>
  <si>
    <t>ACCIONES DESARROLLADAS</t>
  </si>
  <si>
    <t>OBSERVACIONES</t>
  </si>
  <si>
    <t xml:space="preserve">Para el mes de mayo de 2026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documento orientador estrategia para la gestión integral de zoonosis en el D.C. el cual fue adoptado por el sistema de gestión de calidad ISOLUCION SDS-GTS-DO-026, se avanza con la consolidación de documento que da cuenta del seguimiento a la implementación de la estrategia el cual es compartido con equipo de trabajo, se realizó descarga, depuración y consolidación de base de datos de reportes de zoonosis correspondiente al mes de abril de 2026
</t>
  </si>
  <si>
    <t xml:space="preserve"> El porcentaje acumulado en el año 2026 corresponde al 10,4% del 25% programado.</t>
  </si>
  <si>
    <t>Durante el mes de  mayo 2026, en el Distrito e hizo seguimiento a XXX  animales. de las cuales XXX fueron caninos y XXXX  fueron felinos.  Vigilancia Integrada de la Rabia: se contó con profesionales que realizaron la gestión y seguimiento de XXXX casos de agresión por animal potencialmente transmisor de rabia, notificadas por las UPGD de cada localidad durante el mes. En el Centro de Zoonosis se realizó el seguimiento de 10 animales de los cuales 8 eran caninos y 2  felinos; se remitieron 10 muestras para vigilancia de rabia por laboratorio.</t>
  </si>
  <si>
    <t xml:space="preserve">
Durante el  2026 con corte a mayo, en el Distrito e hizo seguimiento a XXXX  animales. de las cuales XXXX  fueron caninos y XXXX  fueron felinos.  Vigilancia Integrada de la Rabia: se contó con profesionales que realizaron la gestión y seguimiento de XXXX casos de agresión por animal potencialmente transmisor de rabia, notificadas por las UPGD de cada localidad durante el mes. En el Centro de Zoonosis se realizó el seguimiento de 35 animales de los cuales 31 eran caninos y 4 felinos; se remitieron 68 muestras para vigilancia de rabia por laboratorio.
</t>
  </si>
  <si>
    <t>Durante el mes de mayo de 2026 se vacunaron un total de 27,211 animales de los cuales 14,052  fueron perros y 13,159 fueron felinos. Durante el mes se ejecutaron 249 jornadas de vacunación y funcionaron 42 puntos fijos.</t>
  </si>
  <si>
    <t>Durante el 2026 con corte a mayo se vacunaron un total de 137,014 animales de los cuales 72,006  fueron perros y 65,008 fueron felinos, se ejecutaron 1032 jornadas de vacunación y funcionaron 42 puntos fijos.</t>
  </si>
  <si>
    <r>
      <rPr>
        <b/>
        <sz val="9"/>
        <color rgb="FF000000"/>
        <rFont val="Aptos Narrow"/>
      </rPr>
      <t xml:space="preserve">Vigilancia de calidad del agua para consumo:
</t>
    </r>
    <r>
      <rPr>
        <sz val="9"/>
        <color rgb="FF000000"/>
        <rFont val="Aptos Narrow"/>
      </rPr>
      <t xml:space="preserve">Para el mes de mayo de 2026, se analizaron 85 muestras con parámetros fisicoquímicos y microbiológicos, Para este mes no se realizó análisis toxicológicos. Se hicieron 12 inspecciones sanitarias a sistemas de abastecimiento de prestadores o productores marginales, se realizó inspección sanitaria a 4 plantas de la EAAB, se hicieron 2 visitas de inspección, vigilancia y control a las empresas que realizan actividades de transporte y comercialización de agua potable a través de carrotanques en el Distrito. Se inspeccionaron y vigilaron 27 vehículos transportadores de agua potable – carrotanques.
</t>
    </r>
    <r>
      <rPr>
        <b/>
        <sz val="9"/>
        <color rgb="FF000000"/>
        <rFont val="Aptos Narrow"/>
      </rPr>
      <t xml:space="preserve">
Vigilancia en salud ambiental de la exposición y efectos en salud relacionados con sustancias químicas  (REPORTE POR NIVEL LOCAL).
</t>
    </r>
    <r>
      <rPr>
        <sz val="9"/>
        <color rgb="FF000000"/>
        <rFont val="Aptos Narrow"/>
      </rPr>
      <t xml:space="preserve">
En mayo de 2026, se analizó la información de 67 trabajadores intervenidos desde el Subsistema de Vigilancia Epidemiológica Ocupacional de los Trabajadores de la Economía Popular y Comunitaria-SIVISTRA en las unidades de trabajo informal (UTI) durante el mes de abril de 2026, identificando 10 (14,9 %) trabajadores que reportaron presentar síntomas o diagnósticos de enfermedades laborales relacionados con la exposición a sustancias químicas en su lugar de trabajo y 48 (71,6 %) trabajadores potencialmente expuestos a sustancias químicas cancerígenas. En el mismo período, se avanzó en el diseño de infografías de enfermedades laborales relacionadas con factores de riesgo químico.
En mayo de 2026, se tomaron 9 muestras de alimentos priorizados (productos de la pesca) en 1 localidad: Ciudad Bolívar. Del total de 9 muestras analizadas a la fecha por el Laboratorio de Salud Pública de la Secretaría Distrital de Salud, se han reportado 0 (0,0 %) muestras con excedencias en la concentración de mercurio total (Hg-T), al compararlas con el límite máximo de referencia establecido en la norma colombiana. De las cuales 0 (0,0 %) corresponden a la especie NA. 
En mayo de 2026, se tomaron 0 muestras de alimentos priorizados (arroz) en 0 localidades. Del total de 0 muestras analizadas a la fecha por el Laboratorio de Salud Pública de la Secretaría Distrital de Salud, se han reportado 0 (0,0 %) muestras con excedencias en la concentración de cadmio (Cd), al compararlas con el límite máximo de referencia establecido en la norma colombiana.
En mayo de 2026, mediante la estrategia de vigilancia centinela de exposición a plomo y mercurio en menores de edad: en la Unidad de Servicios de Salud Bosa se captó 0 menores de edad, en la Unidad de Servicios de Salud Patio Bonito Tintal se captó 0 menores de edad, en la Unidad de Servicios de Salud Meissen se captaron 0 menores de edad y en la Unidad de Servicios de Salud San Blas se captaron 0 menores. Del total de 0 muestras de sangre analizadas a la fecha por el Laboratorio de Salud Pública (LSP) de la Secretaría Distrital de Salud (SDS), ninguna fue destinada para análisis de mercurio, por lo tanto, se han reportado 0 (0,0 %) resultados con excedencias en la concentración de Mercurio (Hg), al compararlas con los valores de referencia (OMS). Por su parte, las 0 muestras fueron analizadas para plomo, se han reportado 0 (0,0 %) resultados con excedencias en la concentración de Plomo (Pb), al compararlas con los valores de referencia (CDC).
En mayo de 2026, se practicaron 50 caracterizaciones de la exposición a mercurio y plomo a menores de edad, de 0 meses a 16 años, que pueden estar expuestos ambientalmente a esas sustancias. Del total de las caracterizaciones, 0 (0,0 %) correspondieron a la estrategia de vigilancia en unidades centinelas, 45 (90,0 %) correspondieron a la estrategia de vigilancia en instituciones educativas y 5 (10,0 %) correspondieron a la estrategia de vigilancia por cuadrantes de exposición. Según localidad de residencia, todas las caracterizaciones se realizaron en 3 localidades: Ciudad Bolívar, Kennedy y Tunjuelito. 
Adicionalmente, en instituciones educativas se tomaron 4 muestras de sangre para el análisis del contenido de plomo y mercurio a menores de edad residentes en 1 localidad: Antonio Nariño. Del total de 4 muestras de sangre analizadas a la fecha por el Laboratorio de Salud Pública (LSP) de la Secretaría Distrital de Salud (SDS), se han reportado 0 (0,0 %) resultados con excedencias en la concentración de Mercurio (Hg), al compararlos con los valores de referencia (OMS). Por su parte, ninguna de las muestras fue analizada para plomo, reportando 0 (0,0 %) resultados con excedencias en la concentración de Plomo (Pb), al compararlas con los valores de referencia (CDC).
En mayo de 2026, se practicaron 34 evaluaciones del desarrollo cognitivo y del estado emocional en menores de 6 a 16 años, residentes en las localidades:  Antonio Nariño, Ciudad Bolívar, Kennedy y San Cristóbal.
Finalmente, en mayo de 2026 se realizaron 4 asistencias técnicas dirigidas al equipo SIVISTRA de la Subred Sur, al equipo Entorno Cuidador Laboral de la Subred Sur,  a los equipos distritales de Entorno Cuidador Laboral y SIVISTRA y al talento humano de las Unidades Primarias Generadoras del Dato priorizadas para el Subsistema SIVISTRA de la Subred Sur Occidente en las temáticas de riesgo químico en Unidades de Trabajo Informal, gestión para el uso seguro de agroquímicos, eventos en salud asociados (enfermedades laborales y accidentes de trabajo) y controles para su gestión. También se realizó 1 socialización de los avances y resultados de la vigilancia en salud ambiental de la exposición y los efectos en salud relacionados con sustancias químicas en Bogotá D.C., recomendaciones en salud y prevención de la exposición a metales pesados, dirigidas al equipo del Instituto Colombiano de Bienestar Familiar (ICBF) Centro Zonal Kennedy.                                                                                                                                                                                                                                                                                                            F                                                                                                                                                                                                                                                                                                                                                                                                                                                                                                                                                                                                                                                                                                  FARMACOVIGILANCI</t>
    </r>
    <r>
      <rPr>
        <b/>
        <sz val="9"/>
        <color rgb="FF000000"/>
        <rFont val="Aptos Narrow"/>
      </rPr>
      <t xml:space="preserve">A </t>
    </r>
    <r>
      <rPr>
        <sz val="9"/>
        <color rgb="FF000000"/>
        <rFont val="Aptos Narrow"/>
      </rPr>
      <t xml:space="preserve">  :       La información que se relaciona a continuación proviene del trabajo del Programa Distrital de Farmacovigilancia PDFV de mayo-2026, sin embargo, los reportes fueron generados desde el 07-julio-2022 hasta el 30-abril-2026.
Fueron notificados 1017 reportes, de los cuales 87,32% presentaron eventos adversos a medicamentos, respecto a los incidentes se informa que, en este periodo, se presentaron 129 reportes. 
Por tipo de reporte 81,61% se clasificaron como Reacciones Adversas a Medicamentos (RAM), respecto a los Errores de Medicación (EM) se reportaron un total de 14,45%, y finalmente 56 reportes como Fallos Terapéuticos (FT).    
Se priorizaron para análisis 31,86% reportes que corresponden a Errores de Medicación (EM), a Reacciones Adversas a Medicamentos (RAM) serias, y a Fallos Terapéuticos.  
Se realizaron 55 visitas de asistencia técnica.
Con relación a Farmacovigilancia Activa se informa que, durante el mes de mayo-2026 se adelantaron las siguientes acciones: se revisaron 23 historias clínicas y se identificaron 57 Problemas Relacionados con Medicamentos (PRM)  
Finalmente, para la semana 20 de 2026, se registran en total 2430 notificaciones para el evento 365. de los cuales se identifica en la depuración 29 casos descartados, 22 errores de digitación, 41 notificaciones de UPGDs fuera de Bogotá y 30 registros repetidos. Se reportaron 123 notificaciones en menores de 5 años
1 notificación en gestantes.     
                                                                                                                                                                                                                                                                                                </t>
    </r>
  </si>
  <si>
    <r>
      <rPr>
        <b/>
        <sz val="9"/>
        <color rgb="FF000000"/>
        <rFont val="Aptos Narrow"/>
      </rPr>
      <t xml:space="preserve">Vigilancia de calidad del agua para consumo:
</t>
    </r>
    <r>
      <rPr>
        <sz val="9"/>
        <color rgb="FF000000"/>
        <rFont val="Aptos Narrow"/>
      </rPr>
      <t xml:space="preserve">Para este periodo se refleja disminución en la cantidad de muestras tomadas y analizadas, esto debido a que el LSP estaba en obras de remodelación. 
</t>
    </r>
    <r>
      <rPr>
        <b/>
        <sz val="9"/>
        <color rgb="FF000000"/>
        <rFont val="Aptos Narrow"/>
      </rPr>
      <t xml:space="preserve">
Vigilancia en salud ambiental de la exposición y efectos en salud relacionados con sustancias químicas (REPORTE POR NIVEL LOCAL).
</t>
    </r>
    <r>
      <rPr>
        <sz val="9"/>
        <color rgb="FF000000"/>
        <rFont val="Aptos Narrow"/>
      </rPr>
      <t>1. El reporte del análisis de la información de condiciones de salud y de exposición de trabajadores informales se efectúa sobre datos del mes anterior al del reporte del Segplan, debido a que la depuración de las bases de datos del subsistema SIVISTRA se realiza con corte a la tercera semana del mes siguiente al de las intervenciones en las unidades de trabajo informal (UTI), presentándose un rezago en la disponibilidad de la información.
2. En mayo de 2026 no se programó la toma de muestras de arroz para análisis de cadmio (Cd), ni la toma de muestras de sangre en menores de edad para análisis de plomo, debido a la no disponibilidad de insumos requeridos en el LSP de la SDS.</t>
    </r>
  </si>
  <si>
    <t xml:space="preserve">En el mes de mayo 2026, se atendieron 290 quejas relacionadas con las temáticas de la línea, se realizaron 6 operativos de control de tabaco, así como, el desarrollo de 35 actividades de comunicación social del riesgo en posibles efectos en la salud por la contaminación del aire, exposición al humo de tabaco, olores ofensivos, ruido y radiaciones electromagnéticas y se beneficiaron 3.392 personas (1.907 mujeres y 1.485 hombres) en los sistemas de vigilancia de aire, ruido y radiación electromagnética.     
En carga de la enfermedad, se calculó las EIS para la mortalidad por causas naturales, IRAB, EPOC, cáncer de pulmón, enfermedades respiratorias y cardiovasculares por localidad y Bogotá año 2023 y las mortalidades por ACV y EIC por quinquenios (25 años hasta 95 años y más) por localidad y Bogotá año 2018 (censo ajuste pos-covid agosto-2025).
En gobernanza de calidad del aire, se realizó posicionamiento a través de las subredes con: 1 actividad en aire, 1 en olores y 1 en radiación electromagnética no ionizante (REM). A nivel intersectorial, participación en siguientes mesas: JAL Teusaquillo, Consejo y Congreso de la República con la temática de ruido, CAL Barrios unidos temática ruido, de MAS-Bienestar distrital plan de respuesta contingencias por calidad del aire y mesa distrital ambiental (ruido y salud).
En el análisis de vulnerabilidad, se avanzó en el proceso estadístico para el cálculo de la vulnerabilidad individual de los niños entre 2 meses y 5 años encuestados en la temática de calidad del aire de la línea y articulación para el proyecto calidad del aire, salud y equidad en Bogotá 2025-2026.
En la orientación y/o consejería en salud ambiental, se realizó fortalecimiento con personal de salud del centro de servicios especializados hospital de Suba y socialización de la guía con el médico referente de la subdirección determinantes para su revisión.
En la estrategia de servicios de salud con enfoque ambiental-ESSEA se realizó una nueva solicitud de cotizaciones con los documentos ajustados.
En cuanto a promoción de la salud y prevención del riesgo, se trabajó en la información técnica para el desarrollo del video de inspección y vigilancia de la Ley 1335/2009, entrega de insumos para boletines y otras piezas comunicativas con resultados de la vigilancia en conmemoración del día mundial sin tabaco. Se continuó con la difusión de información a través del canal de WhatsApp “Salud, Asma y Rinitis”. Se publicó el Banner del curso virtual de contaminación del aire y efectos en salud. Finalmente, para la aplicación del IBOCA se revisaron los mensajes PUSH, se ajustó el formulario de inscripción y se diseñó la evaluación para la prueba piloto.
Para garantizar la calidad del dato, se avanzó con el seguimiento en el cumplimiento de la muestra y en la validación de la información recolectada en campo a corte de mayo de 2026. También, se realizaron ajustes en el SIVIGILA del año 2025. Finalmente, se realizó acompañamiento en campo en la implementación de las encuestas para mejorar el proceso.
En el pilotaje de vigilancia de asma y/o rinitis en menores de 15 años desarrollado en 2025, se avanzó en la depuración de la base de datos.
En el análisis del sistema de vigilancia, se avanzó con los informes anuales de: ruido 2024, aire y vigilancia centinela 2025. Se avanzó en boletines de ruido y REM año 2025. Se realizó informe capítulo de aire 2025 para SDA, de jornada distrital de sueño 2026 y boletín de prevención por contaminación del aire en la zona rural Mochuelo periodo (12 - 27 feb; 6 mar -8 abr 2026).
Se desarrolló fortalecimiento de capacidades en el aplicativo Power Bi, en el desarrollo de las jornadas con la comunidad para la conmemoración del día mundial sin tabaco, asimismo el desarrollo de la Jornada académica del día mundial sin tabaco 2026 “Desvapea tú mente”.  
Actualización en los indicadores de aire, ruido, REM y tabaco al año 2025 en SaluData y publicación del indicador de mortalidad atribuida a la exposición de largo plazo a PM2,5 en Bogotá D.C.
Se continúa con el desarrollo de las investigaciones:“Exposición prenatal a contaminación del aire y peso en nacidos vivos en Bogotá D.C., 2014–2022”, “Percepción del ruido por tráfico aéreo y síntomas extraauditivos en adultos de Engativá y Fontibón, Bogotá 2019–2022” y “Efectos a corto plazo de los contaminantes del aire sobre la mortalidad diaria, 2015–2019 en Bogotá D.C.”
En la vigilancia centinela, se elaboraron los boletines correspondientes a las semanas epidemiológicas (SE) 16 a la 20 de 2026 por zona (Sur, Suroccidente, Centro Oriente y Norte), se diligenciaron los indicadores de abril de 2026. También, se realizaron presentaciones de morbilidad respiratoria (salas ERA y evento 995) con variables de temperatura, PM2,5 y precipitación para Bogotá de la SE 16 a 19 del 2026, se actualizó la ppt para la ampliación de la vigilancia centinela. Se realizó articulación con la Subred Suroccidente para ampliación UC. Se participó en reuniones del proyecto Alianza de Ciudades Saludables con el equipo consultor de la Universidad Industrial de Santander-UIS para revisión de avances e inquietudes de la fase final en el proceso de sistematización. Se avanzó en el instructivo de automatización y ejecución de códigos. Se realizó gestión para ampliación de las UC.
</t>
  </si>
  <si>
    <t>Ninguna</t>
  </si>
  <si>
    <t xml:space="preserve">Plan territorial de adaptación y mitigación en salud desde el componente de Salud Ambiental - PTAMCCSA:  Durante mayo se revisó la estructura y contenido de las encuestas dirigidas a las entidades participantes para validar las medidas propuestas del PTAMCCSA. Se inició la redacción del capítulo metodológico que describe el proceso de definición de las medidas aprobadas —incluyendo la metodología para elaborar el mapa conceptual— y se avanzó en la elaboración de las fichas técnicas de las medidas priorizadas para su implementación y articulación. En el mes se reportó un avance mensual del 0,72% (acumulado enero‑mayo: 3,30%).  
2) Sistema de vigilancia epidemiológica y ambiental del cáncer de piel (exposición a radiación UV) — énfasis Se realizó la precrítica de 47 fichas de notificación remitidas por UPGD MEDERI y Centro Dermatológico Federico Lleras Acosta (32 carcinomas basocelulares, 13 carcinomas escamocelulares y 2 melanomas; semanas epidemiológicas señaladas en el registro). Entre enero y mayo el sistema acumuló 233 casos notificados (74 CEC, 143 CBC y 16 melanomas). Se continuó la construcción del informe de notificación de cáncer de piel 2019–(periodo reportado) y se incorporó un apartado sobre radiación ultravioleta; además se socializaron precríticas con las unidades notificantes y se respondieron correcciones del líder operativo de la línea.  
3) Resumen de otros avances relevantes en mayo - Diseño y divulgación: Se desarrolló la infografía sobre el fenómeno de El Niño (búsqueda bibliográfica en artículos indexados; diseño en CANVA) y se trabajaron correcciones previas para envío a nivel central. - Consolidación y análisis de indicadores epidemiológicos/ambientales: Depuración y consolidación de bases de datos hasta semanas epidemiológicas 15–17 (según evento) y elaboración de gráficas de análisis espacial, temporal y por grupo de edad; actualización de indicadores (incluido envío a Saludata con corte a marzo/abril según evento). - Red de Alertas Tempranas (SAT): Revisión de los 27 índices ETCCDI; procesamiento de series de temperatura mínima 2019–2024 y construcción de series/ejercicios ARIMA en R; exploración de herramientas Emergent y Dengue IA; apoyo técnico en respuesta sobre El Niño a Congresista; avance en matriz de riesgo. - Índice de vulnerabilidad en salud: Continuidad en el índice 2025 con cálculo del subíndice de clima (temperatura máxima y precipitación); se iniciaron subíndices de exposición y sensibilidad; actualización de información flotante del mapa del IV 2024. - Documentos e instrumentos de vigilancia: Continuó la revisión del documento de alternativas para vigilancia a partir de fuentes secundarias (SALUDATA, lineamientos), consulta del perfil epidemiológico y consolidación de estrategias; el protocolo de vigilancia avanzó en el anexo de consolidación y análisis de indicadores. - Generación de conocimiento: Aeroalérgenos: capítulos de discusión y conclusiones finalizados y presentación en PPT; Islas de calor: actualización metodológica; Carga de enfermedad: avance en marco de referencia y diagnóstico CIE‑10; Vectoriales: análisis de relación clima‑vectores y construcción de escenarios de riesgo. - Boletín distrital: Tabulación y análisis de eventos extremos hidrometeorológicos y su correlación con eventos de interés en salud pública; trabajo en II trimestre del boletín (encharcamientos, remoción en masa). - Posicionamiento/Simposio: Avances en la logística preliminar del III Simposio (plantillas de invitación, cuestionario de inscripción, palabras de apertura, contactos con aliados y ponentes). </t>
  </si>
  <si>
    <t>RESERVA
DEFINITIVA</t>
  </si>
  <si>
    <t>En el mes de abril se inscribieron 244 establecimientos</t>
  </si>
  <si>
    <t>En el periodo enero - abril se inscribieron 1174 establecimientos.</t>
  </si>
  <si>
    <t>En el mes de abril se inscribieron 225 establecimientos</t>
  </si>
  <si>
    <t>En el periodo enero - abril se inscribieron 806 establecimientos.</t>
  </si>
  <si>
    <t>En el mes de abril se inscribieron 201 establecimientos</t>
  </si>
  <si>
    <t>En el periodo enero - abril se inscribieron 1051 establecimientos.</t>
  </si>
  <si>
    <t>En el mes de abril se inscribieron 113 establecimientos</t>
  </si>
  <si>
    <t>En el periodo enero - abril se inscribieron 473 establecimientos.</t>
  </si>
  <si>
    <t>Convenio 676500-18 USME Avance de obra en dic-24 en un 91% de ejecución.
Convenio 676500-18 USME A noviembre-24 se reporta un 90.16% de avance del componente ejecución de obra.
Convenio 676500-18 USME A octubre-24 se reporta un 89.91% de avance del componente ejecución de obra.
Convenio 676500-18 USME A septimbre-24 se reporta un 89.23% de avance del componente ejecución de obra.
Convenio 676500-18 USME a agosto se reporta el 87.44% de avance del componente ejecución de obra.</t>
  </si>
  <si>
    <t>Convenio 676500-18 USME Se encuentran terminadas las actividades de estructura, mampostería, cubiertas, ventanería, instalación de paneles solares, instalación de pisos; en urbanismo: obras de contención y alcantarillado; actualmente están finalizando las redes técnicas (gases medicinales, eléctricas, complementarias, RCI, hidráulicas, hvac), instalación de cielorrasos y luminarias, pintura, instalación de mobiliario y Dotación Hospitalaria, con 108 equipos instalados. En octubre se culminó la instalación de camas, mesa de noche y mesa puente del tercer piso (40 camas y 6 cama cunas). En noviembre-24 en ejecución de obra se funden dados en concreto para postes en patios N1. Se construyen muros en superboard en área de trabajo de parto de obstetricia. Se realiza cierre de cielo raso en área de mantenimiento. A diciembre-24 se proyecta culminar con las actividades faltantes como instalaciones técnicas, pintura y urbanismo.</t>
  </si>
  <si>
    <t>En el mes de abril se inscribieron 198 establecimientos</t>
  </si>
  <si>
    <t>En el periodo enero - abril se inscribieron 1002 establecimientos.</t>
  </si>
  <si>
    <t>En el mes de abril se inscribieron 167 establecimientos</t>
  </si>
  <si>
    <t>En el periodo enero - abril se inscribieron 657 establecimientos.</t>
  </si>
  <si>
    <t>En el mes de abril se inscribieron 471 establecimientos</t>
  </si>
  <si>
    <t>En el periodo enero - abril se inscribieron 2012 establecimientos.</t>
  </si>
  <si>
    <t>En el mes de abril se inscribieron 754 establecimientos</t>
  </si>
  <si>
    <t>En el periodo enero - abril se inscribieron 2652 establecimientos.</t>
  </si>
  <si>
    <t>En el mes de abril se inscribieron 246 establecimientos</t>
  </si>
  <si>
    <t>En el periodo enero - abril se inscribieron 698 establecimientos.</t>
  </si>
  <si>
    <t>En el mes de Octubre 2025
Implementación de la Vigilancia en Salud Ambiental en las tematicas de Aire, Ruido y Radiación electromagnética
 Durante el mes de reporte se aplicaron encuestas relacionadas con calidad de aire a un total de 34 personas para la población de 0 a 14 años de edad y adulto mayor de 60 años Se aplicaron encuestas de percepción relacionadas con ruido a 18 personas entre adolescentes y adultos. Se aplicaron 9 encuestas relacionadas con el síndrome de radiofrecuencia Se atendieron 8 quejas relacionadas con las temáticas de la línea, de las cuales 1 se relacionan con olores ofensivos, 2 por calidad del aire, 4 Ruido y 1 Radiación Electromagnética</t>
  </si>
  <si>
    <t>Durante el periodo de Enero 2025 a Octubre 2025
Implementación de la Vigilancia en Salud Ambiental en las tematicas de Aire, Ruido y Radiación electromagnética 
 Durante el mes de reporte se aplicaron encuestas relacionadas con calidad de aire a un total de 447 personas para la población de 0 a 14 años de edad y adulto mayor de 60 años Se aplicaron encuestas de percepción relacionadas con ruido a 214 personas entre adolescentes y adultos. Se aplicaron 127 encuestas relacionadas con el síndrome de radiofrecuencia De las personas encuestadas en las tematicas de la línea, 4 se iniciaron procesos de canalización o activación de ruta. Se abordaron 300 personas en sensibilización de las tematicas de aire, olores, tabaco, ruido y radiación electromagnetica Se atendieron 68 quejas relacionadas con las temáticas de la línea, de las cuales 22 se relacionan con olores ofensivos, 9 por calidad del aire, 2 por incumplimiento de los espacios libres de humo, 34 Ruido y 1 Radiación Electromagnética se realizaron 3 operativos de control de tabaco,</t>
  </si>
  <si>
    <t>En el mes de abril se inscribieron 362 establecimientos</t>
  </si>
  <si>
    <t>En el periodo enero - abril se inscribieron 1405 establecimientos.</t>
  </si>
  <si>
    <t>En el mes de abril se inscribieron 528 establecimientos</t>
  </si>
  <si>
    <t>En el periodo enero - abril se inscribieron 2256 establecimientos.</t>
  </si>
  <si>
    <t>En el mes de abril se inscribieron 163 establecimientos</t>
  </si>
  <si>
    <t>En el periodo enero - abril se inscribieron 671 establecimientos.</t>
  </si>
  <si>
    <t>En el mes de abril se inscribieron 89 establecimientos</t>
  </si>
  <si>
    <t>En el periodo enero - abril se inscribieron 431 establecimientos.</t>
  </si>
  <si>
    <t>En el periodo enero - abril se inscribieron 1368 establecimientos.</t>
  </si>
  <si>
    <t>En el mes de abril se inscribieron 137 establecimientos</t>
  </si>
  <si>
    <t>En el periodo enero - abril se inscribieron 577 establecimientos.</t>
  </si>
  <si>
    <t>En el mes de abril se inscribieron 203 establecimientos</t>
  </si>
  <si>
    <t>En el periodo enero - abril se inscribieron 1076 establecimientos.</t>
  </si>
  <si>
    <t>En el mes de abril se inscribieron 127 establecimientos</t>
  </si>
  <si>
    <t>En el periodo enero - abril se inscribieron 351 establecimientos.</t>
  </si>
  <si>
    <t>En el mes de abril se inscribieron 186 establecimientos</t>
  </si>
  <si>
    <t>En el periodo enero - abril se inscribieron 704 establecimientos</t>
  </si>
  <si>
    <t>En el mes de abril se inscribieron 364 establecimientos</t>
  </si>
  <si>
    <t>En el periodo enero - abril se inscribieron 1557 establecimientos.</t>
  </si>
  <si>
    <t>En el mes de abril se inscribieron 3 establecimiento</t>
  </si>
  <si>
    <t>En el periodo enero - abril se inscribieron 4 establecimiento.</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</si>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</sst>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4" formatCode="_-&quot;$&quot;\ * #,##0.00_-;\-&quot;$&quot;\ * #,##0.00_-;_-&quot;$&quot;\ *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 numFmtId="178" formatCode="_-* #,##0_-;\-* #,##0_-;_-* &quot;-&quot;??_-;_-@_-"/>
    <numFmt numFmtId="179" formatCode="0.0"/>
    <numFmt numFmtId="180" formatCode="#,##0.0000"/>
    <numFmt numFmtId="181" formatCode="#,##0;[Red]#,##0"/>
  </numFmts>
  <fonts count="84" x14ac:knownFonts="1">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sz val="8"/>
      <color rgb="FF000000"/>
      <name val="Calibri"/>
      <family val="2"/>
      <charset val="1"/>
    </font>
    <font>
      <sz val="9"/>
      <color rgb="FF0070C0"/>
      <name val="Aptos Narrow"/>
      <family val="2"/>
      <scheme val="minor"/>
    </font>
    <font>
      <sz val="10"/>
      <color rgb="FF000000"/>
      <name val="Calibri"/>
      <family val="2"/>
      <charset val="1"/>
    </font>
    <font>
      <sz val="9"/>
      <color rgb="FF000000"/>
      <name val="Aptos Narrow"/>
      <family val="2"/>
    </font>
    <font>
      <sz val="11"/>
      <color rgb="FF000000"/>
      <name val="Calibri"/>
      <family val="2"/>
      <charset val="1"/>
    </font>
    <font>
      <sz val="10"/>
      <name val="Calibri"/>
      <family val="2"/>
      <charset val="1"/>
    </font>
    <font>
      <sz val="10"/>
      <color rgb="FF000000"/>
      <name val="Aptos Narrow"/>
      <family val="2"/>
      <scheme val="minor"/>
    </font>
    <font>
      <sz val="10"/>
      <color rgb="FF000000"/>
      <name val="Calibri"/>
      <family val="2"/>
    </font>
    <font>
      <sz val="9"/>
      <color rgb="FFFF0000"/>
      <name val="Aptos Narrow"/>
      <family val="2"/>
      <scheme val="minor"/>
    </font>
    <font>
      <b/>
      <sz val="9"/>
      <color rgb="FFFF0000"/>
      <name val="Aptos Narrow"/>
      <family val="2"/>
      <scheme val="minor"/>
    </font>
    <font>
      <b/>
      <sz val="10"/>
      <color rgb="FFFF0000"/>
      <name val="Arial Narrow"/>
      <family val="2"/>
    </font>
    <font>
      <sz val="10"/>
      <color rgb="FFFF0000"/>
      <name val="Arial Narrow"/>
      <family val="2"/>
    </font>
    <font>
      <sz val="10"/>
      <color rgb="FFFF0000"/>
      <name val="Aptos Narrow"/>
      <family val="2"/>
      <scheme val="minor"/>
    </font>
    <font>
      <sz val="12"/>
      <color rgb="FFFF0000"/>
      <name val="Aptos"/>
      <family val="2"/>
    </font>
    <font>
      <sz val="10"/>
      <color rgb="FF000000"/>
      <name val="Aptos Narrow"/>
      <family val="2"/>
    </font>
    <font>
      <sz val="12"/>
      <color rgb="FFFF0000"/>
      <name val="Arial Narrow"/>
      <family val="2"/>
    </font>
    <font>
      <sz val="11"/>
      <color rgb="FF000000"/>
      <name val="Aptos Narrow"/>
    </font>
    <font>
      <b/>
      <sz val="9"/>
      <color rgb="FF000000"/>
      <name val="Aptos Narrow"/>
    </font>
    <font>
      <sz val="9"/>
      <color rgb="FF000000"/>
      <name val="Aptos Narrow"/>
    </font>
    <font>
      <sz val="10"/>
      <color rgb="FF000000"/>
      <name val="Calibri"/>
    </font>
    <font>
      <sz val="11"/>
      <color rgb="FF000000"/>
      <name val="Aptos Narrow"/>
      <family val="2"/>
    </font>
    <font>
      <sz val="11"/>
      <color theme="1"/>
      <name val="Aptos Narrow"/>
      <family val="2"/>
    </font>
    <font>
      <b/>
      <sz val="11"/>
      <color rgb="FF000000"/>
      <name val="Aptos Narrow"/>
    </font>
    <font>
      <b/>
      <sz val="9"/>
      <color rgb="FF000000"/>
      <name val="Aptos Narrow"/>
      <scheme val="minor"/>
    </font>
    <font>
      <sz val="9"/>
      <color rgb="FF000000"/>
      <name val="Aptos Narrow"/>
      <scheme val="minor"/>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9" tint="0.39997558519241921"/>
        <bgColor indexed="64"/>
      </patternFill>
    </fill>
    <fill>
      <patternFill patternType="solid">
        <fgColor rgb="FF8ED973"/>
        <bgColor rgb="FF000000"/>
      </patternFill>
    </fill>
    <fill>
      <patternFill patternType="solid">
        <fgColor theme="9" tint="0.59999389629810485"/>
        <bgColor indexed="64"/>
      </patternFill>
    </fill>
    <fill>
      <patternFill patternType="solid">
        <fgColor rgb="FFDAF2D0"/>
        <bgColor rgb="FF000000"/>
      </patternFill>
    </fill>
    <fill>
      <patternFill patternType="solid">
        <fgColor theme="5" tint="0.59999389629810485"/>
        <bgColor indexed="64"/>
      </patternFill>
    </fill>
    <fill>
      <patternFill patternType="solid">
        <fgColor rgb="FFFFFFFF"/>
        <bgColor indexed="64"/>
      </patternFill>
    </fill>
  </fills>
  <borders count="8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A6C9EC"/>
      </left>
      <right style="thin">
        <color rgb="FFA6C9EC"/>
      </right>
      <top style="thin">
        <color rgb="FFA6C9EC"/>
      </top>
      <bottom style="thin">
        <color rgb="FFA6C9EC"/>
      </bottom>
      <diagonal/>
    </border>
    <border>
      <left/>
      <right style="thin">
        <color rgb="FFA6C9EC"/>
      </right>
      <top style="thin">
        <color rgb="FFA6C9EC"/>
      </top>
      <bottom style="thin">
        <color rgb="FFA6C9EC"/>
      </bottom>
      <diagonal/>
    </border>
    <border>
      <left style="thin">
        <color rgb="FFA6C9EC"/>
      </left>
      <right style="thin">
        <color rgb="FFA6C9EC"/>
      </right>
      <top/>
      <bottom style="thin">
        <color rgb="FFA6C9EC"/>
      </bottom>
      <diagonal/>
    </border>
    <border>
      <left/>
      <right style="thin">
        <color rgb="FFA6C9EC"/>
      </right>
      <top/>
      <bottom style="thin">
        <color rgb="FFA6C9EC"/>
      </bottom>
      <diagonal/>
    </border>
    <border>
      <left style="thin">
        <color theme="3" tint="0.749961851863155"/>
      </left>
      <right/>
      <top style="thin">
        <color theme="3" tint="0.749961851863155"/>
      </top>
      <bottom style="thin">
        <color theme="3" tint="0.749961851863155"/>
      </bottom>
      <diagonal/>
    </border>
    <border>
      <left style="thin">
        <color theme="3" tint="0.499984740745262"/>
      </left>
      <right style="thin">
        <color theme="3" tint="0.499984740745262"/>
      </right>
      <top/>
      <bottom/>
      <diagonal/>
    </border>
    <border>
      <left/>
      <right style="thin">
        <color rgb="FF000000"/>
      </right>
      <top/>
      <bottom style="thin">
        <color rgb="FF000000"/>
      </bottom>
      <diagonal/>
    </border>
  </borders>
  <cellStyleXfs count="9">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0" fontId="63" fillId="0" borderId="0"/>
  </cellStyleXfs>
  <cellXfs count="630">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165" fontId="42" fillId="0" borderId="54" xfId="0" applyNumberFormat="1" applyFont="1" applyBorder="1" applyAlignment="1">
      <alignment horizontal="right" vertical="center"/>
    </xf>
    <xf numFmtId="165" fontId="42"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5" fillId="20" borderId="45" xfId="4" applyNumberFormat="1" applyFont="1" applyFill="1" applyBorder="1" applyAlignment="1" applyProtection="1">
      <alignment horizontal="center" vertical="center" wrapText="1"/>
      <protection hidden="1"/>
    </xf>
    <xf numFmtId="42" fontId="10" fillId="12" borderId="45" xfId="1" applyFont="1" applyFill="1" applyBorder="1" applyAlignment="1" applyProtection="1">
      <alignment horizontal="center" vertical="center" wrapText="1"/>
      <protection hidden="1"/>
    </xf>
    <xf numFmtId="0" fontId="10" fillId="12" borderId="45" xfId="1" applyNumberFormat="1" applyFont="1" applyFill="1" applyBorder="1" applyAlignment="1" applyProtection="1">
      <alignment horizontal="center" vertical="center" wrapText="1"/>
      <protection hidden="1"/>
    </xf>
    <xf numFmtId="42" fontId="10" fillId="30" borderId="45" xfId="1" applyFont="1" applyFill="1" applyBorder="1" applyAlignment="1" applyProtection="1">
      <alignment horizontal="center" vertical="center" wrapText="1"/>
      <protection hidden="1"/>
    </xf>
    <xf numFmtId="0" fontId="10" fillId="30" borderId="45" xfId="1" applyNumberFormat="1" applyFont="1" applyFill="1" applyBorder="1" applyAlignment="1" applyProtection="1">
      <alignment horizontal="center" vertical="center" wrapText="1"/>
      <protection hidden="1"/>
    </xf>
    <xf numFmtId="42" fontId="10" fillId="23" borderId="45" xfId="1" applyFont="1" applyFill="1" applyBorder="1" applyAlignment="1" applyProtection="1">
      <alignment horizontal="center" vertical="center" wrapText="1"/>
      <protection hidden="1"/>
    </xf>
    <xf numFmtId="42" fontId="10" fillId="28" borderId="45" xfId="1" applyFont="1" applyFill="1" applyBorder="1" applyAlignment="1" applyProtection="1">
      <alignment horizontal="center" vertical="center" wrapText="1"/>
      <protection hidden="1"/>
    </xf>
    <xf numFmtId="42" fontId="10" fillId="4" borderId="45" xfId="1" applyFont="1" applyFill="1" applyBorder="1" applyAlignment="1" applyProtection="1">
      <alignment horizontal="center" vertical="center" wrapText="1"/>
      <protection hidden="1"/>
    </xf>
    <xf numFmtId="42" fontId="10" fillId="32" borderId="45" xfId="1" applyFont="1" applyFill="1" applyBorder="1" applyAlignment="1" applyProtection="1">
      <alignment horizontal="center" vertical="center" wrapText="1"/>
      <protection hidden="1"/>
    </xf>
    <xf numFmtId="49" fontId="10" fillId="8" borderId="45" xfId="4" applyNumberFormat="1" applyFont="1" applyFill="1" applyBorder="1" applyAlignment="1" applyProtection="1">
      <alignment horizontal="center" vertical="center" wrapText="1"/>
      <protection hidden="1"/>
    </xf>
    <xf numFmtId="49" fontId="34" fillId="3" borderId="45" xfId="4" applyNumberFormat="1" applyFont="1" applyFill="1" applyBorder="1" applyAlignment="1" applyProtection="1">
      <alignment horizontal="center" vertical="center" wrapText="1"/>
      <protection hidden="1"/>
    </xf>
    <xf numFmtId="0" fontId="29" fillId="0" borderId="45" xfId="0" applyFont="1" applyBorder="1" applyAlignment="1">
      <alignment horizontal="center" vertical="center"/>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49" fontId="10" fillId="4" borderId="45" xfId="4" applyNumberFormat="1" applyFont="1" applyFill="1" applyBorder="1" applyAlignment="1" applyProtection="1">
      <alignment horizontal="center"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5"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6"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7"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0" fillId="0" borderId="54" xfId="0" applyBorder="1" applyAlignment="1" applyProtection="1">
      <alignment vertical="top" wrapText="1"/>
      <protection locked="0"/>
    </xf>
    <xf numFmtId="4" fontId="0" fillId="0" borderId="45" xfId="0" applyNumberFormat="1" applyBorder="1" applyAlignment="1" applyProtection="1">
      <alignment horizontal="left" vertical="center" wrapText="1" indent="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2" fillId="9" borderId="4" xfId="3" applyNumberFormat="1" applyFont="1" applyFill="1" applyBorder="1" applyAlignment="1" applyProtection="1">
      <alignment vertical="center" wrapText="1"/>
      <protection locked="0"/>
    </xf>
    <xf numFmtId="0" fontId="48"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1"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10" fontId="32"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2" fillId="0" borderId="1" xfId="1" applyNumberFormat="1" applyFont="1" applyFill="1" applyBorder="1" applyAlignment="1" applyProtection="1">
      <alignment vertical="center" wrapText="1"/>
      <protection locked="0"/>
    </xf>
    <xf numFmtId="9" fontId="0" fillId="0" borderId="54" xfId="6" applyFont="1" applyBorder="1" applyAlignment="1">
      <alignment horizontal="center" vertical="center"/>
    </xf>
    <xf numFmtId="174" fontId="32"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10" fontId="0" fillId="0" borderId="45" xfId="6" applyNumberFormat="1" applyFont="1" applyFill="1" applyBorder="1" applyAlignment="1" applyProtection="1">
      <alignment horizontal="center" vertical="center" wrapText="1"/>
      <protection locked="0" hidden="1"/>
    </xf>
    <xf numFmtId="9" fontId="0" fillId="0" borderId="54" xfId="6" applyFont="1" applyFill="1" applyBorder="1" applyAlignment="1">
      <alignment horizontal="center" vertical="center"/>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54" xfId="0" applyFill="1" applyBorder="1" applyAlignment="1" applyProtection="1">
      <alignment vertical="top" wrapText="1"/>
      <protection locked="0"/>
    </xf>
    <xf numFmtId="0" fontId="0" fillId="37" borderId="45" xfId="0" applyFill="1" applyBorder="1" applyAlignment="1">
      <alignment horizontal="left" vertical="center" wrapText="1" indent="1"/>
    </xf>
    <xf numFmtId="49" fontId="51" fillId="12" borderId="34" xfId="4" applyNumberFormat="1" applyFont="1" applyFill="1" applyBorder="1" applyAlignment="1" applyProtection="1">
      <alignment horizontal="center" vertical="center" wrapText="1"/>
      <protection hidden="1"/>
    </xf>
    <xf numFmtId="10" fontId="32" fillId="33" borderId="54" xfId="6" applyNumberFormat="1" applyFont="1" applyFill="1" applyBorder="1" applyAlignment="1">
      <alignment horizontal="center" vertical="center"/>
    </xf>
    <xf numFmtId="9" fontId="32" fillId="33" borderId="54" xfId="6" applyFont="1" applyFill="1" applyBorder="1" applyAlignment="1">
      <alignment horizontal="center" vertical="center"/>
    </xf>
    <xf numFmtId="0" fontId="5" fillId="0" borderId="0" xfId="2" applyProtection="1">
      <protection hidden="1"/>
    </xf>
    <xf numFmtId="0" fontId="5" fillId="0" borderId="0" xfId="2" applyAlignment="1" applyProtection="1">
      <alignment vertical="center"/>
      <protection hidden="1"/>
    </xf>
    <xf numFmtId="0" fontId="52" fillId="39" borderId="35" xfId="2" applyFont="1" applyFill="1" applyBorder="1" applyAlignment="1" applyProtection="1">
      <alignment horizontal="center" vertical="center" wrapText="1"/>
      <protection hidden="1"/>
    </xf>
    <xf numFmtId="42" fontId="52" fillId="39" borderId="35" xfId="1" applyFont="1" applyFill="1" applyBorder="1" applyAlignment="1" applyProtection="1">
      <alignment horizontal="center" vertical="center" wrapText="1"/>
      <protection hidden="1"/>
    </xf>
    <xf numFmtId="42" fontId="52" fillId="25" borderId="35" xfId="1" applyFont="1" applyFill="1" applyBorder="1" applyAlignment="1" applyProtection="1">
      <alignment horizontal="center" vertical="center" wrapText="1"/>
      <protection hidden="1"/>
    </xf>
    <xf numFmtId="177" fontId="52" fillId="25" borderId="35" xfId="2" applyNumberFormat="1" applyFont="1" applyFill="1" applyBorder="1" applyAlignment="1" applyProtection="1">
      <alignment horizontal="center" vertical="center" wrapText="1"/>
      <protection hidden="1"/>
    </xf>
    <xf numFmtId="177" fontId="52" fillId="34" borderId="35" xfId="2" applyNumberFormat="1" applyFont="1" applyFill="1" applyBorder="1" applyAlignment="1" applyProtection="1">
      <alignment horizontal="center" vertical="center" wrapText="1"/>
      <protection hidden="1"/>
    </xf>
    <xf numFmtId="177" fontId="52" fillId="40" borderId="34" xfId="2" applyNumberFormat="1" applyFont="1" applyFill="1" applyBorder="1" applyAlignment="1" applyProtection="1">
      <alignment horizontal="center" vertical="center" wrapText="1"/>
      <protection hidden="1"/>
    </xf>
    <xf numFmtId="0" fontId="11" fillId="0" borderId="1" xfId="2" applyFont="1" applyBorder="1" applyAlignment="1" applyProtection="1">
      <alignment horizontal="center"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165" fontId="8" fillId="41" borderId="1" xfId="1" applyNumberFormat="1" applyFont="1" applyFill="1" applyBorder="1" applyAlignment="1" applyProtection="1">
      <alignment vertical="center"/>
      <protection hidden="1"/>
    </xf>
    <xf numFmtId="165" fontId="4" fillId="22" borderId="1" xfId="2" applyNumberFormat="1" applyFont="1" applyFill="1" applyBorder="1" applyAlignment="1" applyProtection="1">
      <alignment vertical="center"/>
      <protection hidden="1"/>
    </xf>
    <xf numFmtId="10" fontId="2" fillId="16" borderId="4" xfId="7" applyNumberFormat="1" applyFont="1" applyFill="1" applyBorder="1" applyAlignment="1" applyProtection="1">
      <alignment horizontal="center" vertical="center"/>
      <protection hidden="1"/>
    </xf>
    <xf numFmtId="3" fontId="53" fillId="18" borderId="4" xfId="1" applyNumberFormat="1" applyFont="1" applyFill="1" applyBorder="1" applyAlignment="1" applyProtection="1">
      <alignment vertical="center"/>
      <protection hidden="1"/>
    </xf>
    <xf numFmtId="10" fontId="13" fillId="14" borderId="4" xfId="7" applyNumberFormat="1" applyFont="1" applyFill="1" applyBorder="1" applyAlignment="1" applyProtection="1">
      <alignment horizontal="center" vertical="center"/>
      <protection hidden="1"/>
    </xf>
    <xf numFmtId="42" fontId="0" fillId="0" borderId="0" xfId="1" applyFont="1" applyAlignment="1" applyProtection="1">
      <alignment vertical="center"/>
      <protection hidden="1"/>
    </xf>
    <xf numFmtId="3" fontId="5" fillId="0" borderId="0" xfId="2" applyNumberForma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165" fontId="55" fillId="2" borderId="0" xfId="2" applyNumberFormat="1" applyFont="1" applyFill="1" applyAlignment="1">
      <alignment vertical="center" wrapText="1"/>
    </xf>
    <xf numFmtId="49" fontId="25" fillId="12" borderId="58" xfId="4" applyNumberFormat="1" applyFont="1" applyFill="1" applyBorder="1" applyAlignment="1" applyProtection="1">
      <alignment horizontal="center" vertical="center" wrapText="1"/>
      <protection hidden="1"/>
    </xf>
    <xf numFmtId="49" fontId="25" fillId="12" borderId="39" xfId="4" applyNumberFormat="1" applyFont="1" applyFill="1" applyBorder="1" applyAlignment="1" applyProtection="1">
      <alignment horizontal="center" vertical="center" wrapText="1"/>
      <protection hidden="1"/>
    </xf>
    <xf numFmtId="49" fontId="25" fillId="12" borderId="63" xfId="4" applyNumberFormat="1" applyFont="1" applyFill="1" applyBorder="1" applyAlignment="1" applyProtection="1">
      <alignment horizontal="center" vertical="center" wrapText="1"/>
      <protection hidden="1"/>
    </xf>
    <xf numFmtId="49" fontId="10" fillId="42" borderId="39" xfId="4" applyNumberFormat="1" applyFont="1" applyFill="1" applyBorder="1" applyAlignment="1" applyProtection="1">
      <alignment horizontal="center" vertical="center" wrapText="1"/>
      <protection hidden="1"/>
    </xf>
    <xf numFmtId="49" fontId="10" fillId="4" borderId="39" xfId="4" applyNumberFormat="1" applyFont="1" applyFill="1" applyBorder="1" applyAlignment="1" applyProtection="1">
      <alignment horizontal="center" vertical="center" wrapText="1"/>
      <protection hidden="1"/>
    </xf>
    <xf numFmtId="49" fontId="10" fillId="23" borderId="39" xfId="4" applyNumberFormat="1" applyFont="1" applyFill="1" applyBorder="1" applyAlignment="1" applyProtection="1">
      <alignment horizontal="center" vertical="center" wrapText="1"/>
      <protection hidden="1"/>
    </xf>
    <xf numFmtId="49" fontId="10" fillId="30" borderId="39" xfId="4" applyNumberFormat="1" applyFont="1" applyFill="1" applyBorder="1" applyAlignment="1" applyProtection="1">
      <alignment horizontal="center" vertical="center" wrapText="1"/>
      <protection hidden="1"/>
    </xf>
    <xf numFmtId="49" fontId="10" fillId="12" borderId="39" xfId="4" applyNumberFormat="1" applyFont="1" applyFill="1" applyBorder="1" applyAlignment="1" applyProtection="1">
      <alignment horizontal="center" vertical="center" wrapText="1"/>
      <protection hidden="1"/>
    </xf>
    <xf numFmtId="49" fontId="10" fillId="43" borderId="39" xfId="4" applyNumberFormat="1" applyFont="1" applyFill="1" applyBorder="1" applyAlignment="1" applyProtection="1">
      <alignment horizontal="center" vertical="center" wrapText="1"/>
      <protection hidden="1"/>
    </xf>
    <xf numFmtId="49" fontId="10" fillId="8" borderId="39" xfId="4" applyNumberFormat="1" applyFont="1" applyFill="1" applyBorder="1" applyAlignment="1" applyProtection="1">
      <alignment horizontal="center" vertical="center" wrapText="1"/>
      <protection hidden="1"/>
    </xf>
    <xf numFmtId="49" fontId="34" fillId="3" borderId="39" xfId="4" applyNumberFormat="1" applyFont="1" applyFill="1" applyBorder="1" applyAlignment="1" applyProtection="1">
      <alignment horizontal="center" vertical="center" wrapText="1"/>
      <protection hidden="1"/>
    </xf>
    <xf numFmtId="49" fontId="34" fillId="3" borderId="40" xfId="4" applyNumberFormat="1" applyFont="1" applyFill="1" applyBorder="1" applyAlignment="1" applyProtection="1">
      <alignment horizontal="center" vertical="center" wrapText="1"/>
      <protection hidden="1"/>
    </xf>
    <xf numFmtId="0" fontId="57" fillId="0" borderId="5" xfId="2" applyFont="1" applyBorder="1"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3" fillId="10" borderId="4" xfId="2" applyFont="1" applyFill="1" applyBorder="1" applyAlignment="1" applyProtection="1">
      <alignment horizontal="center" vertical="center" wrapText="1"/>
      <protection hidden="1"/>
    </xf>
    <xf numFmtId="0" fontId="57" fillId="10" borderId="4" xfId="2" applyFont="1" applyFill="1" applyBorder="1" applyAlignment="1" applyProtection="1">
      <alignment horizontal="left" vertical="top" wrapText="1" indent="1"/>
      <protection hidden="1"/>
    </xf>
    <xf numFmtId="0" fontId="57" fillId="0" borderId="1" xfId="2" applyFont="1" applyBorder="1" applyAlignment="1" applyProtection="1">
      <alignment horizontal="center" vertical="center" wrapText="1"/>
      <protection hidden="1"/>
    </xf>
    <xf numFmtId="167" fontId="57"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8" fillId="0" borderId="4" xfId="2" applyNumberFormat="1" applyFont="1" applyBorder="1" applyAlignment="1" applyProtection="1">
      <alignment vertical="center" wrapText="1"/>
      <protection hidden="1"/>
    </xf>
    <xf numFmtId="173" fontId="58" fillId="0" borderId="4" xfId="7" applyNumberFormat="1" applyFont="1" applyFill="1" applyBorder="1" applyAlignment="1" applyProtection="1">
      <alignment horizontal="center" vertical="center" wrapText="1"/>
      <protection hidden="1"/>
    </xf>
    <xf numFmtId="173" fontId="58" fillId="0" borderId="41"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58" fillId="0" borderId="4" xfId="3" applyNumberFormat="1" applyFont="1" applyBorder="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173" fontId="10" fillId="11" borderId="4" xfId="7" applyNumberFormat="1" applyFont="1" applyFill="1" applyBorder="1" applyAlignment="1" applyProtection="1">
      <alignment horizontal="center" vertical="center" wrapText="1"/>
      <protection hidden="1"/>
    </xf>
    <xf numFmtId="0" fontId="54"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8" fillId="33" borderId="4" xfId="2" applyNumberFormat="1" applyFont="1" applyFill="1" applyBorder="1" applyAlignment="1" applyProtection="1">
      <alignment vertical="center" wrapText="1"/>
      <protection hidden="1"/>
    </xf>
    <xf numFmtId="10" fontId="58" fillId="33" borderId="4" xfId="6" applyNumberFormat="1" applyFont="1" applyFill="1" applyBorder="1" applyAlignment="1" applyProtection="1">
      <alignment horizontal="center" vertical="center" wrapText="1"/>
      <protection hidden="1"/>
    </xf>
    <xf numFmtId="164" fontId="58" fillId="33" borderId="4" xfId="3" applyNumberFormat="1" applyFont="1" applyFill="1" applyBorder="1" applyAlignment="1" applyProtection="1">
      <alignment vertical="center" wrapText="1"/>
      <protection hidden="1"/>
    </xf>
    <xf numFmtId="164" fontId="51" fillId="45" borderId="39" xfId="3" applyNumberFormat="1" applyFont="1" applyFill="1" applyBorder="1" applyAlignment="1" applyProtection="1">
      <alignment horizontal="center" vertical="center" wrapText="1"/>
      <protection hidden="1"/>
    </xf>
    <xf numFmtId="49" fontId="10" fillId="45" borderId="39" xfId="4" applyNumberFormat="1" applyFont="1" applyFill="1" applyBorder="1" applyAlignment="1" applyProtection="1">
      <alignment horizontal="center" vertical="center" wrapText="1"/>
      <protection hidden="1"/>
    </xf>
    <xf numFmtId="42" fontId="10" fillId="47" borderId="45" xfId="1" applyFont="1" applyFill="1" applyBorder="1" applyAlignment="1" applyProtection="1">
      <alignment horizontal="center" vertical="center" wrapText="1"/>
      <protection hidden="1"/>
    </xf>
    <xf numFmtId="0" fontId="10" fillId="47" borderId="45" xfId="1"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0" fontId="0" fillId="0" borderId="47" xfId="0" applyBorder="1" applyAlignment="1">
      <alignment horizontal="center" vertical="center"/>
    </xf>
    <xf numFmtId="0" fontId="0" fillId="0" borderId="48" xfId="0" applyBorder="1" applyAlignment="1">
      <alignment horizontal="center" vertical="center"/>
    </xf>
    <xf numFmtId="165" fontId="2" fillId="0" borderId="1" xfId="1" applyNumberFormat="1" applyFont="1" applyFill="1" applyBorder="1" applyAlignment="1" applyProtection="1">
      <alignment vertical="center"/>
      <protection locked="0"/>
    </xf>
    <xf numFmtId="165" fontId="11" fillId="0" borderId="1" xfId="2" applyNumberFormat="1" applyFont="1" applyBorder="1" applyAlignment="1" applyProtection="1">
      <alignment vertical="center"/>
      <protection locked="0"/>
    </xf>
    <xf numFmtId="3" fontId="11" fillId="0" borderId="1" xfId="2" applyNumberFormat="1" applyFont="1" applyBorder="1" applyAlignment="1" applyProtection="1">
      <alignment vertical="center"/>
      <protection locked="0"/>
    </xf>
    <xf numFmtId="178" fontId="11" fillId="0" borderId="1" xfId="2" applyNumberFormat="1" applyFont="1" applyBorder="1" applyAlignment="1" applyProtection="1">
      <alignment vertical="center"/>
      <protection locked="0"/>
    </xf>
    <xf numFmtId="0" fontId="14" fillId="14" borderId="7" xfId="0" applyFont="1" applyFill="1" applyBorder="1" applyAlignment="1">
      <alignment horizontal="left" vertical="center" indent="1"/>
    </xf>
    <xf numFmtId="169" fontId="14" fillId="0" borderId="66" xfId="0" applyNumberFormat="1" applyFont="1" applyBorder="1" applyAlignment="1">
      <alignment horizontal="center" vertical="center"/>
    </xf>
    <xf numFmtId="0" fontId="21" fillId="0" borderId="37" xfId="0" applyFont="1" applyBorder="1" applyAlignment="1">
      <alignment horizontal="left" vertical="center" indent="1"/>
    </xf>
    <xf numFmtId="0" fontId="0" fillId="0" borderId="43" xfId="0" applyBorder="1" applyAlignment="1">
      <alignment horizontal="left" vertical="center" indent="1"/>
    </xf>
    <xf numFmtId="169" fontId="14" fillId="0" borderId="68" xfId="0" applyNumberFormat="1" applyFont="1" applyBorder="1" applyAlignment="1">
      <alignment horizontal="center" vertical="center"/>
    </xf>
    <xf numFmtId="0" fontId="21" fillId="0" borderId="69"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4" fillId="0" borderId="71" xfId="0" applyNumberFormat="1" applyFont="1" applyBorder="1" applyAlignment="1">
      <alignment horizontal="center" vertical="center"/>
    </xf>
    <xf numFmtId="0" fontId="21" fillId="0" borderId="72" xfId="0" applyFont="1" applyBorder="1" applyAlignment="1">
      <alignment horizontal="left" vertical="center" indent="1"/>
    </xf>
    <xf numFmtId="0" fontId="0" fillId="0" borderId="73" xfId="0" applyBorder="1" applyAlignment="1">
      <alignment horizontal="left" vertical="center" indent="1"/>
    </xf>
    <xf numFmtId="0" fontId="0" fillId="0" borderId="74" xfId="0" applyBorder="1" applyAlignment="1">
      <alignment horizontal="left" vertical="center" indent="1"/>
    </xf>
    <xf numFmtId="172" fontId="32" fillId="0" borderId="54" xfId="0" applyNumberFormat="1" applyFont="1" applyBorder="1" applyAlignment="1">
      <alignment horizontal="center" vertical="center"/>
    </xf>
    <xf numFmtId="3" fontId="32"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2"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2" fillId="48" borderId="54" xfId="0" applyNumberFormat="1" applyFont="1" applyFill="1" applyBorder="1" applyAlignment="1">
      <alignment horizontal="center" vertical="center"/>
    </xf>
    <xf numFmtId="9" fontId="32" fillId="0" borderId="54" xfId="6" applyFont="1" applyBorder="1" applyAlignment="1">
      <alignment horizontal="center" vertical="center"/>
    </xf>
    <xf numFmtId="0" fontId="11" fillId="0" borderId="54" xfId="0" applyFont="1" applyBorder="1" applyAlignment="1">
      <alignment horizontal="center" vertical="center"/>
    </xf>
    <xf numFmtId="9" fontId="32" fillId="22" borderId="54" xfId="6" applyFont="1" applyFill="1" applyBorder="1" applyAlignment="1">
      <alignment horizontal="center" vertical="center"/>
    </xf>
    <xf numFmtId="10" fontId="32" fillId="22" borderId="54" xfId="6" applyNumberFormat="1" applyFont="1" applyFill="1" applyBorder="1" applyAlignment="1">
      <alignment horizontal="center" vertical="center"/>
    </xf>
    <xf numFmtId="172" fontId="32" fillId="22" borderId="54" xfId="0" applyNumberFormat="1" applyFont="1" applyFill="1" applyBorder="1" applyAlignment="1">
      <alignment horizontal="center" vertical="center"/>
    </xf>
    <xf numFmtId="173" fontId="32" fillId="22" borderId="54" xfId="6" applyNumberFormat="1" applyFont="1" applyFill="1" applyBorder="1" applyAlignment="1">
      <alignment horizontal="center" vertical="center"/>
    </xf>
    <xf numFmtId="3" fontId="32" fillId="22" borderId="54" xfId="0" applyNumberFormat="1" applyFont="1" applyFill="1" applyBorder="1" applyAlignment="1">
      <alignment horizontal="center" vertical="center"/>
    </xf>
    <xf numFmtId="172" fontId="32" fillId="0" borderId="54" xfId="0" applyNumberFormat="1" applyFont="1" applyBorder="1" applyAlignment="1">
      <alignment vertical="center"/>
    </xf>
    <xf numFmtId="0" fontId="59" fillId="0" borderId="4" xfId="0" applyFont="1" applyBorder="1" applyAlignment="1">
      <alignment horizontal="left" vertical="top" wrapText="1"/>
    </xf>
    <xf numFmtId="173" fontId="32" fillId="0" borderId="54" xfId="6" applyNumberFormat="1" applyFont="1" applyFill="1" applyBorder="1" applyAlignment="1" applyProtection="1">
      <alignment horizontal="center" vertical="center"/>
      <protection locked="0"/>
    </xf>
    <xf numFmtId="1" fontId="33" fillId="0" borderId="54" xfId="6" applyNumberFormat="1" applyFont="1" applyBorder="1" applyAlignment="1">
      <alignment horizontal="center" vertical="center"/>
    </xf>
    <xf numFmtId="9" fontId="33" fillId="0" borderId="54" xfId="6" applyFont="1" applyBorder="1" applyAlignment="1">
      <alignment horizontal="center" vertical="center"/>
    </xf>
    <xf numFmtId="173" fontId="33" fillId="0" borderId="54" xfId="6" applyNumberFormat="1" applyFont="1" applyFill="1" applyBorder="1" applyAlignment="1">
      <alignment horizontal="center" vertical="center"/>
    </xf>
    <xf numFmtId="1" fontId="0" fillId="0" borderId="54" xfId="6" applyNumberFormat="1" applyFont="1" applyBorder="1" applyAlignment="1">
      <alignment horizontal="center" vertical="center"/>
    </xf>
    <xf numFmtId="4" fontId="0" fillId="37" borderId="45" xfId="0" applyNumberFormat="1" applyFill="1" applyBorder="1" applyAlignment="1" applyProtection="1">
      <alignment horizontal="left" vertical="center" wrapText="1" indent="1"/>
      <protection locked="0"/>
    </xf>
    <xf numFmtId="172" fontId="47" fillId="16" borderId="45" xfId="0" applyNumberFormat="1" applyFont="1" applyFill="1" applyBorder="1" applyAlignment="1">
      <alignment horizontal="center" vertical="center" wrapText="1" indent="1"/>
    </xf>
    <xf numFmtId="173" fontId="33" fillId="0" borderId="54" xfId="6" applyNumberFormat="1" applyFont="1" applyBorder="1" applyAlignment="1">
      <alignment horizontal="center" vertical="center"/>
    </xf>
    <xf numFmtId="10" fontId="32" fillId="22" borderId="54" xfId="0" applyNumberFormat="1" applyFont="1" applyFill="1" applyBorder="1" applyAlignment="1">
      <alignment horizontal="center" vertical="center"/>
    </xf>
    <xf numFmtId="173" fontId="0" fillId="0" borderId="54" xfId="6" applyNumberFormat="1" applyFont="1" applyBorder="1" applyAlignment="1">
      <alignment horizontal="center" vertical="center"/>
    </xf>
    <xf numFmtId="4" fontId="60" fillId="37" borderId="45" xfId="0" applyNumberFormat="1" applyFont="1" applyFill="1" applyBorder="1" applyAlignment="1" applyProtection="1">
      <alignment horizontal="center" vertical="center" wrapText="1"/>
      <protection locked="0" hidden="1"/>
    </xf>
    <xf numFmtId="10" fontId="32" fillId="29" borderId="54" xfId="6" applyNumberFormat="1" applyFont="1" applyFill="1" applyBorder="1" applyAlignment="1">
      <alignment horizontal="center" vertical="center"/>
    </xf>
    <xf numFmtId="0" fontId="0" fillId="29" borderId="54" xfId="0" applyFill="1" applyBorder="1" applyAlignment="1">
      <alignment horizontal="center" vertical="center"/>
    </xf>
    <xf numFmtId="0" fontId="0" fillId="0" borderId="45" xfId="6" applyNumberFormat="1" applyFont="1" applyBorder="1" applyAlignment="1">
      <alignment horizontal="center" vertical="center" wrapText="1"/>
    </xf>
    <xf numFmtId="0" fontId="0" fillId="49" borderId="54" xfId="0" applyFill="1" applyBorder="1" applyAlignment="1">
      <alignment horizontal="center" vertical="center"/>
    </xf>
    <xf numFmtId="3" fontId="0" fillId="49" borderId="45" xfId="6" applyNumberFormat="1" applyFont="1" applyFill="1" applyBorder="1" applyAlignment="1">
      <alignment horizontal="center" vertical="center" wrapText="1"/>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11" fillId="0" borderId="1" xfId="5" applyFont="1" applyBorder="1" applyProtection="1">
      <protection locked="0"/>
    </xf>
    <xf numFmtId="3" fontId="2" fillId="0" borderId="34" xfId="5" applyNumberFormat="1" applyFont="1" applyBorder="1" applyAlignment="1">
      <alignment horizontal="center"/>
    </xf>
    <xf numFmtId="0" fontId="2" fillId="0" borderId="34" xfId="5" applyFont="1" applyBorder="1" applyAlignment="1">
      <alignment horizontal="center"/>
    </xf>
    <xf numFmtId="3" fontId="11" fillId="0" borderId="34" xfId="5" applyNumberFormat="1" applyFont="1" applyBorder="1" applyAlignment="1">
      <alignment horizontal="center" vertical="center"/>
    </xf>
    <xf numFmtId="3" fontId="8" fillId="11" borderId="68" xfId="5" applyNumberFormat="1" applyFont="1" applyFill="1" applyBorder="1" applyAlignment="1">
      <alignment horizontal="center" vertical="center"/>
    </xf>
    <xf numFmtId="10" fontId="47" fillId="16" borderId="45" xfId="0" applyNumberFormat="1" applyFont="1" applyFill="1" applyBorder="1" applyAlignment="1">
      <alignment horizontal="center" vertical="center" wrapText="1" indent="1"/>
    </xf>
    <xf numFmtId="173" fontId="32" fillId="0" borderId="54" xfId="6" applyNumberFormat="1" applyFont="1" applyBorder="1" applyAlignment="1" applyProtection="1">
      <alignment horizontal="center" vertical="center"/>
      <protection locked="0"/>
    </xf>
    <xf numFmtId="0" fontId="0" fillId="37" borderId="54" xfId="0" applyFill="1" applyBorder="1" applyAlignment="1" applyProtection="1">
      <alignment horizontal="center" vertical="top" wrapText="1"/>
      <protection locked="0"/>
    </xf>
    <xf numFmtId="176" fontId="0" fillId="0" borderId="47" xfId="6" applyNumberFormat="1" applyFont="1" applyFill="1" applyBorder="1" applyAlignment="1" applyProtection="1">
      <alignment horizontal="center" vertical="center" wrapText="1"/>
      <protection locked="0"/>
    </xf>
    <xf numFmtId="173" fontId="32" fillId="33" borderId="54" xfId="6" applyNumberFormat="1" applyFont="1" applyFill="1" applyBorder="1" applyAlignment="1">
      <alignment horizontal="center" vertical="center"/>
    </xf>
    <xf numFmtId="9" fontId="0" fillId="0" borderId="45" xfId="6" applyFont="1" applyBorder="1" applyAlignment="1">
      <alignment horizontal="center" vertical="center" wrapText="1"/>
    </xf>
    <xf numFmtId="173" fontId="32" fillId="0" borderId="54" xfId="0" applyNumberFormat="1" applyFont="1" applyBorder="1" applyAlignment="1">
      <alignment horizontal="center" vertical="center"/>
    </xf>
    <xf numFmtId="4" fontId="47" fillId="16" borderId="45" xfId="0" applyNumberFormat="1" applyFont="1" applyFill="1" applyBorder="1" applyAlignment="1">
      <alignment horizontal="center" vertical="center" wrapText="1"/>
    </xf>
    <xf numFmtId="9" fontId="62" fillId="50" borderId="75" xfId="0" applyNumberFormat="1" applyFont="1" applyFill="1" applyBorder="1" applyAlignment="1">
      <alignment horizontal="center" vertical="center"/>
    </xf>
    <xf numFmtId="9" fontId="62" fillId="50" borderId="77" xfId="0" applyNumberFormat="1" applyFont="1" applyFill="1" applyBorder="1" applyAlignment="1">
      <alignment horizontal="center" vertical="center"/>
    </xf>
    <xf numFmtId="0" fontId="33" fillId="0" borderId="54" xfId="6" applyNumberFormat="1" applyFont="1" applyBorder="1" applyAlignment="1">
      <alignment horizontal="center" vertical="center"/>
    </xf>
    <xf numFmtId="0" fontId="64" fillId="51" borderId="4" xfId="0" applyFont="1" applyFill="1" applyBorder="1" applyAlignment="1">
      <alignment horizontal="justify" vertical="top" wrapText="1"/>
    </xf>
    <xf numFmtId="3" fontId="0" fillId="0" borderId="45" xfId="0" applyNumberFormat="1" applyBorder="1" applyAlignment="1" applyProtection="1">
      <alignment horizontal="center" vertical="center"/>
      <protection locked="0" hidden="1"/>
    </xf>
    <xf numFmtId="165" fontId="42" fillId="22" borderId="79" xfId="0" applyNumberFormat="1" applyFont="1" applyFill="1" applyBorder="1" applyAlignment="1">
      <alignment horizontal="right" vertical="center"/>
    </xf>
    <xf numFmtId="180" fontId="47" fillId="16" borderId="45" xfId="0" applyNumberFormat="1" applyFont="1" applyFill="1" applyBorder="1" applyAlignment="1">
      <alignment horizontal="center" vertical="center" wrapText="1" indent="1"/>
    </xf>
    <xf numFmtId="0" fontId="65" fillId="0" borderId="4" xfId="0" applyFont="1" applyBorder="1" applyAlignment="1">
      <alignment horizontal="left" vertical="top" wrapText="1"/>
    </xf>
    <xf numFmtId="0" fontId="59" fillId="52" borderId="4" xfId="0" applyFont="1" applyFill="1" applyBorder="1" applyAlignment="1">
      <alignment wrapText="1"/>
    </xf>
    <xf numFmtId="0" fontId="59" fillId="52" borderId="3" xfId="0" applyFont="1" applyFill="1" applyBorder="1" applyAlignment="1">
      <alignment wrapText="1"/>
    </xf>
    <xf numFmtId="3" fontId="0" fillId="51" borderId="4" xfId="5" applyNumberFormat="1" applyFont="1" applyFill="1" applyBorder="1" applyAlignment="1">
      <alignment horizontal="center"/>
    </xf>
    <xf numFmtId="0" fontId="66" fillId="0" borderId="4" xfId="0" applyFont="1" applyBorder="1" applyAlignment="1">
      <alignment horizontal="left" vertical="top" wrapText="1"/>
    </xf>
    <xf numFmtId="178" fontId="33" fillId="0" borderId="54" xfId="6" applyNumberFormat="1" applyFont="1" applyFill="1" applyBorder="1" applyAlignment="1">
      <alignment vertical="center"/>
    </xf>
    <xf numFmtId="0" fontId="62" fillId="0" borderId="75" xfId="0" applyFont="1" applyBorder="1" applyAlignment="1">
      <alignment wrapText="1"/>
    </xf>
    <xf numFmtId="10" fontId="67" fillId="0" borderId="47" xfId="6" applyNumberFormat="1" applyFont="1" applyFill="1" applyBorder="1" applyAlignment="1" applyProtection="1">
      <alignment horizontal="center" vertical="center" wrapText="1"/>
      <protection locked="0"/>
    </xf>
    <xf numFmtId="173" fontId="69" fillId="0" borderId="54" xfId="6" applyNumberFormat="1" applyFont="1" applyBorder="1" applyAlignment="1">
      <alignment horizontal="center" vertical="center"/>
    </xf>
    <xf numFmtId="10" fontId="67" fillId="16" borderId="45" xfId="0" applyNumberFormat="1" applyFont="1" applyFill="1" applyBorder="1" applyAlignment="1">
      <alignment horizontal="center" vertical="center" wrapText="1" indent="1"/>
    </xf>
    <xf numFmtId="10" fontId="32" fillId="53" borderId="54" xfId="6" applyNumberFormat="1" applyFont="1" applyFill="1" applyBorder="1" applyAlignment="1">
      <alignment horizontal="center" vertical="center"/>
    </xf>
    <xf numFmtId="173" fontId="33" fillId="18" borderId="54" xfId="6" applyNumberFormat="1" applyFont="1" applyFill="1" applyBorder="1" applyAlignment="1">
      <alignment horizontal="center" vertical="center"/>
    </xf>
    <xf numFmtId="9" fontId="32" fillId="18" borderId="54" xfId="6" applyFont="1" applyFill="1" applyBorder="1" applyAlignment="1">
      <alignment horizontal="center" vertical="center"/>
    </xf>
    <xf numFmtId="10" fontId="32" fillId="18" borderId="54" xfId="6" applyNumberFormat="1" applyFont="1" applyFill="1" applyBorder="1" applyAlignment="1">
      <alignment horizontal="center" vertical="center"/>
    </xf>
    <xf numFmtId="0" fontId="61" fillId="18" borderId="4" xfId="0" applyFont="1" applyFill="1" applyBorder="1" applyAlignment="1">
      <alignment horizontal="left" vertical="top" wrapText="1"/>
    </xf>
    <xf numFmtId="10" fontId="62" fillId="30" borderId="76" xfId="0" applyNumberFormat="1" applyFont="1" applyFill="1" applyBorder="1" applyAlignment="1">
      <alignment horizontal="center" vertical="center"/>
    </xf>
    <xf numFmtId="10" fontId="62" fillId="30" borderId="78" xfId="0" applyNumberFormat="1" applyFont="1" applyFill="1" applyBorder="1" applyAlignment="1">
      <alignment horizontal="center" vertical="center"/>
    </xf>
    <xf numFmtId="173" fontId="70" fillId="37" borderId="54" xfId="6" applyNumberFormat="1" applyFont="1" applyFill="1" applyBorder="1" applyAlignment="1">
      <alignment horizontal="center" vertical="center"/>
    </xf>
    <xf numFmtId="173" fontId="70" fillId="0" borderId="54" xfId="6" applyNumberFormat="1" applyFont="1" applyFill="1" applyBorder="1" applyAlignment="1">
      <alignment horizontal="center" vertical="center"/>
    </xf>
    <xf numFmtId="173" fontId="71" fillId="37" borderId="54" xfId="6" applyNumberFormat="1" applyFont="1" applyFill="1" applyBorder="1" applyAlignment="1">
      <alignment horizontal="center" vertical="center"/>
    </xf>
    <xf numFmtId="10" fontId="70" fillId="0" borderId="54" xfId="6" applyNumberFormat="1" applyFont="1" applyBorder="1" applyAlignment="1" applyProtection="1">
      <alignment horizontal="center" vertical="center"/>
      <protection locked="0"/>
    </xf>
    <xf numFmtId="181" fontId="70" fillId="37" borderId="54" xfId="0" applyNumberFormat="1" applyFont="1" applyFill="1" applyBorder="1" applyAlignment="1">
      <alignment horizontal="center" vertical="center"/>
    </xf>
    <xf numFmtId="10" fontId="72" fillId="0" borderId="81" xfId="0" applyNumberFormat="1" applyFont="1" applyBorder="1" applyAlignment="1">
      <alignment horizontal="center" vertical="center"/>
    </xf>
    <xf numFmtId="10" fontId="72" fillId="54" borderId="81" xfId="0" applyNumberFormat="1" applyFont="1" applyFill="1" applyBorder="1" applyAlignment="1">
      <alignment horizontal="center" vertical="center"/>
    </xf>
    <xf numFmtId="9" fontId="72" fillId="0" borderId="81" xfId="0" applyNumberFormat="1" applyFont="1" applyBorder="1" applyAlignment="1">
      <alignment horizontal="center" vertical="center"/>
    </xf>
    <xf numFmtId="179" fontId="67" fillId="16" borderId="45" xfId="0" applyNumberFormat="1" applyFont="1" applyFill="1" applyBorder="1" applyAlignment="1">
      <alignment horizontal="center" vertical="center" wrapText="1" indent="1"/>
    </xf>
    <xf numFmtId="9" fontId="67" fillId="16" borderId="45" xfId="0" applyNumberFormat="1" applyFont="1" applyFill="1" applyBorder="1" applyAlignment="1">
      <alignment horizontal="center" vertical="center" wrapText="1" indent="1"/>
    </xf>
    <xf numFmtId="10" fontId="47" fillId="48" borderId="45" xfId="0" applyNumberFormat="1" applyFont="1" applyFill="1" applyBorder="1" applyAlignment="1">
      <alignment horizontal="center" vertical="center" wrapText="1" indent="1"/>
    </xf>
    <xf numFmtId="4" fontId="1" fillId="0" borderId="45" xfId="0" applyNumberFormat="1" applyFont="1" applyBorder="1" applyAlignment="1" applyProtection="1">
      <alignment horizontal="left" vertical="center" wrapText="1" indent="1"/>
      <protection locked="0"/>
    </xf>
    <xf numFmtId="0" fontId="73" fillId="0" borderId="75" xfId="0" applyFont="1" applyBorder="1" applyAlignment="1">
      <alignment horizontal="center" vertical="center" wrapText="1"/>
    </xf>
    <xf numFmtId="49" fontId="10" fillId="12" borderId="54" xfId="4" applyNumberFormat="1" applyFont="1" applyFill="1" applyBorder="1" applyAlignment="1" applyProtection="1">
      <alignment vertical="center" wrapText="1"/>
      <protection hidden="1"/>
    </xf>
    <xf numFmtId="10" fontId="33" fillId="0" borderId="54" xfId="6" applyNumberFormat="1" applyFont="1" applyBorder="1" applyAlignment="1">
      <alignment vertical="center"/>
    </xf>
    <xf numFmtId="10" fontId="33" fillId="0" borderId="54" xfId="6" applyNumberFormat="1" applyFont="1" applyFill="1" applyBorder="1" applyAlignment="1">
      <alignment vertical="center"/>
    </xf>
    <xf numFmtId="9" fontId="33" fillId="0" borderId="54" xfId="6" applyFont="1" applyFill="1" applyBorder="1" applyAlignment="1">
      <alignment vertical="center"/>
    </xf>
    <xf numFmtId="166" fontId="36" fillId="24" borderId="55" xfId="1" applyNumberFormat="1" applyFont="1" applyFill="1" applyBorder="1" applyAlignment="1" applyProtection="1">
      <alignment vertical="center" wrapText="1"/>
      <protection hidden="1"/>
    </xf>
    <xf numFmtId="10" fontId="74" fillId="0" borderId="54" xfId="6" applyNumberFormat="1" applyFont="1" applyBorder="1" applyAlignment="1" applyProtection="1">
      <alignment horizontal="center" vertical="center"/>
      <protection locked="0"/>
    </xf>
    <xf numFmtId="0" fontId="66" fillId="51" borderId="4" xfId="0" applyFont="1" applyFill="1" applyBorder="1" applyAlignment="1">
      <alignment vertical="top" wrapText="1"/>
    </xf>
    <xf numFmtId="4" fontId="62" fillId="0" borderId="45" xfId="0" applyNumberFormat="1" applyFont="1" applyBorder="1" applyAlignment="1" applyProtection="1">
      <alignment horizontal="left" vertical="top" wrapText="1" indent="1"/>
      <protection locked="0"/>
    </xf>
    <xf numFmtId="0" fontId="66" fillId="18" borderId="4" xfId="0" applyFont="1" applyFill="1" applyBorder="1" applyAlignment="1">
      <alignment horizontal="left" vertical="center" wrapText="1"/>
    </xf>
    <xf numFmtId="0" fontId="66" fillId="18" borderId="4" xfId="0" applyFont="1" applyFill="1" applyBorder="1" applyAlignment="1">
      <alignment horizontal="left" vertical="top" wrapText="1"/>
    </xf>
    <xf numFmtId="4" fontId="75" fillId="0" borderId="45" xfId="0" applyNumberFormat="1" applyFont="1" applyBorder="1" applyAlignment="1" applyProtection="1">
      <alignment horizontal="left" vertical="top" wrapText="1" indent="1"/>
      <protection locked="0"/>
    </xf>
    <xf numFmtId="4" fontId="77" fillId="0" borderId="45" xfId="0" applyNumberFormat="1" applyFont="1" applyBorder="1" applyAlignment="1" applyProtection="1">
      <alignment horizontal="left" vertical="top" wrapText="1" indent="1"/>
      <protection locked="0"/>
    </xf>
    <xf numFmtId="0" fontId="78" fillId="0" borderId="4" xfId="0" applyFont="1" applyBorder="1" applyAlignment="1">
      <alignment horizontal="left" vertical="top" wrapText="1"/>
    </xf>
    <xf numFmtId="0" fontId="75" fillId="0" borderId="75" xfId="0" applyFont="1" applyBorder="1" applyAlignment="1">
      <alignment vertical="center" wrapText="1"/>
    </xf>
    <xf numFmtId="4" fontId="79" fillId="0" borderId="45" xfId="0" applyNumberFormat="1" applyFont="1" applyBorder="1" applyAlignment="1" applyProtection="1">
      <alignment horizontal="left" vertical="top" wrapText="1" indent="1"/>
      <protection locked="0"/>
    </xf>
    <xf numFmtId="4" fontId="80" fillId="0" borderId="45" xfId="0" applyNumberFormat="1" applyFont="1" applyBorder="1" applyAlignment="1" applyProtection="1">
      <alignment horizontal="left" vertical="top" wrapText="1" indent="1"/>
      <protection locked="0"/>
    </xf>
    <xf numFmtId="0" fontId="75" fillId="0" borderId="0" xfId="0" applyFont="1" applyAlignment="1">
      <alignment vertical="top" wrapText="1"/>
    </xf>
    <xf numFmtId="0" fontId="83" fillId="0" borderId="0" xfId="0" applyFont="1" applyAlignment="1">
      <alignment vertical="center"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14" fillId="14" borderId="6" xfId="0" applyFont="1" applyFill="1" applyBorder="1" applyAlignment="1">
      <alignment horizontal="left" vertical="center" indent="1"/>
    </xf>
    <xf numFmtId="0" fontId="14" fillId="14" borderId="65" xfId="0" applyFont="1" applyFill="1" applyBorder="1" applyAlignment="1">
      <alignment horizontal="left" vertical="center" indent="1"/>
    </xf>
    <xf numFmtId="0" fontId="14" fillId="14" borderId="67" xfId="0" applyFont="1" applyFill="1" applyBorder="1" applyAlignment="1">
      <alignment horizontal="left" vertical="center" indent="1"/>
    </xf>
    <xf numFmtId="0" fontId="14" fillId="14" borderId="70" xfId="0" applyFont="1" applyFill="1" applyBorder="1" applyAlignment="1">
      <alignment horizontal="left" vertical="center"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6" borderId="37" xfId="0" applyFont="1" applyFill="1" applyBorder="1" applyAlignment="1" applyProtection="1">
      <alignment horizontal="center" vertical="center" wrapText="1"/>
      <protection hidden="1"/>
    </xf>
    <xf numFmtId="0" fontId="37" fillId="46"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0" fontId="21" fillId="0" borderId="47" xfId="6" applyNumberFormat="1" applyFont="1" applyFill="1" applyBorder="1" applyAlignment="1">
      <alignment horizontal="center" vertical="center" wrapText="1"/>
    </xf>
    <xf numFmtId="10" fontId="21" fillId="0" borderId="48" xfId="6" applyNumberFormat="1" applyFont="1" applyFill="1" applyBorder="1" applyAlignment="1">
      <alignment horizontal="center" vertical="center" wrapText="1"/>
    </xf>
    <xf numFmtId="10" fontId="21" fillId="38" borderId="47" xfId="6" applyNumberFormat="1" applyFont="1" applyFill="1" applyBorder="1" applyAlignment="1">
      <alignment horizontal="center" vertical="center" wrapText="1"/>
    </xf>
    <xf numFmtId="10" fontId="21" fillId="38" borderId="48" xfId="6" applyNumberFormat="1" applyFont="1" applyFill="1" applyBorder="1" applyAlignment="1">
      <alignment horizontal="center" vertical="center" wrapText="1"/>
    </xf>
    <xf numFmtId="9" fontId="21" fillId="0" borderId="47" xfId="6" applyFont="1" applyFill="1" applyBorder="1" applyAlignment="1">
      <alignment horizontal="center" vertical="center" wrapText="1"/>
    </xf>
    <xf numFmtId="9" fontId="21" fillId="0" borderId="48" xfId="6" applyFont="1" applyFill="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4" fontId="21" fillId="0" borderId="47" xfId="0" applyNumberFormat="1" applyFont="1" applyBorder="1" applyAlignment="1">
      <alignment horizontal="center" vertical="center" wrapText="1"/>
    </xf>
    <xf numFmtId="4" fontId="21" fillId="0" borderId="48" xfId="0" applyNumberFormat="1" applyFont="1" applyBorder="1" applyAlignment="1">
      <alignment horizontal="center" vertical="center" wrapText="1"/>
    </xf>
    <xf numFmtId="10" fontId="21" fillId="0" borderId="47" xfId="6" applyNumberFormat="1" applyFont="1" applyBorder="1" applyAlignment="1">
      <alignment horizontal="center" vertical="center" wrapText="1"/>
    </xf>
    <xf numFmtId="10" fontId="21" fillId="0" borderId="48" xfId="6"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10" fontId="4" fillId="9" borderId="47" xfId="6" applyNumberFormat="1" applyFont="1" applyFill="1" applyBorder="1" applyAlignment="1">
      <alignment horizontal="center" vertical="center" wrapText="1"/>
    </xf>
    <xf numFmtId="10" fontId="4" fillId="9" borderId="48" xfId="6" applyNumberFormat="1" applyFont="1" applyFill="1" applyBorder="1" applyAlignment="1">
      <alignment horizontal="center" vertical="center" wrapText="1"/>
    </xf>
    <xf numFmtId="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2" fontId="21" fillId="38" borderId="47" xfId="0" applyNumberFormat="1" applyFont="1" applyFill="1" applyBorder="1" applyAlignment="1">
      <alignment horizontal="center" vertical="center" wrapText="1"/>
    </xf>
    <xf numFmtId="2" fontId="21" fillId="38" borderId="48" xfId="0" applyNumberFormat="1" applyFont="1" applyFill="1" applyBorder="1" applyAlignment="1">
      <alignment horizontal="center" vertical="center" wrapText="1"/>
    </xf>
    <xf numFmtId="0" fontId="0" fillId="37" borderId="47" xfId="0" applyFill="1" applyBorder="1" applyAlignment="1">
      <alignment horizontal="center" vertical="center"/>
    </xf>
    <xf numFmtId="0" fontId="0" fillId="37" borderId="48" xfId="0" applyFill="1" applyBorder="1" applyAlignment="1">
      <alignment horizontal="center" vertical="center"/>
    </xf>
    <xf numFmtId="0" fontId="21" fillId="0" borderId="47" xfId="6" applyNumberFormat="1" applyFont="1" applyFill="1" applyBorder="1" applyAlignment="1">
      <alignment horizontal="center" vertical="center" wrapText="1"/>
    </xf>
    <xf numFmtId="0" fontId="21" fillId="0" borderId="48" xfId="6" applyNumberFormat="1" applyFont="1" applyFill="1" applyBorder="1" applyAlignment="1">
      <alignment horizontal="center" vertical="center" wrapText="1"/>
    </xf>
    <xf numFmtId="0" fontId="0" fillId="0" borderId="47" xfId="6" applyNumberFormat="1" applyFont="1" applyBorder="1" applyAlignment="1" applyProtection="1">
      <alignment horizontal="center" vertical="center" wrapText="1"/>
      <protection locked="0"/>
    </xf>
    <xf numFmtId="0" fontId="0" fillId="0" borderId="48" xfId="6" applyNumberFormat="1" applyFont="1" applyBorder="1" applyAlignment="1" applyProtection="1">
      <alignment horizontal="center" vertical="center" wrapText="1"/>
      <protection locked="0"/>
    </xf>
    <xf numFmtId="2" fontId="21" fillId="0" borderId="47" xfId="6" applyNumberFormat="1" applyFont="1" applyFill="1" applyBorder="1" applyAlignment="1">
      <alignment horizontal="center" vertical="center" wrapText="1"/>
    </xf>
    <xf numFmtId="2" fontId="21" fillId="0" borderId="48" xfId="6" applyNumberFormat="1" applyFont="1" applyFill="1" applyBorder="1" applyAlignment="1">
      <alignment horizontal="center"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2" fontId="21" fillId="0" borderId="47" xfId="0" applyNumberFormat="1" applyFont="1" applyBorder="1" applyAlignment="1">
      <alignment horizontal="center" vertical="center" wrapText="1"/>
    </xf>
    <xf numFmtId="2" fontId="21" fillId="0" borderId="48" xfId="0" applyNumberFormat="1" applyFont="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0" fontId="0" fillId="22" borderId="47" xfId="6" applyNumberFormat="1" applyFont="1" applyFill="1" applyBorder="1" applyAlignment="1">
      <alignment horizontal="center" vertical="center" wrapText="1"/>
    </xf>
    <xf numFmtId="10" fontId="0" fillId="22" borderId="48" xfId="6" applyNumberFormat="1" applyFont="1" applyFill="1" applyBorder="1" applyAlignment="1">
      <alignment horizontal="center" vertical="center" wrapText="1"/>
    </xf>
    <xf numFmtId="10" fontId="67" fillId="0" borderId="47" xfId="6" applyNumberFormat="1" applyFont="1" applyFill="1" applyBorder="1" applyAlignment="1" applyProtection="1">
      <alignment horizontal="center" vertical="center" wrapText="1"/>
      <protection locked="0"/>
    </xf>
    <xf numFmtId="10" fontId="67" fillId="0" borderId="48" xfId="6" applyNumberFormat="1" applyFont="1" applyFill="1" applyBorder="1" applyAlignment="1" applyProtection="1">
      <alignment horizontal="center" vertical="center" wrapText="1"/>
      <protection locked="0"/>
    </xf>
    <xf numFmtId="3" fontId="71" fillId="37" borderId="47" xfId="0" applyNumberFormat="1" applyFont="1" applyFill="1" applyBorder="1" applyAlignment="1">
      <alignment horizontal="center" vertical="center" wrapText="1"/>
    </xf>
    <xf numFmtId="3" fontId="71" fillId="37" borderId="48" xfId="0" applyNumberFormat="1" applyFont="1" applyFill="1" applyBorder="1" applyAlignment="1">
      <alignment horizontal="center" vertical="center" wrapText="1"/>
    </xf>
    <xf numFmtId="10" fontId="67" fillId="0" borderId="80" xfId="6" applyNumberFormat="1" applyFont="1" applyFill="1" applyBorder="1" applyAlignment="1" applyProtection="1">
      <alignment horizontal="center" vertical="center" wrapText="1"/>
      <protection locked="0"/>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9" fontId="4" fillId="9" borderId="47" xfId="6" applyFont="1" applyFill="1" applyBorder="1" applyAlignment="1">
      <alignment horizontal="center" vertical="center" wrapText="1"/>
    </xf>
    <xf numFmtId="9" fontId="4" fillId="9" borderId="80" xfId="6" applyFont="1" applyFill="1" applyBorder="1" applyAlignment="1">
      <alignment horizontal="center" vertical="center" wrapText="1"/>
    </xf>
    <xf numFmtId="9" fontId="4" fillId="9" borderId="48" xfId="6" applyFont="1" applyFill="1" applyBorder="1" applyAlignment="1">
      <alignment horizontal="center" vertical="center" wrapText="1"/>
    </xf>
    <xf numFmtId="3" fontId="29" fillId="53" borderId="47" xfId="0" applyNumberFormat="1" applyFont="1" applyFill="1" applyBorder="1" applyAlignment="1">
      <alignment horizontal="center" vertical="center" wrapText="1"/>
    </xf>
    <xf numFmtId="3" fontId="29" fillId="53" borderId="48" xfId="0" applyNumberFormat="1" applyFont="1" applyFill="1" applyBorder="1" applyAlignment="1">
      <alignment horizontal="center"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3" fontId="29" fillId="0" borderId="47" xfId="0" applyNumberFormat="1" applyFont="1" applyBorder="1" applyAlignment="1">
      <alignment horizontal="center" vertical="center" wrapText="1"/>
    </xf>
    <xf numFmtId="3" fontId="29" fillId="0" borderId="48" xfId="0" applyNumberFormat="1" applyFont="1" applyBorder="1" applyAlignment="1">
      <alignment horizontal="center" vertical="center" wrapText="1"/>
    </xf>
    <xf numFmtId="0" fontId="0" fillId="29" borderId="47" xfId="0" applyFill="1" applyBorder="1" applyAlignment="1">
      <alignment horizontal="center" vertical="center"/>
    </xf>
    <xf numFmtId="0" fontId="0" fillId="29" borderId="48" xfId="0" applyFill="1" applyBorder="1" applyAlignment="1">
      <alignment horizontal="center" vertical="center"/>
    </xf>
    <xf numFmtId="3" fontId="29" fillId="37" borderId="47" xfId="0" applyNumberFormat="1" applyFont="1" applyFill="1" applyBorder="1" applyAlignment="1">
      <alignment horizontal="center" vertical="center" wrapText="1"/>
    </xf>
    <xf numFmtId="3" fontId="29" fillId="37" borderId="48" xfId="0" applyNumberFormat="1" applyFont="1" applyFill="1" applyBorder="1" applyAlignment="1">
      <alignment horizontal="center" vertical="center" wrapText="1"/>
    </xf>
    <xf numFmtId="3" fontId="21" fillId="38" borderId="47" xfId="0" applyNumberFormat="1" applyFont="1" applyFill="1" applyBorder="1" applyAlignment="1">
      <alignment horizontal="center" vertical="center" wrapText="1"/>
    </xf>
    <xf numFmtId="3" fontId="21" fillId="38" borderId="48" xfId="0" applyNumberFormat="1" applyFont="1" applyFill="1" applyBorder="1" applyAlignment="1">
      <alignment horizontal="center" vertical="center" wrapText="1"/>
    </xf>
    <xf numFmtId="174" fontId="67" fillId="0" borderId="47" xfId="6" applyNumberFormat="1" applyFont="1" applyFill="1" applyBorder="1" applyAlignment="1" applyProtection="1">
      <alignment horizontal="center" vertical="center" wrapText="1"/>
      <protection locked="0"/>
    </xf>
    <xf numFmtId="174" fontId="67" fillId="0" borderId="48" xfId="6" applyNumberFormat="1" applyFont="1" applyFill="1" applyBorder="1" applyAlignment="1" applyProtection="1">
      <alignment horizontal="center" vertical="center" wrapText="1"/>
      <protection locked="0"/>
    </xf>
    <xf numFmtId="9" fontId="68" fillId="9" borderId="47" xfId="6" applyFont="1" applyFill="1" applyBorder="1" applyAlignment="1">
      <alignment horizontal="center" vertical="center" wrapText="1"/>
    </xf>
    <xf numFmtId="9" fontId="68" fillId="9" borderId="48" xfId="6" applyFont="1" applyFill="1" applyBorder="1" applyAlignment="1">
      <alignment horizontal="center" vertical="center" wrapText="1"/>
    </xf>
    <xf numFmtId="4" fontId="67" fillId="22" borderId="47" xfId="0" applyNumberFormat="1" applyFont="1" applyFill="1" applyBorder="1" applyAlignment="1">
      <alignment horizontal="center" vertical="center" wrapText="1"/>
    </xf>
    <xf numFmtId="4" fontId="67" fillId="22" borderId="48" xfId="0" applyNumberFormat="1" applyFont="1" applyFill="1" applyBorder="1" applyAlignment="1">
      <alignment horizontal="center" vertical="center" wrapText="1"/>
    </xf>
    <xf numFmtId="173" fontId="29" fillId="0" borderId="47" xfId="6" applyNumberFormat="1" applyFont="1" applyFill="1" applyBorder="1" applyAlignment="1">
      <alignment horizontal="center" vertical="center" wrapText="1"/>
    </xf>
    <xf numFmtId="173" fontId="29" fillId="0" borderId="48" xfId="6" applyNumberFormat="1" applyFont="1" applyFill="1" applyBorder="1" applyAlignment="1">
      <alignment horizontal="center" vertical="center" wrapText="1"/>
    </xf>
    <xf numFmtId="169" fontId="0" fillId="0" borderId="80" xfId="0" applyNumberFormat="1" applyBorder="1" applyAlignment="1">
      <alignment horizontal="center" vertical="center"/>
    </xf>
    <xf numFmtId="0" fontId="0" fillId="0" borderId="80" xfId="0" applyBorder="1" applyAlignment="1">
      <alignment horizontal="center" vertical="center"/>
    </xf>
    <xf numFmtId="169" fontId="20" fillId="0" borderId="80" xfId="0" applyNumberFormat="1" applyFont="1" applyBorder="1" applyAlignment="1">
      <alignment horizontal="center" vertical="center"/>
    </xf>
    <xf numFmtId="0" fontId="0" fillId="0" borderId="80" xfId="0" applyBorder="1" applyAlignment="1">
      <alignment horizontal="left" vertical="top" wrapText="1"/>
    </xf>
    <xf numFmtId="0" fontId="0" fillId="0" borderId="80" xfId="0" applyBorder="1" applyAlignment="1">
      <alignment horizontal="left" vertical="center" wrapText="1"/>
    </xf>
    <xf numFmtId="9" fontId="0" fillId="22" borderId="80" xfId="6" applyFont="1" applyFill="1" applyBorder="1" applyAlignment="1">
      <alignment horizontal="center" vertical="center" wrapText="1"/>
    </xf>
    <xf numFmtId="176" fontId="67" fillId="0" borderId="47" xfId="6" applyNumberFormat="1" applyFont="1" applyFill="1" applyBorder="1" applyAlignment="1" applyProtection="1">
      <alignment horizontal="center" vertical="center" wrapText="1"/>
      <protection locked="0"/>
    </xf>
    <xf numFmtId="176" fontId="67" fillId="0" borderId="80" xfId="6" applyNumberFormat="1" applyFont="1" applyFill="1" applyBorder="1" applyAlignment="1" applyProtection="1">
      <alignment horizontal="center" vertical="center" wrapText="1"/>
      <protection locked="0"/>
    </xf>
    <xf numFmtId="176" fontId="67" fillId="0" borderId="48" xfId="6" applyNumberFormat="1" applyFont="1" applyFill="1" applyBorder="1" applyAlignment="1" applyProtection="1">
      <alignment horizontal="center" vertical="center" wrapText="1"/>
      <protection locked="0"/>
    </xf>
    <xf numFmtId="10" fontId="21" fillId="0" borderId="80" xfId="6" applyNumberFormat="1" applyFont="1" applyBorder="1" applyAlignment="1">
      <alignment horizontal="center" vertical="center" wrapText="1"/>
    </xf>
    <xf numFmtId="10" fontId="21" fillId="0" borderId="80" xfId="6" applyNumberFormat="1" applyFont="1" applyFill="1" applyBorder="1" applyAlignment="1">
      <alignment horizontal="center" vertical="center" wrapText="1"/>
    </xf>
    <xf numFmtId="4" fontId="21" fillId="0" borderId="80" xfId="0" applyNumberFormat="1" applyFont="1" applyBorder="1" applyAlignment="1">
      <alignment horizontal="center" vertical="center" wrapText="1"/>
    </xf>
    <xf numFmtId="165" fontId="21" fillId="0" borderId="80" xfId="0" applyNumberFormat="1" applyFont="1" applyBorder="1" applyAlignment="1">
      <alignment horizontal="right" vertical="center" wrapText="1"/>
    </xf>
    <xf numFmtId="10" fontId="29" fillId="0" borderId="80" xfId="6" applyNumberFormat="1" applyFont="1" applyFill="1" applyBorder="1" applyAlignment="1">
      <alignment horizontal="center" vertical="center" wrapText="1"/>
    </xf>
    <xf numFmtId="10" fontId="19" fillId="48" borderId="47" xfId="6" applyNumberFormat="1" applyFont="1" applyFill="1" applyBorder="1" applyAlignment="1">
      <alignment horizontal="center" vertical="center" wrapText="1"/>
    </xf>
    <xf numFmtId="10" fontId="19" fillId="48" borderId="80" xfId="6" applyNumberFormat="1" applyFont="1" applyFill="1" applyBorder="1" applyAlignment="1">
      <alignment horizontal="center" vertical="center" wrapText="1"/>
    </xf>
    <xf numFmtId="10" fontId="19" fillId="48" borderId="48" xfId="6" applyNumberFormat="1" applyFont="1" applyFill="1" applyBorder="1" applyAlignment="1">
      <alignment horizontal="center" vertical="center" wrapText="1"/>
    </xf>
    <xf numFmtId="10" fontId="21" fillId="38" borderId="80" xfId="6" applyNumberFormat="1" applyFont="1" applyFill="1" applyBorder="1" applyAlignment="1">
      <alignment horizontal="center" vertical="center" wrapText="1"/>
    </xf>
    <xf numFmtId="10" fontId="21" fillId="48" borderId="47" xfId="6" applyNumberFormat="1" applyFont="1" applyFill="1" applyBorder="1" applyAlignment="1">
      <alignment horizontal="center" vertical="center" wrapText="1"/>
    </xf>
    <xf numFmtId="10" fontId="21" fillId="48" borderId="80" xfId="6" applyNumberFormat="1" applyFont="1" applyFill="1" applyBorder="1" applyAlignment="1">
      <alignment horizontal="center" vertical="center" wrapText="1"/>
    </xf>
    <xf numFmtId="10" fontId="21" fillId="48" borderId="48" xfId="6" applyNumberFormat="1" applyFont="1" applyFill="1" applyBorder="1" applyAlignment="1">
      <alignment horizontal="center" vertical="center" wrapText="1"/>
    </xf>
    <xf numFmtId="10" fontId="29" fillId="48" borderId="47" xfId="6" applyNumberFormat="1" applyFont="1" applyFill="1" applyBorder="1" applyAlignment="1">
      <alignment horizontal="center" vertical="center" wrapText="1"/>
    </xf>
    <xf numFmtId="10" fontId="29" fillId="48" borderId="80" xfId="6" applyNumberFormat="1" applyFont="1" applyFill="1" applyBorder="1" applyAlignment="1">
      <alignment horizontal="center" vertical="center" wrapText="1"/>
    </xf>
    <xf numFmtId="10" fontId="29" fillId="48" borderId="48" xfId="6" applyNumberFormat="1" applyFont="1" applyFill="1" applyBorder="1" applyAlignment="1">
      <alignment horizontal="center" vertical="center" wrapText="1"/>
    </xf>
    <xf numFmtId="0" fontId="6" fillId="2" borderId="62" xfId="2" applyFont="1" applyFill="1" applyBorder="1" applyAlignment="1" applyProtection="1">
      <alignment horizontal="center" vertical="center"/>
      <protection hidden="1"/>
    </xf>
    <xf numFmtId="49" fontId="37" fillId="44" borderId="59" xfId="4" applyNumberFormat="1" applyFont="1" applyFill="1" applyBorder="1" applyAlignment="1" applyProtection="1">
      <alignment horizontal="center" vertical="center" wrapText="1"/>
      <protection hidden="1"/>
    </xf>
    <xf numFmtId="49" fontId="37" fillId="44" borderId="60" xfId="4" applyNumberFormat="1" applyFont="1" applyFill="1" applyBorder="1" applyAlignment="1" applyProtection="1">
      <alignment horizontal="center" vertical="center" wrapText="1"/>
      <protection hidden="1"/>
    </xf>
    <xf numFmtId="49" fontId="37" fillId="44" borderId="64"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6" fillId="25" borderId="59" xfId="2" applyFont="1" applyFill="1" applyBorder="1" applyAlignment="1" applyProtection="1">
      <alignment horizontal="center" vertical="center" wrapText="1"/>
      <protection hidden="1"/>
    </xf>
    <xf numFmtId="0" fontId="56" fillId="25" borderId="64" xfId="2" applyFont="1" applyFill="1" applyBorder="1" applyAlignment="1" applyProtection="1">
      <alignment horizontal="center" vertical="center" wrapText="1"/>
      <protection hidden="1"/>
    </xf>
    <xf numFmtId="0" fontId="56" fillId="26" borderId="59" xfId="2" applyFont="1" applyFill="1" applyBorder="1" applyAlignment="1" applyProtection="1">
      <alignment horizontal="center" vertical="center" wrapText="1"/>
      <protection hidden="1"/>
    </xf>
    <xf numFmtId="0" fontId="56" fillId="26" borderId="64" xfId="2" applyFont="1" applyFill="1" applyBorder="1" applyAlignment="1" applyProtection="1">
      <alignment horizontal="center" vertical="center" wrapText="1"/>
      <protection hidden="1"/>
    </xf>
    <xf numFmtId="0" fontId="56" fillId="24" borderId="59" xfId="2" applyFont="1" applyFill="1" applyBorder="1" applyAlignment="1" applyProtection="1">
      <alignment horizontal="center" vertical="center" wrapText="1"/>
      <protection hidden="1"/>
    </xf>
    <xf numFmtId="0" fontId="56" fillId="24" borderId="64" xfId="2" applyFont="1" applyFill="1" applyBorder="1" applyAlignment="1" applyProtection="1">
      <alignment horizontal="center" vertical="center" wrapText="1"/>
      <protection hidden="1"/>
    </xf>
    <xf numFmtId="0" fontId="56" fillId="17" borderId="59" xfId="2" applyFont="1" applyFill="1" applyBorder="1" applyAlignment="1" applyProtection="1">
      <alignment horizontal="center" vertical="center" wrapText="1"/>
      <protection hidden="1"/>
    </xf>
    <xf numFmtId="0" fontId="56" fillId="17" borderId="64" xfId="2" applyFont="1" applyFill="1" applyBorder="1" applyAlignment="1" applyProtection="1">
      <alignment horizontal="center" vertical="center" wrapText="1"/>
      <protection hidden="1"/>
    </xf>
    <xf numFmtId="0" fontId="56" fillId="31" borderId="59" xfId="2" applyFont="1" applyFill="1" applyBorder="1" applyAlignment="1" applyProtection="1">
      <alignment horizontal="center" vertical="center" wrapText="1"/>
      <protection hidden="1"/>
    </xf>
    <xf numFmtId="0" fontId="56" fillId="31" borderId="64" xfId="2" applyFont="1" applyFill="1" applyBorder="1" applyAlignment="1" applyProtection="1">
      <alignment horizontal="center" vertical="center" wrapText="1"/>
      <protection hidden="1"/>
    </xf>
    <xf numFmtId="0" fontId="56" fillId="29" borderId="59" xfId="2" applyFont="1" applyFill="1" applyBorder="1" applyAlignment="1" applyProtection="1">
      <alignment horizontal="center" vertical="center" wrapText="1"/>
      <protection hidden="1"/>
    </xf>
    <xf numFmtId="0" fontId="56" fillId="29" borderId="64"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xf numFmtId="169" fontId="49" fillId="0" borderId="4" xfId="5" applyNumberFormat="1" applyFont="1" applyBorder="1" applyAlignment="1">
      <alignment horizontal="center" vertical="center" wrapText="1"/>
    </xf>
    <xf numFmtId="169" fontId="50" fillId="0" borderId="4" xfId="5" applyNumberFormat="1" applyFont="1" applyBorder="1" applyAlignment="1">
      <alignment horizontal="center" vertical="center" wrapText="1"/>
    </xf>
    <xf numFmtId="169" fontId="49" fillId="0" borderId="4" xfId="5" applyNumberFormat="1" applyFont="1" applyBorder="1" applyAlignment="1">
      <alignment horizontal="center" vertical="center"/>
    </xf>
  </cellXfs>
  <cellStyles count="9">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Normal 4" xfId="8" xr:uid="{2202F598-454E-4D96-940C-5EC65921D143}"/>
    <cellStyle name="Porcentaje" xfId="6" builtinId="5"/>
    <cellStyle name="Porcentaje 2" xfId="7" xr:uid="{41046B0D-3425-4FAE-ACB1-B8CA6813A891}"/>
  </cellStyles>
  <dxfs count="78">
    <dxf>
      <fill>
        <patternFill>
          <bgColor rgb="FFFFFFEF"/>
        </patternFill>
      </fill>
    </dxf>
    <dxf>
      <fill>
        <patternFill>
          <bgColor rgb="FFFFFFEF"/>
        </patternFill>
      </fill>
    </dxf>
    <dxf>
      <font>
        <b/>
        <i val="0"/>
        <color theme="0"/>
      </font>
      <fill>
        <patternFill>
          <bgColor rgb="FFFF0000"/>
        </patternFill>
      </fill>
    </dxf>
    <dxf>
      <font>
        <color theme="0"/>
      </font>
      <fill>
        <patternFill>
          <bgColor rgb="FFFF0000"/>
        </patternFill>
      </fill>
    </dxf>
    <dxf>
      <fill>
        <patternFill>
          <bgColor theme="5" tint="0.59996337778862885"/>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s>
  <tableStyles count="0" defaultTableStyle="TableStyleMedium2" defaultPivotStyle="PivotStyleLight16"/>
  <colors>
    <mruColors>
      <color rgb="FFEBFFEB"/>
      <color rgb="FFFFBDFF"/>
      <color rgb="FF660066"/>
      <color rgb="FF3C7D22"/>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microsoft.com/office/2017/06/relationships/rdRichValueTypes" Target="richData/rdRichValueTyp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17/06/relationships/rdRichValue" Target="richData/rdrichvalue.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microsoft.com/office/2017/10/relationships/person" Target="persons/perso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haredStrings" Target="sharedStrings.xml"/><Relationship Id="rId46" Type="http://schemas.openxmlformats.org/officeDocument/2006/relationships/customXml" Target="../customXml/item2.xml"/><Relationship Id="rId20" Type="http://schemas.openxmlformats.org/officeDocument/2006/relationships/worksheet" Target="worksheets/sheet20.xml"/><Relationship Id="rId41"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adiaz_saludcapital_gov_co/Documents/Contrato%202024-%206038835/03%20-%20PAA/PAA%20(BCS)/Formato%20v06.xlsb" TargetMode="External"/><Relationship Id="rId1" Type="http://schemas.openxmlformats.org/officeDocument/2006/relationships/externalLinkPath" Target="/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a1rodriguez/Downloads/5%20-%20TERRITORIALIZACION%20PRY%207822%20-%20ASEGURAMIENTO%20-%202021%20(ppna).xls" TargetMode="External"/><Relationship Id="rId1" Type="http://schemas.openxmlformats.org/officeDocument/2006/relationships/externalLinkPath" Target="/Users/a1rodriguez/Downloads/5%20-%20TERRITORIALIZACION%20PRY%207822%20-%20ASEGURAMIENTO%20-%202021%20(ppna).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ladiaz_saludcapital_gov_co/Documents/Contrato%202025-%207230470/04%20-%20SEGPLAN/2024/12%20-%20Dic/8141-0242%20Dic-2024.xlsx" TargetMode="External"/><Relationship Id="rId2" Type="http://schemas.openxmlformats.org/officeDocument/2006/relationships/externalLinkPath" Target="https://saludcapitalgovco-my.sharepoint.com/personal/ladiaz_saludcapital_gov_co/Documents/Contrato%202025-%207230470/04%20-%20SEGPLAN/2024/12%20-%20Dic/8141-0242%20Dic-2024.xlsx" TargetMode="External"/><Relationship Id="rId1" Type="http://schemas.openxmlformats.org/officeDocument/2006/relationships/externalLinkPath" Target="/personal/ladiaz_saludcapital_gov_co/Documents/Contrato%202025-%207230470/04%20-%20SEGPLAN/2024/12%20-%20Dic/8141-0242%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 USAQUEN"/>
      <sheetName val="2 - CHAPINERO"/>
      <sheetName val="3 - SANTAFE "/>
      <sheetName val="4 - SAN CRISTOBAL"/>
      <sheetName val="5 - USME"/>
      <sheetName val="6 - TUNJUELITO"/>
      <sheetName val="7 - BOSA"/>
      <sheetName val="8 - KENNEDY"/>
      <sheetName val="9 - FONTIBON"/>
      <sheetName val="10 - ENGATIVA"/>
      <sheetName val="11 - SUBA"/>
      <sheetName val="12 - BARRIOS UNIDOS"/>
      <sheetName val="13 - TEUSAQUILLO"/>
      <sheetName val="14 - MARTIRES"/>
      <sheetName val="15 - ANTONIO NARIÑO"/>
      <sheetName val="16 - PUENTE ARANDA"/>
      <sheetName val="17 - LA CANDELARIA"/>
      <sheetName val="18 - RAFAEL URIBE"/>
      <sheetName val="19 - CIUDAD BOLIVAR"/>
      <sheetName val="20 - SUMAPAZ"/>
      <sheetName val="TOTAL PRYOYECTO"/>
      <sheetName val="META 1 - TOTAL"/>
      <sheetName val="NO TERRI - META 1"/>
      <sheetName val="Hoja1"/>
      <sheetName val="META 3 - TOTAL"/>
      <sheetName val="NO TERRI - META 3"/>
      <sheetName val="Criterios"/>
      <sheetName val="POBL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1-0242 Dic-2024"/>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4">
          <cell r="Q4">
            <v>1</v>
          </cell>
          <cell r="R4" t="str">
            <v>Gobernabilidad y gobernanza de la salud pública</v>
          </cell>
          <cell r="AN4">
            <v>1</v>
          </cell>
          <cell r="AO4" t="str">
            <v>1. FIN DE LA POBREZA</v>
          </cell>
          <cell r="AR4" t="str">
            <v>1.1</v>
          </cell>
          <cell r="AS4" t="str">
            <v>1.1 - Erradicar la extrema pobreza</v>
          </cell>
        </row>
        <row r="5">
          <cell r="Q5">
            <v>2</v>
          </cell>
          <cell r="R5" t="str">
            <v>Pueblos y comunidades étnicas y campesinas, mujeres, sectores LGBTIQ+ y otras poblaciones por condición y/o situación</v>
          </cell>
          <cell r="AN5">
            <v>2</v>
          </cell>
          <cell r="AO5" t="str">
            <v>2. HAMBRE CERO</v>
          </cell>
          <cell r="AR5" t="str">
            <v>1.2</v>
          </cell>
          <cell r="AS5" t="str">
            <v>1.2 - Reducir la pobreza en, al menos, un 50%</v>
          </cell>
        </row>
        <row r="6">
          <cell r="Q6">
            <v>3</v>
          </cell>
          <cell r="R6" t="str">
            <v>Determinantes Sociales de la Salud</v>
          </cell>
          <cell r="AN6">
            <v>3</v>
          </cell>
          <cell r="AO6" t="str">
            <v>3. SALUD Y BIENESTAR</v>
          </cell>
          <cell r="AR6" t="str">
            <v>1.3</v>
          </cell>
          <cell r="AS6" t="str">
            <v>1.3 - Implementar sistemas de protección social</v>
          </cell>
        </row>
        <row r="7">
          <cell r="Q7">
            <v>4</v>
          </cell>
          <cell r="R7" t="str">
            <v>Atención Primaria en Salud</v>
          </cell>
          <cell r="AN7">
            <v>4</v>
          </cell>
          <cell r="AO7" t="str">
            <v>4. EDUCACION DE CALIDAD</v>
          </cell>
          <cell r="AR7" t="str">
            <v>1.4</v>
          </cell>
          <cell r="AS7" t="str">
            <v>1.4 - Igualdad de derechos a la propiedad, servicios y recursos económicos</v>
          </cell>
        </row>
        <row r="8">
          <cell r="Q8">
            <v>5</v>
          </cell>
          <cell r="R8" t="str">
            <v>Cambio climático, emergencias, desastres y pandemias</v>
          </cell>
          <cell r="AN8">
            <v>5</v>
          </cell>
          <cell r="AO8" t="str">
            <v>5. IGUALDAD DE GENERO</v>
          </cell>
          <cell r="AR8" t="str">
            <v>1.5</v>
          </cell>
          <cell r="AS8" t="str">
            <v>1.5 - Fomentar la resiliencia a desastres ambientales, económicos y sociales</v>
          </cell>
        </row>
        <row r="9">
          <cell r="Q9">
            <v>6</v>
          </cell>
          <cell r="R9" t="str">
            <v>Conocimiento en salud pública y Soberanía Sanitaria</v>
          </cell>
          <cell r="AN9">
            <v>6</v>
          </cell>
          <cell r="AO9" t="str">
            <v>6. AGUA LIMPIA Y SANEAMIENTO</v>
          </cell>
          <cell r="AR9" t="str">
            <v>1.A</v>
          </cell>
          <cell r="AS9" t="str">
            <v>1.A - Movilizar recursos para implementar políticas tendientes a erradicar la pobreza</v>
          </cell>
        </row>
        <row r="10">
          <cell r="Q10">
            <v>7</v>
          </cell>
          <cell r="R10" t="str">
            <v>Personal de salud</v>
          </cell>
          <cell r="AN10">
            <v>7</v>
          </cell>
          <cell r="AO10" t="str">
            <v>7. ENERGÍA ASEQUIBLE Y NO CONTAMINANTE</v>
          </cell>
          <cell r="AR10" t="str">
            <v>1.B</v>
          </cell>
          <cell r="AS10" t="str">
            <v>1.B - Desarrollar marcos normativos focalizados a población en situación de pobreza y sensibles al género</v>
          </cell>
        </row>
        <row r="11">
          <cell r="AN11">
            <v>8</v>
          </cell>
          <cell r="AO11" t="str">
            <v>8. TRABAJO DECENTE Y CRECIMIENTO ECONÓMICO</v>
          </cell>
          <cell r="AR11" t="str">
            <v>2.1</v>
          </cell>
          <cell r="AS11" t="str">
            <v>2.1 - Acceso Universal a Alimentos Seguros y Nutricionales</v>
          </cell>
        </row>
        <row r="12">
          <cell r="AN12">
            <v>9</v>
          </cell>
          <cell r="AO12" t="str">
            <v>9. INDUSTRIA, INNOVACIÓN E INFRAESTRUCTURA</v>
          </cell>
          <cell r="AR12" t="str">
            <v>2.2</v>
          </cell>
          <cell r="AS12" t="str">
            <v>2.2 - Terminar con todas las formas de desnutrición</v>
          </cell>
        </row>
        <row r="13">
          <cell r="AN13">
            <v>10</v>
          </cell>
          <cell r="AO13" t="str">
            <v>10. REDUCCIÓN DE LAS DESIGUALDADES</v>
          </cell>
          <cell r="AR13" t="str">
            <v xml:space="preserve">
2.3</v>
          </cell>
          <cell r="AS13" t="str">
            <v xml:space="preserve">
2.3 - Duplicar la productividad y los ingresos de pequeños productores de alimentos</v>
          </cell>
        </row>
        <row r="14">
          <cell r="AN14">
            <v>11</v>
          </cell>
          <cell r="AO14" t="str">
            <v>11. CIUDADES Y COMUNIDADES SOSTENIBLES</v>
          </cell>
          <cell r="AR14" t="str">
            <v>2.4</v>
          </cell>
          <cell r="AS14" t="str">
            <v>2.4 - Producción sostenible de alimentos y prácticas agrícolas resilientes</v>
          </cell>
        </row>
        <row r="15">
          <cell r="AN15">
            <v>12</v>
          </cell>
          <cell r="AO15" t="str">
            <v>12. PRODUCCIÓN Y CONSUMOS RESPONSABLES</v>
          </cell>
          <cell r="AR15" t="str">
            <v>2.5</v>
          </cell>
          <cell r="AS15" t="str">
            <v>2.5 - Asegurar la diversidad genética en la producción de alimentos</v>
          </cell>
        </row>
        <row r="16">
          <cell r="AN16">
            <v>13</v>
          </cell>
          <cell r="AO16" t="str">
            <v>13. ACCIÓN POR EL CLIMA</v>
          </cell>
          <cell r="AR16" t="str">
            <v>2.A</v>
          </cell>
          <cell r="AS16" t="str">
            <v>2.A - Invertir en infraestructura rural, investigación agrícola, tecnología y bancos de genes</v>
          </cell>
        </row>
        <row r="17">
          <cell r="AN17">
            <v>14</v>
          </cell>
          <cell r="AO17" t="str">
            <v>14. VIDA SUBMARINA</v>
          </cell>
          <cell r="AR17" t="str">
            <v>2.B</v>
          </cell>
          <cell r="AS17" t="str">
            <v>2.B - Prevenir restricciones al comercio agrícola, distorsiones del mercado y subsidios a la exportación</v>
          </cell>
        </row>
        <row r="18">
          <cell r="AN18">
            <v>15</v>
          </cell>
          <cell r="AO18" t="str">
            <v>15. VIDA DE ECOSISTEMAS TERRESTRES</v>
          </cell>
          <cell r="AR18" t="str">
            <v>2.C</v>
          </cell>
          <cell r="AS18" t="str">
            <v>2.C - Asegurar mercados de productos alimenticios estables y acceso oportuno a la información</v>
          </cell>
        </row>
        <row r="19">
          <cell r="AN19">
            <v>16</v>
          </cell>
          <cell r="AO19" t="str">
            <v>16. PAZ, JUSTICIA E INSTITUCIONES SÓLIDAS</v>
          </cell>
          <cell r="AR19" t="str">
            <v>3.1</v>
          </cell>
          <cell r="AS19" t="str">
            <v>3.1 - Reducir la mortalidad materna</v>
          </cell>
        </row>
        <row r="20">
          <cell r="AN20">
            <v>17</v>
          </cell>
          <cell r="AO20" t="str">
            <v>17. ALIANZAS PARA LOGRAR LOS OBJETIVOS</v>
          </cell>
          <cell r="AR20" t="str">
            <v>3.2</v>
          </cell>
          <cell r="AS20" t="str">
            <v>3.2 - Acabar con las muertes prevenibles de menores de 5 años de edad</v>
          </cell>
        </row>
        <row r="21">
          <cell r="AR21" t="str">
            <v>3.3</v>
          </cell>
          <cell r="AS21" t="str">
            <v>3.3 - Lucha contra las enfermedades transmisibles</v>
          </cell>
        </row>
        <row r="22">
          <cell r="AR22" t="str">
            <v>3.4</v>
          </cell>
          <cell r="AS22" t="str">
            <v>3.4 - Reducir la mortalidad por enfermedades no transmisibles</v>
          </cell>
        </row>
        <row r="23">
          <cell r="AR23" t="str">
            <v>3.5</v>
          </cell>
          <cell r="AS23" t="str">
            <v>3.5 - Prevenir y tratar el abuso de sustancias</v>
          </cell>
        </row>
        <row r="24">
          <cell r="AR24" t="str">
            <v>3.6</v>
          </cell>
          <cell r="AS24" t="str">
            <v>3.6 - Reducir lesiones y muertes en carreteras</v>
          </cell>
        </row>
        <row r="25">
          <cell r="AR25" t="str">
            <v>3.7</v>
          </cell>
          <cell r="AS25" t="str">
            <v>3.7 - Acceso universal a atención reproductiva, planificación y educación</v>
          </cell>
        </row>
        <row r="26">
          <cell r="AR26" t="str">
            <v>3.8</v>
          </cell>
          <cell r="AS26" t="str">
            <v>3.8 - Alcanzar la cobertura universal de salud</v>
          </cell>
        </row>
        <row r="27">
          <cell r="AR27" t="str">
            <v>3.9</v>
          </cell>
          <cell r="AS27" t="str">
            <v>3.9 - Reducir las enfermedades y muertes causadas por productos químicos peligrosos y contaminación</v>
          </cell>
        </row>
        <row r="28">
          <cell r="AR28" t="str">
            <v>3.A</v>
          </cell>
          <cell r="AS28" t="str">
            <v>3.A - Implementar el Convenio Marco de la OMS para el Control del Tabaco</v>
          </cell>
        </row>
        <row r="29">
          <cell r="AR29" t="str">
            <v>3.B</v>
          </cell>
          <cell r="AS29" t="str">
            <v>3.B - Apoyar la investigación, el desarrollo y el acceso universal a vacunas y medicamentos asequibles</v>
          </cell>
        </row>
        <row r="30">
          <cell r="AR30" t="str">
            <v>3.C</v>
          </cell>
          <cell r="AS30" t="str">
            <v>3.C - Aumentar la financiación de la salud y el apoyo a la fuerza laboral en los países en desarrollo</v>
          </cell>
        </row>
        <row r="31">
          <cell r="AR31" t="str">
            <v>3.D</v>
          </cell>
          <cell r="AS31" t="str">
            <v>3.D - Mejorar los sistemas de alerta temprana para los riesgos a la salud mundial</v>
          </cell>
        </row>
        <row r="32">
          <cell r="AR32" t="str">
            <v>4.1</v>
          </cell>
          <cell r="AS32" t="str">
            <v>4.1 - Educación Básica y Media Gratuita</v>
          </cell>
        </row>
        <row r="33">
          <cell r="AR33" t="str">
            <v>4.2</v>
          </cell>
          <cell r="AS33" t="str">
            <v>4.2 - Igual acceso a educación preescolar de calidad</v>
          </cell>
        </row>
        <row r="34">
          <cell r="AR34" t="str">
            <v>4.3</v>
          </cell>
          <cell r="AS34" t="str">
            <v>4.3 - Igualdad de acceso a educación técnica, vocacional y superior</v>
          </cell>
        </row>
        <row r="35">
          <cell r="AR35" t="str">
            <v>4.4</v>
          </cell>
          <cell r="AS35" t="str">
            <v>4.4 - Aumentar el número de personas con habilidades relevantes para el éxito financiero</v>
          </cell>
        </row>
        <row r="36">
          <cell r="AR36" t="str">
            <v>4.5</v>
          </cell>
          <cell r="AS36" t="str">
            <v>4.5 - No Discriminación en la Educación</v>
          </cell>
        </row>
        <row r="37">
          <cell r="AR37" t="str">
            <v>4.6</v>
          </cell>
          <cell r="AS37" t="str">
            <v>4.6 - Alfabetización y aptitudes aritméticas Universales</v>
          </cell>
        </row>
        <row r="38">
          <cell r="AR38" t="str">
            <v>4.7</v>
          </cell>
          <cell r="AS38" t="str">
            <v>4.7 - Educación para la Ciudadanía Global</v>
          </cell>
        </row>
        <row r="39">
          <cell r="AR39" t="str">
            <v>4.A</v>
          </cell>
          <cell r="AS39" t="str">
            <v>4.A - Construir y mejorar escuelas inclusivas y seguras</v>
          </cell>
        </row>
        <row r="40">
          <cell r="AR40" t="str">
            <v>4.B</v>
          </cell>
          <cell r="AS40" t="str">
            <v>4.B - Ampliar becas de educación superior para los países en desarrollo</v>
          </cell>
        </row>
        <row r="41">
          <cell r="AR41" t="str">
            <v>4.C</v>
          </cell>
          <cell r="AS41" t="str">
            <v>4.C - Aumentar la oferta de profesores cualificados en los países en desarrollo</v>
          </cell>
        </row>
        <row r="42">
          <cell r="AR42" t="str">
            <v>5.1</v>
          </cell>
          <cell r="AS42" t="str">
            <v>5.1 - Poner fin a la discriminación contra las mujeres y las niñas</v>
          </cell>
        </row>
        <row r="43">
          <cell r="AR43" t="str">
            <v>5.2</v>
          </cell>
          <cell r="AS43" t="str">
            <v>5.2 - Poner fin a toda la violencia contra las mujeres y su explotación</v>
          </cell>
        </row>
        <row r="44">
          <cell r="AR44" t="str">
            <v>5.3</v>
          </cell>
          <cell r="AS44" t="str">
            <v>5.3 - Eliminar los matrimonios forzados y la mutilación genital</v>
          </cell>
        </row>
        <row r="45">
          <cell r="AR45" t="str">
            <v>5.4</v>
          </cell>
          <cell r="AS45" t="str">
            <v>5.4 - Valorar el cuidado no remunerado y promover las responsabilidades domésticas compartidas</v>
          </cell>
        </row>
        <row r="46">
          <cell r="AR46" t="str">
            <v>5.5</v>
          </cell>
          <cell r="AS46" t="str">
            <v>5.5 - Igualdad de Oportunidades y Participación en posiciones de Liderazgo</v>
          </cell>
        </row>
        <row r="47">
          <cell r="AR47" t="str">
            <v>5.6</v>
          </cell>
          <cell r="AS47" t="str">
            <v>5.6 - Acceso Universal a los Derechos y Salud Reproductiva</v>
          </cell>
        </row>
        <row r="48">
          <cell r="AR48" t="str">
            <v>5.A</v>
          </cell>
          <cell r="AS48" t="str">
            <v>5.A - Igualdad de acceso a recursos económicos, posesión de propiedades y servicios</v>
          </cell>
        </row>
        <row r="49">
          <cell r="AR49" t="str">
            <v>5.B</v>
          </cell>
          <cell r="AS49" t="str">
            <v>5.B - Promover el empoderamiento de las mujeres a través de la tecnología</v>
          </cell>
        </row>
        <row r="50">
          <cell r="AR50" t="str">
            <v>5.C</v>
          </cell>
          <cell r="AS50" t="str">
            <v>5.C - Adoptar políticas y hacer cumplir la legislación que promueve la igualdad de género</v>
          </cell>
        </row>
        <row r="51">
          <cell r="AR51" t="str">
            <v>6.1</v>
          </cell>
          <cell r="AS51" t="str">
            <v>6.1 - Agua potable segura y asequible</v>
          </cell>
        </row>
        <row r="52">
          <cell r="AR52" t="str">
            <v>6.2</v>
          </cell>
          <cell r="AS52" t="str">
            <v>6.2 - Erradicar la Defecación al aire libre y Proporcionar Acceso a Saneamiento e Higiene</v>
          </cell>
        </row>
        <row r="53">
          <cell r="AR53" t="str">
            <v>6.3</v>
          </cell>
          <cell r="AS53" t="str">
            <v>6.3 - Mejorar la calidad del agua, el tratamiento de aguas residuales y la reutilización segura</v>
          </cell>
        </row>
        <row r="54">
          <cell r="AR54" t="str">
            <v>6.4</v>
          </cell>
          <cell r="AS54" t="str">
            <v>6.4 - Aumentar la eficiencia en el uso del agua y asegurar los suministros de agua dulce</v>
          </cell>
        </row>
        <row r="55">
          <cell r="AR55" t="str">
            <v>6.5</v>
          </cell>
          <cell r="AS55" t="str">
            <v>6.5 - Gestión integrada de los recursos hídricos y cooperación transfronteriza</v>
          </cell>
        </row>
        <row r="56">
          <cell r="AR56" t="str">
            <v>6.6</v>
          </cell>
          <cell r="AS56" t="str">
            <v>6.6 - Proteger y Restaurar los Ecosistemas Hídricos de agua dulce</v>
          </cell>
        </row>
        <row r="57">
          <cell r="AR57" t="str">
            <v>6.A</v>
          </cell>
          <cell r="AS57" t="str">
            <v>6.A - Ampliar el apoyo en materia de agua y saneamiento para los países en desarrollo</v>
          </cell>
        </row>
        <row r="58">
          <cell r="AR58" t="str">
            <v>6.B</v>
          </cell>
          <cell r="AS58" t="str">
            <v>6.B - Apoyar el compromiso local en el manejo de agua y saneamiento</v>
          </cell>
        </row>
        <row r="59">
          <cell r="AR59" t="str">
            <v>7.1</v>
          </cell>
          <cell r="AS59" t="str">
            <v>7.1 - Acceso universal a la energía moderna</v>
          </cell>
        </row>
        <row r="60">
          <cell r="AR60" t="str">
            <v>7.2</v>
          </cell>
          <cell r="AS60" t="str">
            <v>7.2 - Aumentar el porcentaje global de energía renovable</v>
          </cell>
        </row>
        <row r="61">
          <cell r="AR61" t="str">
            <v>7.3</v>
          </cell>
          <cell r="AS61" t="str">
            <v>7.3 - Duplicar la mejora en la eficiencia energética</v>
          </cell>
        </row>
        <row r="62">
          <cell r="AR62" t="str">
            <v>7.A</v>
          </cell>
          <cell r="AS62" t="str">
            <v>7.A - Invertir y Facilitar el Acceso a Investigación y Tecnología en Energía Limpia</v>
          </cell>
        </row>
        <row r="63">
          <cell r="AR63" t="str">
            <v>7.B</v>
          </cell>
          <cell r="AS63" t="str">
            <v>7.B - Ampliar y mejorar los servicios energéticos para los países en desarrollo</v>
          </cell>
        </row>
        <row r="64">
          <cell r="AR64" t="str">
            <v>8.1</v>
          </cell>
          <cell r="AS64" t="str">
            <v>8.1 - Crecimiento Económico Sostenible</v>
          </cell>
        </row>
        <row r="65">
          <cell r="AR65" t="str">
            <v>8.2</v>
          </cell>
          <cell r="AS65" t="str">
            <v>8.2 - Diversificar, innovar y mejorar la productividad económica</v>
          </cell>
        </row>
        <row r="66">
          <cell r="AR66" t="str">
            <v>8.3</v>
          </cell>
          <cell r="AS66" t="str">
            <v>8.3 - Promover políticas para apoyar la creación de empleo y el crecimiento de las empresas</v>
          </cell>
        </row>
        <row r="67">
          <cell r="AR67" t="str">
            <v>8.4</v>
          </cell>
          <cell r="AS67" t="str">
            <v>8.4 - Mejorar la eficiencia de los recursos en el consumo y la producción</v>
          </cell>
        </row>
        <row r="68">
          <cell r="AR68" t="str">
            <v>8.5</v>
          </cell>
          <cell r="AS68" t="str">
            <v>8.5 - Trabajo decente e igualdad de remuneración</v>
          </cell>
        </row>
        <row r="69">
          <cell r="AR69" t="str">
            <v>8.6</v>
          </cell>
          <cell r="AS69" t="str">
            <v>8.6 - Reducir el desempleo juvenil</v>
          </cell>
        </row>
        <row r="70">
          <cell r="AR70" t="str">
            <v>8.7</v>
          </cell>
          <cell r="AS70" t="str">
            <v>8.7 - Poner fin a la esclavitud moderna, la trata y el trabajo infantil</v>
          </cell>
        </row>
        <row r="71">
          <cell r="AR71" t="str">
            <v>8.8</v>
          </cell>
          <cell r="AS71" t="str">
            <v>8.8 - Derechos laborales universales y entornos de trabajo seguros</v>
          </cell>
        </row>
        <row r="72">
          <cell r="AR72" t="str">
            <v>8.9</v>
          </cell>
          <cell r="AS72" t="str">
            <v>8.9 - Promover Turismo Sostenible y Beneficioso</v>
          </cell>
        </row>
        <row r="73">
          <cell r="AR73" t="str">
            <v>8.10</v>
          </cell>
          <cell r="AS73" t="str">
            <v>8.10 - Acceso universal a servicios bancarios, de seguros y financieros</v>
          </cell>
        </row>
        <row r="74">
          <cell r="AR74" t="str">
            <v>8.A</v>
          </cell>
          <cell r="AS74" t="str">
            <v>8.A - Aumentar la ayuda para el comercio a los países en desarrollo</v>
          </cell>
        </row>
        <row r="75">
          <cell r="AR75" t="str">
            <v>8.B</v>
          </cell>
          <cell r="AS75" t="str">
            <v>8.B - Desarrollar una Estrategia Global de Empleo Juvenil</v>
          </cell>
        </row>
        <row r="76">
          <cell r="AR76" t="str">
            <v>9.1</v>
          </cell>
          <cell r="AS76" t="str">
            <v>9.1 - Infraestructuras Sostenibles e Inclusivas</v>
          </cell>
        </row>
        <row r="77">
          <cell r="AR77" t="str">
            <v>9.2</v>
          </cell>
          <cell r="AS77" t="str">
            <v>9.2 - Promover la industrialización inclusiva y sostenible</v>
          </cell>
        </row>
        <row r="78">
          <cell r="AR78" t="str">
            <v>9.3</v>
          </cell>
          <cell r="AS78" t="str">
            <v>9.3 - Aumentar el acceso a servicios financieros y mercados</v>
          </cell>
        </row>
        <row r="79">
          <cell r="AR79" t="str">
            <v>9.4</v>
          </cell>
          <cell r="AS79" t="str">
            <v>9.4 - Mejorar todas las industrias e infraestructuras para la sostenibilidad</v>
          </cell>
        </row>
        <row r="80">
          <cell r="AR80" t="str">
            <v>9.5</v>
          </cell>
          <cell r="AS80" t="str">
            <v>9.5 - Aumentar la investigación y actualizar las tecnologías industriales</v>
          </cell>
        </row>
        <row r="81">
          <cell r="AR81" t="str">
            <v>9.A</v>
          </cell>
          <cell r="AS81" t="str">
            <v>9.A - Facilitar el desarrollo de infraestructura sostenible</v>
          </cell>
        </row>
        <row r="82">
          <cell r="AR82" t="str">
            <v>9.B</v>
          </cell>
          <cell r="AS82" t="str">
            <v>9.B - Apoyar la Diversificación Industrial Doméstica y la Adición de Valor</v>
          </cell>
        </row>
        <row r="83">
          <cell r="AR83" t="str">
            <v>9.C</v>
          </cell>
          <cell r="AS83" t="str">
            <v>9.C - Acceso universal a tecnologías de la información y las comunicaciones</v>
          </cell>
        </row>
        <row r="84">
          <cell r="AR84" t="str">
            <v>10.1</v>
          </cell>
          <cell r="AS84" t="str">
            <v>10.1 - Reducir las desigualdades de ingresos</v>
          </cell>
        </row>
        <row r="85">
          <cell r="AR85" t="str">
            <v>10.2</v>
          </cell>
          <cell r="AS85" t="str">
            <v>10.2 - Promover la Inclusión Social, Económica y Política Universales</v>
          </cell>
        </row>
        <row r="86">
          <cell r="AR86" t="str">
            <v>10.3</v>
          </cell>
          <cell r="AS86" t="str">
            <v>10.3 - Garantizar la igualdad de oportunidades y poner fin a la discriminación</v>
          </cell>
        </row>
        <row r="87">
          <cell r="AR87" t="str">
            <v>10.4 </v>
          </cell>
          <cell r="AS87" t="str">
            <v>10.4  - Adoptar políticas fiscales y sociales que promuevan la igualdad</v>
          </cell>
        </row>
        <row r="88">
          <cell r="AR88" t="str">
            <v>10.5 </v>
          </cell>
          <cell r="AS88" t="str">
            <v>10.5  - Mejorar la regulación de los mercados e instituciones financieras mundiales</v>
          </cell>
        </row>
        <row r="89">
          <cell r="AR89" t="str">
            <v>10.6 </v>
          </cell>
          <cell r="AS89" t="str">
            <v>10.6  - Garantizar la representación de los países en desarrollo en las instituciones financieras</v>
          </cell>
        </row>
        <row r="90">
          <cell r="AR90" t="str">
            <v>10.7</v>
          </cell>
          <cell r="AS90" t="str">
            <v>10.7  - Políticas de Migración Compasivas y Responsables</v>
          </cell>
        </row>
        <row r="91">
          <cell r="AR91" t="str">
            <v>10.A </v>
          </cell>
          <cell r="AS91" t="str">
            <v>10.A  - Trato especial y diferenciado para los países en desarrollo</v>
          </cell>
        </row>
        <row r="92">
          <cell r="AR92" t="str">
            <v>10.B </v>
          </cell>
          <cell r="AS92" t="str">
            <v>10.B  - Asistencia para el desarrollo e inversión en los países menos desarrollados</v>
          </cell>
        </row>
        <row r="93">
          <cell r="AR93" t="str">
            <v>10.C </v>
          </cell>
          <cell r="AS93" t="str">
            <v>10.C  - Reducir los costos de transacción de las remesas de migrantes</v>
          </cell>
        </row>
        <row r="94">
          <cell r="AR94" t="str">
            <v>11.1 </v>
          </cell>
          <cell r="AS94" t="str">
            <v>11.1  - Vivienda segura y asequible</v>
          </cell>
        </row>
        <row r="95">
          <cell r="AR95" t="str">
            <v>11.2 </v>
          </cell>
          <cell r="AS95" t="str">
            <v>11.2  - Sistemas de transporte asequibles y sostenibles</v>
          </cell>
        </row>
        <row r="96">
          <cell r="AR96" t="str">
            <v>11.3 </v>
          </cell>
          <cell r="AS96" t="str">
            <v>11.3  - Urbanización inclusiva y sostenible</v>
          </cell>
        </row>
        <row r="97">
          <cell r="AR97" t="str">
            <v>11.4 </v>
          </cell>
          <cell r="AS97" t="str">
            <v>11.4  - Proteger el patrimonio cultural y natural del mundo</v>
          </cell>
        </row>
        <row r="98">
          <cell r="AR98" t="str">
            <v>11.5 </v>
          </cell>
          <cell r="AS98" t="str">
            <v>11.5  - Reducir los efectos adversos de los desastres naturales</v>
          </cell>
        </row>
        <row r="99">
          <cell r="AR99" t="str">
            <v>11.6 </v>
          </cell>
          <cell r="AS99" t="str">
            <v>11.6  - Minimizar el impacto ambiental de las ciudades</v>
          </cell>
        </row>
        <row r="100">
          <cell r="AR100" t="str">
            <v>11.7 </v>
          </cell>
          <cell r="AS100" t="str">
            <v>11.7  - Construir espacios públicos verdes, seguros e inclusivos</v>
          </cell>
        </row>
        <row r="101">
          <cell r="AR101" t="str">
            <v>11.A </v>
          </cell>
          <cell r="AS101" t="str">
            <v>11.A  - Fortalecer la planeación del desarrollo nacional y regional</v>
          </cell>
        </row>
        <row r="102">
          <cell r="AR102" t="str">
            <v>11.B </v>
          </cell>
          <cell r="AS102" t="str">
            <v>11.B  - Implementar Políticas para la Inclusión, la Eficiencia de los Recursos y la Reducción del Riesgo de Desastres</v>
          </cell>
        </row>
        <row r="103">
          <cell r="AR103" t="str">
            <v>11.C </v>
          </cell>
          <cell r="AS103" t="str">
            <v>11.C  - Apoyo a los países menos desarrollados en la construcción sostenible y resiliente</v>
          </cell>
        </row>
        <row r="104">
          <cell r="AR104" t="str">
            <v>12.1 </v>
          </cell>
          <cell r="AS104" t="str">
            <v>12.1  - Implementar el Marco de Consumo y Producción Sostenibles de 10 años</v>
          </cell>
        </row>
        <row r="105">
          <cell r="AR105" t="str">
            <v>12.2 </v>
          </cell>
          <cell r="AS105" t="str">
            <v>12.2  - Gestión sostenible y uso de los recursos naturales</v>
          </cell>
        </row>
        <row r="106">
          <cell r="AR106" t="str">
            <v>12.3 </v>
          </cell>
          <cell r="AS106" t="str">
            <v>12.3  - Reducir a la mitad los residuos mundiales de alimentos per cápita</v>
          </cell>
        </row>
        <row r="107">
          <cell r="AR107" t="str">
            <v>12.4 </v>
          </cell>
          <cell r="AS107" t="str">
            <v>12.4  - Gestión responsable de productosy residuos químicos</v>
          </cell>
        </row>
        <row r="108">
          <cell r="AR108" t="str">
            <v>12.5 </v>
          </cell>
          <cell r="AS108" t="str">
            <v>12.5  - Reducir sustancialmente la generación de residuos</v>
          </cell>
        </row>
        <row r="109">
          <cell r="AR109" t="str">
            <v>12.6 </v>
          </cell>
          <cell r="AS109" t="str">
            <v>12.6  - Fomentar prácticas sostenibles en las empresas</v>
          </cell>
        </row>
        <row r="110">
          <cell r="AR110" t="str">
            <v>12.7 </v>
          </cell>
          <cell r="AS110" t="str">
            <v>12.7  - Prácticas sostenibles de contratación pública</v>
          </cell>
        </row>
        <row r="111">
          <cell r="AR111" t="str">
            <v>12.8 </v>
          </cell>
          <cell r="AS111" t="str">
            <v>12.8  - Promover la comprensión universal de los estilos de vida sostenibles</v>
          </cell>
        </row>
        <row r="112">
          <cell r="AR112" t="str">
            <v>12.A </v>
          </cell>
          <cell r="AS112" t="str">
            <v>12.A  - Fortalecer la capacidad científica y tecnológica de los países en desarrollo</v>
          </cell>
        </row>
        <row r="113">
          <cell r="AR113" t="str">
            <v>12.B </v>
          </cell>
          <cell r="AS113" t="str">
            <v>12.B  - Desarrollar e implementar herramientas para monitorear el turismo sostenible</v>
          </cell>
        </row>
        <row r="114">
          <cell r="AR114" t="str">
            <v>12.C </v>
          </cell>
          <cell r="AS114" t="str">
            <v>12.C  - Eliminar las distorsiones del mercado que fomentan el consumo excesivo</v>
          </cell>
        </row>
        <row r="115">
          <cell r="AR115" t="str">
            <v>13.1 </v>
          </cell>
          <cell r="AS115" t="str">
            <v>13.1  - Fortalecer la resiliencia y la capacidad de adaptación a los desastres relacionados con el clima</v>
          </cell>
        </row>
        <row r="116">
          <cell r="AR116" t="str">
            <v>13.2 </v>
          </cell>
          <cell r="AS116" t="str">
            <v>13.2  - Integrar medidas de cambio climático</v>
          </cell>
        </row>
        <row r="117">
          <cell r="AR117" t="str">
            <v>13.3 </v>
          </cell>
          <cell r="AS117" t="str">
            <v>13.3  - Construir conocimiento y capacidad para enfrentar los desafíos del cambio climático</v>
          </cell>
        </row>
        <row r="118">
          <cell r="AR118" t="str">
            <v>13.A </v>
          </cell>
          <cell r="AS118" t="str">
            <v>13.A  - Implementar la Convención Marco de las Naciones Unidas sobre el Cambio Climático</v>
          </cell>
        </row>
        <row r="119">
          <cell r="AR119" t="str">
            <v>13.B </v>
          </cell>
          <cell r="AS119" t="str">
            <v>13.B  - Promover mecanismos para aumentar la capacidad de planeación y gestión</v>
          </cell>
        </row>
        <row r="120">
          <cell r="AR120" t="str">
            <v>14.1 </v>
          </cell>
          <cell r="AS120" t="str">
            <v>14.1  - Reducir la contaminación marina</v>
          </cell>
        </row>
        <row r="121">
          <cell r="AR121" t="str">
            <v>14.2 </v>
          </cell>
          <cell r="AS121" t="str">
            <v>14.2  - Proteger y Restaurar los Ecosistemas</v>
          </cell>
        </row>
        <row r="122">
          <cell r="AR122" t="str">
            <v>14.3 </v>
          </cell>
          <cell r="AS122" t="str">
            <v>14.3  - Reducir la acidificación del océano</v>
          </cell>
        </row>
        <row r="123">
          <cell r="AR123" t="str">
            <v>14.4 </v>
          </cell>
          <cell r="AS123" t="str">
            <v>14.4  - Pesca sostenible</v>
          </cell>
        </row>
        <row r="124">
          <cell r="AR124" t="str">
            <v>14.5 </v>
          </cell>
          <cell r="AS124" t="str">
            <v>14.5  - Conservar las áreas costeras y marinas</v>
          </cell>
        </row>
        <row r="125">
          <cell r="AR125" t="str">
            <v>14.6 </v>
          </cell>
          <cell r="AS125" t="str">
            <v>14.6  - Eliminar los subsidios que contribuyen a la sobrepesca</v>
          </cell>
        </row>
        <row r="126">
          <cell r="AR126" t="str">
            <v>14.7 </v>
          </cell>
          <cell r="AS126" t="str">
            <v>14.7  - Fomentar el uso sostenible de los recursos marinos</v>
          </cell>
        </row>
        <row r="127">
          <cell r="AR127" t="str">
            <v>14.A </v>
          </cell>
          <cell r="AS127" t="str">
            <v>14.A  - Aumentar el conocimiento científico, la investigación y la tecnología para la salud de los océanos</v>
          </cell>
        </row>
        <row r="128">
          <cell r="AR128" t="str">
            <v>14.B </v>
          </cell>
          <cell r="AS128" t="str">
            <v>14.B  - Apoyar a los pescadores artesanales</v>
          </cell>
        </row>
        <row r="129">
          <cell r="AR129" t="str">
            <v>14.C </v>
          </cell>
          <cell r="AS129" t="str">
            <v>14.C  - Implementar y hacer cumplir el Derecho Internacional del Mar</v>
          </cell>
        </row>
        <row r="130">
          <cell r="AR130" t="str">
            <v>15.1 </v>
          </cell>
          <cell r="AS130" t="str">
            <v>15.1  - Conservar y Restaurar los Ecosistemas Terrestres y de Agua Dulce</v>
          </cell>
        </row>
        <row r="131">
          <cell r="AR131" t="str">
            <v>15.2 </v>
          </cell>
          <cell r="AS131" t="str">
            <v>15.2  - Administrar de manera sostenible todos los bosques</v>
          </cell>
        </row>
        <row r="132">
          <cell r="AR132" t="str">
            <v>15.3 </v>
          </cell>
          <cell r="AS132" t="str">
            <v>15.3  - Detener la desertificación y restaurar la tierra degradada</v>
          </cell>
        </row>
        <row r="133">
          <cell r="AR133" t="str">
            <v>15.4 </v>
          </cell>
          <cell r="AS133" t="str">
            <v>15.4  - Garantizar la conservación de los ecosistemas de montaña</v>
          </cell>
        </row>
        <row r="134">
          <cell r="AR134" t="str">
            <v>15.5 </v>
          </cell>
          <cell r="AS134" t="str">
            <v>15.5  - Proteger la biodiversidad y los hábitats naturales</v>
          </cell>
        </row>
        <row r="135">
          <cell r="AR135" t="str">
            <v>15.6 </v>
          </cell>
          <cell r="AS135" t="str">
            <v>15.6  - Promover una participación equitativa en los beneficios y el acceso a los recursos genéticos</v>
          </cell>
        </row>
        <row r="136">
          <cell r="AR136" t="str">
            <v>15.7 </v>
          </cell>
          <cell r="AS136" t="str">
            <v>15.7  - Eliminar la caza furtiva y el tráfico de especies protegidas</v>
          </cell>
        </row>
        <row r="137">
          <cell r="AR137" t="str">
            <v>15.8 </v>
          </cell>
          <cell r="AS137" t="str">
            <v>15.8  - Evitar las Especies Exóticas Invasoras en los Ecosistemas Terrestres y de Agua Dulce</v>
          </cell>
        </row>
        <row r="138">
          <cell r="AR138" t="str">
            <v>15.9 </v>
          </cell>
          <cell r="AS138" t="str">
            <v>15.9  - Integrar el Ecosistema y la Biodiversidad en la Planeación Gubernamental</v>
          </cell>
        </row>
        <row r="139">
          <cell r="AR139" t="str">
            <v>15.A </v>
          </cell>
          <cell r="AS139" t="str">
            <v>15.A  - Aumentar los Recursos Financieros para Conservar y Utilizar Sosteniblemente el Ecosistema y la Biodiversidad</v>
          </cell>
        </row>
        <row r="140">
          <cell r="AR140" t="str">
            <v>15.B </v>
          </cell>
          <cell r="AS140" t="str">
            <v>15.B  - Financiar e Incentivar la Gestión Forestal Sostenible</v>
          </cell>
        </row>
        <row r="141">
          <cell r="AR141" t="str">
            <v>15.C </v>
          </cell>
          <cell r="AS141" t="str">
            <v>15.C  - Combatir la caza furtiva y el tráfico</v>
          </cell>
        </row>
        <row r="142">
          <cell r="AR142" t="str">
            <v>16.1</v>
          </cell>
          <cell r="AS142" t="str">
            <v>16.1  - Reducir la violencia en todo el mundo</v>
          </cell>
        </row>
        <row r="143">
          <cell r="AR143" t="str">
            <v>16.2</v>
          </cell>
          <cell r="AS143" t="str">
            <v>16.2  - Proteger a los niños contra el abuso, la explotación, el tráfico y la violencia</v>
          </cell>
        </row>
        <row r="144">
          <cell r="AR144" t="str">
            <v>16.3 </v>
          </cell>
          <cell r="AS144" t="str">
            <v>16.3  - Promover el Estado de Derecho y el Acceso a la Justicia para Todos</v>
          </cell>
        </row>
        <row r="145">
          <cell r="AR145" t="str">
            <v>16.4 </v>
          </cell>
          <cell r="AS145" t="str">
            <v>16.4  - Combatir el crimen organizado y los flujos ilícitos financieros y de armas</v>
          </cell>
        </row>
        <row r="146">
          <cell r="AR146" t="str">
            <v>16.5 </v>
          </cell>
          <cell r="AS146" t="str">
            <v>16.5  - Reducir la corrupción y el soborno</v>
          </cell>
        </row>
        <row r="147">
          <cell r="AR147" t="str">
            <v>16.6 </v>
          </cell>
          <cell r="AS147" t="str">
            <v>16.6  - Instituciones eficaces, responsables y transparentes</v>
          </cell>
        </row>
        <row r="148">
          <cell r="AR148" t="str">
            <v>16.7</v>
          </cell>
          <cell r="AS148" t="str">
            <v>16.7  - Toma de Decisiones Responsiva, Inclusiva y Representativa</v>
          </cell>
        </row>
        <row r="149">
          <cell r="AR149" t="str">
            <v>16.8 </v>
          </cell>
          <cell r="AS149" t="str">
            <v>16.8  - Participación plena de los países en desarrollo en la gobernanza mundial</v>
          </cell>
        </row>
        <row r="150">
          <cell r="AR150" t="str">
            <v>16.9 </v>
          </cell>
          <cell r="AS150" t="str">
            <v>16.9  - Identidad legal universal y registro de nacimientos</v>
          </cell>
        </row>
        <row r="151">
          <cell r="AR151" t="str">
            <v>16.10 </v>
          </cell>
          <cell r="AS151" t="str">
            <v>16.10  - Garantizar el acceso público a la información y proteger las libertades fundamentales</v>
          </cell>
        </row>
        <row r="152">
          <cell r="AR152" t="str">
            <v>16.A </v>
          </cell>
          <cell r="AS152" t="str">
            <v>16.A  - Instituciones fuertes para prevenir la violencia, el terrorismo y el crimen</v>
          </cell>
        </row>
        <row r="153">
          <cell r="AR153" t="str">
            <v>16.B </v>
          </cell>
          <cell r="AS153" t="str">
            <v>16.B  - Promover y hacer cumplir leyes no discriminatorias</v>
          </cell>
        </row>
        <row r="154">
          <cell r="AR154" t="str">
            <v>17.1 </v>
          </cell>
          <cell r="AS154" t="str">
            <v>17.1  - Mejorar la Capacidad Doméstica para Recaudación de Ingresos</v>
          </cell>
        </row>
        <row r="155">
          <cell r="AR155" t="str">
            <v>17.2 </v>
          </cell>
          <cell r="AS155" t="str">
            <v>17.2  - Implementar todos los compromisos de ayuda al desarrollo</v>
          </cell>
        </row>
        <row r="156">
          <cell r="AR156" t="str">
            <v>17.3 </v>
          </cell>
          <cell r="AS156" t="str">
            <v>17.3  - Movilizar recursos financieros para los países en desarrollo</v>
          </cell>
        </row>
        <row r="157">
          <cell r="AR157" t="str">
            <v>17.4 </v>
          </cell>
          <cell r="AS157" t="str">
            <v>17.4  - Apoyar a los países en desarrollo en la sostenibilidad de la deuda</v>
          </cell>
        </row>
        <row r="158">
          <cell r="AR158" t="str">
            <v>17.5 </v>
          </cell>
          <cell r="AS158" t="str">
            <v>17.5  - Implementar regímenes de promoción de inversiones</v>
          </cell>
        </row>
        <row r="159">
          <cell r="AR159" t="str">
            <v>17.6 </v>
          </cell>
          <cell r="AS159" t="str">
            <v>17.6  - Aumentar la cooperación y el acceso a la ciencia, la tecnología y la innovación</v>
          </cell>
        </row>
        <row r="160">
          <cell r="AR160" t="str">
            <v>17.7 </v>
          </cell>
          <cell r="AS160" t="str">
            <v>17.7  - Promover tecnologías sostenibles para los países en desarrollo</v>
          </cell>
        </row>
        <row r="161">
          <cell r="AR161" t="str">
            <v>17.8 </v>
          </cell>
          <cell r="AS161" t="str">
            <v>17.8  - Operacionalizar el Banco de Tecnología, Desarrollar la Capacidad Científica y Mejorar la Tecnología de Información y Comunicación</v>
          </cell>
        </row>
        <row r="162">
          <cell r="AR162" t="str">
            <v>17.9 </v>
          </cell>
          <cell r="AS162" t="str">
            <v>17.9  - Fortalecer las capacidades en los países en desarrollo</v>
          </cell>
        </row>
        <row r="163">
          <cell r="AR163" t="str">
            <v>17.10 </v>
          </cell>
          <cell r="AS163" t="str">
            <v>17.10  - Promover un sistema de comercio universal en el marco de la OMC</v>
          </cell>
        </row>
        <row r="164">
          <cell r="AR164" t="str">
            <v>17.11 </v>
          </cell>
          <cell r="AS164" t="str">
            <v>17.11  - Aumentar las exportaciones de los países en desarrollo</v>
          </cell>
        </row>
        <row r="165">
          <cell r="AR165" t="str">
            <v>17.12 </v>
          </cell>
          <cell r="AS165" t="str">
            <v>17.12  - Proporcionar acceso a los mercados para los países menos adelantados</v>
          </cell>
        </row>
        <row r="166">
          <cell r="AR166" t="str">
            <v>17.13 </v>
          </cell>
          <cell r="AS166" t="str">
            <v>17.13  - Mejorar la estabilidad macroeconómica mundial</v>
          </cell>
        </row>
        <row r="167">
          <cell r="AR167" t="str">
            <v>17.14 </v>
          </cell>
          <cell r="AS167" t="str">
            <v>17.14  - Mejorar la coherencia de las políticas para el desarrollo sostenible</v>
          </cell>
        </row>
        <row r="168">
          <cell r="AR168" t="str">
            <v>17.15 </v>
          </cell>
          <cell r="AS168" t="str">
            <v>17.15  - Respetar la capacidad de cada país para lograr metas de desarrollo sostenible y erradicación de la pobreza</v>
          </cell>
        </row>
        <row r="169">
          <cell r="AR169" t="str">
            <v>17.16 </v>
          </cell>
          <cell r="AS169" t="str">
            <v>17.16  - Fortalecer la Alianza Global para el Desarrollo Sostenible</v>
          </cell>
        </row>
        <row r="170">
          <cell r="AR170" t="str">
            <v>17.17 </v>
          </cell>
          <cell r="AS170" t="str">
            <v>17.17  - Fomentar alianzas eficaces</v>
          </cell>
        </row>
        <row r="171">
          <cell r="AR171" t="str">
            <v>17.18 </v>
          </cell>
          <cell r="AS171" t="str">
            <v>17.18  - Mejorar la disponibilidad de datos confiables</v>
          </cell>
        </row>
        <row r="172">
          <cell r="AR172" t="str">
            <v>17.19 </v>
          </cell>
          <cell r="AS172" t="str">
            <v>17.19  - Desarrollar Mediciones del Avance</v>
          </cell>
        </row>
      </sheetData>
      <sheetData sheetId="30" refreshError="1"/>
    </sheetDataSet>
  </externalBook>
</externalLink>
</file>

<file path=xl/persons/person.xml><?xml version="1.0" encoding="utf-8"?>
<personList xmlns="http://schemas.microsoft.com/office/spreadsheetml/2018/threadedcomments" xmlns:x="http://schemas.openxmlformats.org/spreadsheetml/2006/main">
  <person displayName="Ana Cecilia, Galvez Lozada" id="{E81A9736-4945-4A52-A223-4D29AD7C2A46}" userId="S::acgalvez@saludcapital.gov.co::ab64af21-c17e-42d3-980d-b519785df2cb"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8</v>
    <v>1</v>
    <v>1</v>
  </rv>
  <rv s="0">
    <v>0</v>
    <v>8</v>
    <v>2</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77" headerRowBorderDxfId="76" tableBorderDxfId="75" totalsRowBorderDxfId="74">
  <autoFilter ref="E3:O21" xr:uid="{00000000-0009-0000-0100-000001000000}"/>
  <tableColumns count="11">
    <tableColumn id="1" xr3:uid="{00000000-0010-0000-0000-000001000000}" name="Proyecto SEGPLAN" dataDxfId="73"/>
    <tableColumn id="2" xr3:uid="{00000000-0010-0000-0000-000002000000}" name="Proyecto BPIN" dataDxfId="72"/>
    <tableColumn id="3" xr3:uid="{00000000-0010-0000-0000-000003000000}" name="NOMBRE DEL PROYECTO" dataDxfId="71"/>
    <tableColumn id="10" xr3:uid="{00000000-0010-0000-0000-00000A000000}" name="NOMBRE RESUMIDO" dataDxfId="70"/>
    <tableColumn id="4" xr3:uid="{00000000-0010-0000-0000-000004000000}" name="BPIN" dataDxfId="69"/>
    <tableColumn id="5" xr3:uid="{00000000-0010-0000-0000-000005000000}" name="DEPEN-DENCIA" dataDxfId="68"/>
    <tableColumn id="6" xr3:uid="{00000000-0010-0000-0000-000006000000}" name="PROGRAMA SECTORIAL" dataDxfId="67"/>
    <tableColumn id="7" xr3:uid="{00000000-0010-0000-0000-000007000000}" name="Columna2" dataDxfId="66"/>
    <tableColumn id="8" xr3:uid="{00000000-0010-0000-0000-000008000000}" name="Columna3" dataDxfId="65"/>
    <tableColumn id="11" xr3:uid="{00000000-0010-0000-0000-00000B000000}" name="Columna4" dataDxfId="64"/>
    <tableColumn id="9" xr3:uid="{00000000-0010-0000-0000-000009000000}" name="Columna5" dataDxfId="6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62" dataDxfId="60" headerRowBorderDxfId="61" tableBorderDxfId="59" totalsRowBorderDxfId="58">
  <autoFilter ref="Q3:S10" xr:uid="{00000000-0009-0000-0100-000002000000}"/>
  <tableColumns count="3">
    <tableColumn id="1" xr3:uid="{00000000-0010-0000-0100-000001000000}" name="CODIGO EJE ESTRATEGICO" dataDxfId="57"/>
    <tableColumn id="2" xr3:uid="{00000000-0010-0000-0100-000002000000}" name="EJE ESTRATÉGICO" dataDxfId="56"/>
    <tableColumn id="3" xr3:uid="{00000000-0010-0000-0100-000003000000}" name=" TRANSFORMACIÓN ESPERADA DEL TERRITORIO " dataDxfId="5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54" dataDxfId="52" headerRowBorderDxfId="53" tableBorderDxfId="51" totalsRowBorderDxfId="50">
  <autoFilter ref="X3:Z11" xr:uid="{00000000-0009-0000-0100-000003000000}"/>
  <tableColumns count="3">
    <tableColumn id="1" xr3:uid="{00000000-0010-0000-0200-000001000000}" name="CODIGO OBJETIVO" dataDxfId="49"/>
    <tableColumn id="2" xr3:uid="{00000000-0010-0000-0200-000002000000}" name="OBJETIVO" dataDxfId="48"/>
    <tableColumn id="3" xr3:uid="{00000000-0010-0000-0200-000003000000}" name="CODIGO EJE ESTRATEGICO" dataDxfId="4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46" dataDxfId="44" headerRowBorderDxfId="45" tableBorderDxfId="43" totalsRowBorderDxfId="42">
  <autoFilter ref="AB3:AD29" xr:uid="{00000000-0009-0000-0100-000004000000}"/>
  <tableColumns count="3">
    <tableColumn id="1" xr3:uid="{00000000-0010-0000-0300-000001000000}" name="CODIGO RESULTADO" dataDxfId="41"/>
    <tableColumn id="2" xr3:uid="{00000000-0010-0000-0300-000002000000}" name="RESULTADO ESPERADO POR EJE ESTRATÉGICO" dataDxfId="40"/>
    <tableColumn id="3" xr3:uid="{00000000-0010-0000-0300-000003000000}" name="CODIGO EJE ESTRATEGICO" dataDxfId="3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38" tableBorderDxfId="37" totalsRowBorderDxfId="36">
  <autoFilter ref="U3:V8" xr:uid="{00000000-0009-0000-0100-000005000000}"/>
  <tableColumns count="2">
    <tableColumn id="1" xr3:uid="{00000000-0010-0000-0400-000001000000}" name="CÓDIGO OBJETIVO ESTRATÉGICO" dataDxfId="35"/>
    <tableColumn id="2" xr3:uid="{00000000-0010-0000-0400-000002000000}" name="OBJETIVO ESTRATÉGICO" dataDxfId="34"/>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33" tableBorderDxfId="32" totalsRowBorderDxfId="31">
  <autoFilter ref="B3:C42" xr:uid="{00000000-0009-0000-0100-000006000000}"/>
  <tableColumns count="2">
    <tableColumn id="1" xr3:uid="{00000000-0010-0000-0500-000001000000}" name="CÓDIGO PROGRAMA SECTORIAL" dataDxfId="30"/>
    <tableColumn id="2" xr3:uid="{00000000-0010-0000-0500-000002000000}" name="PROGRAMA SECTORIAL" dataDxfId="2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28" headerRowBorderDxfId="27" tableBorderDxfId="26" totalsRowBorderDxfId="25">
  <autoFilter ref="AF3:AI146" xr:uid="{00000000-0009-0000-0100-000007000000}"/>
  <tableColumns count="4">
    <tableColumn id="1" xr3:uid="{00000000-0010-0000-0600-000001000000}" name="CODIGO ESTRATEGIA" dataDxfId="24"/>
    <tableColumn id="2" xr3:uid="{00000000-0010-0000-0600-000002000000}" name="DESCRIPCIÓN ESTRATEGIA" dataDxfId="23"/>
    <tableColumn id="3" xr3:uid="{00000000-0010-0000-0600-000003000000}" name="CODIGO RESULTADO" dataDxfId="22"/>
    <tableColumn id="4" xr3:uid="{00000000-0010-0000-0600-000004000000}" name="CODIGO EJE ESTRATEGICO" dataDxfId="2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20" dataDxfId="18" headerRowBorderDxfId="19" tableBorderDxfId="17" totalsRowBorderDxfId="16">
  <autoFilter ref="AK3:AL7" xr:uid="{00000000-0009-0000-0100-000008000000}"/>
  <tableColumns count="2">
    <tableColumn id="1" xr3:uid="{00000000-0010-0000-0700-000001000000}" name="CODIGO OBJETIVO" dataDxfId="15"/>
    <tableColumn id="2" xr3:uid="{00000000-0010-0000-0700-000002000000}" name="OBJETIVO ESTRATÉGICO" dataDxfId="14"/>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F87" dT="2026-01-20T21:01:48.75" personId="{E81A9736-4945-4A52-A223-4D29AD7C2A46}" id="{D43ECB9E-DE6E-4950-AF3C-B903150F8FBA}">
    <text>No comprendo esta formula, sin embargo indico que se esta cumpliendo con el porcentaje de la magnitud planteada por cada uno de los meses y por supuesto en el cumplimiento al acumulado para el 2026 para llegar al 48% de avance del Plan de respuesta.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3.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topLeftCell="A14" zoomScale="130" zoomScaleNormal="130" workbookViewId="0">
      <selection activeCell="D15" sqref="D15"/>
    </sheetView>
  </sheetViews>
  <sheetFormatPr baseColWidth="10" defaultColWidth="0" defaultRowHeight="12" x14ac:dyDescent="0.2"/>
  <cols>
    <col min="1" max="1" width="3.5" style="103" customWidth="1"/>
    <col min="2" max="2" width="26.33203125" style="103" customWidth="1"/>
    <col min="3" max="3" width="9.5" style="103" customWidth="1"/>
    <col min="4" max="4" width="72.83203125" style="104" customWidth="1"/>
    <col min="5" max="5" width="12" style="103" customWidth="1"/>
    <col min="6" max="6" width="24.6640625" style="103" customWidth="1"/>
    <col min="7" max="7" width="4.1640625" style="103" customWidth="1"/>
    <col min="8" max="16384" width="12" style="103" hidden="1"/>
  </cols>
  <sheetData>
    <row r="1" spans="2:6" ht="118.5" customHeight="1" x14ac:dyDescent="0.2"/>
    <row r="2" spans="2:6" ht="12.75" customHeight="1" thickBot="1" x14ac:dyDescent="0.25"/>
    <row r="3" spans="2:6" ht="33.75" customHeight="1" x14ac:dyDescent="0.2">
      <c r="B3" s="319" t="s">
        <v>0</v>
      </c>
      <c r="C3" s="111">
        <v>8141</v>
      </c>
      <c r="D3" s="434" t="e">
        <f>VLOOKUP($C$3,[3]!Tabla3[#Data],3,0)</f>
        <v>#REF!</v>
      </c>
      <c r="E3" s="434"/>
      <c r="F3" s="435"/>
    </row>
    <row r="4" spans="2:6" ht="21.75" customHeight="1" x14ac:dyDescent="0.2">
      <c r="B4" s="110" t="s">
        <v>1</v>
      </c>
      <c r="C4" s="114">
        <v>7</v>
      </c>
      <c r="D4" s="113" t="s">
        <v>2</v>
      </c>
      <c r="E4" s="112" t="s">
        <v>3</v>
      </c>
      <c r="F4" s="115" t="e">
        <f>VLOOKUP($C$3,[3]!Tabla3[#Data],5,0)</f>
        <v>#REF!</v>
      </c>
    </row>
    <row r="5" spans="2:6" ht="15.95" customHeight="1" x14ac:dyDescent="0.2">
      <c r="B5" s="436" t="s">
        <v>4</v>
      </c>
      <c r="C5" s="106">
        <v>1</v>
      </c>
      <c r="D5" s="107" t="str">
        <f>INDEX([3]Data!$R$4:$R$10,MATCH($C5,[3]Data!$Q$4:$Q$10,0))</f>
        <v>Gobernabilidad y gobernanza de la salud pública</v>
      </c>
      <c r="E5" s="108"/>
      <c r="F5" s="109"/>
    </row>
    <row r="6" spans="2:6" ht="15.95" customHeight="1" x14ac:dyDescent="0.2">
      <c r="B6" s="437"/>
      <c r="C6" s="320">
        <v>2</v>
      </c>
      <c r="D6" s="321" t="str">
        <f>INDEX([3]Data!$R$4:$R$10,MATCH($C6,[3]Data!$Q$4:$Q$10,0))</f>
        <v>Pueblos y comunidades étnicas y campesinas, mujeres, sectores LGBTIQ+ y otras poblaciones por condición y/o situación</v>
      </c>
      <c r="E6" s="104"/>
      <c r="F6" s="322"/>
    </row>
    <row r="7" spans="2:6" ht="15.95" customHeight="1" x14ac:dyDescent="0.2">
      <c r="B7" s="437"/>
      <c r="C7" s="320">
        <v>3</v>
      </c>
      <c r="D7" s="321" t="str">
        <f>INDEX([3]Data!$R$4:$R$10,MATCH($C7,[3]Data!$Q$4:$Q$10,0))</f>
        <v>Determinantes Sociales de la Salud</v>
      </c>
      <c r="E7" s="104"/>
      <c r="F7" s="322"/>
    </row>
    <row r="8" spans="2:6" ht="15.95" customHeight="1" x14ac:dyDescent="0.2">
      <c r="B8" s="438"/>
      <c r="C8" s="323">
        <v>4</v>
      </c>
      <c r="D8" s="324" t="str">
        <f>INDEX([3]Data!$R$4:$R$10,MATCH($C8,[3]Data!$Q$4:$Q$10,0))</f>
        <v>Atención Primaria en Salud</v>
      </c>
      <c r="E8" s="325"/>
      <c r="F8" s="326"/>
    </row>
    <row r="9" spans="2:6" ht="15.95" customHeight="1" x14ac:dyDescent="0.2">
      <c r="B9" s="436" t="s">
        <v>5</v>
      </c>
      <c r="C9" s="106">
        <v>2</v>
      </c>
      <c r="D9" s="107" t="str">
        <f>INDEX([3]Data!$AO$4:$AO$20,MATCH($C9,[3]Data!$AN$4:$AN$20,0))</f>
        <v>2. HAMBRE CERO</v>
      </c>
      <c r="E9" s="108"/>
      <c r="F9" s="109"/>
    </row>
    <row r="10" spans="2:6" ht="15.95" customHeight="1" x14ac:dyDescent="0.2">
      <c r="B10" s="437"/>
      <c r="C10" s="320">
        <v>3</v>
      </c>
      <c r="D10" s="321" t="str">
        <f>INDEX([3]Data!$AO$4:$AO$20,MATCH($C10,[3]Data!$AN$4:$AN$20,0))</f>
        <v>3. SALUD Y BIENESTAR</v>
      </c>
      <c r="E10" s="104"/>
      <c r="F10" s="322"/>
    </row>
    <row r="11" spans="2:6" ht="15.95" customHeight="1" x14ac:dyDescent="0.2">
      <c r="B11" s="437"/>
      <c r="C11" s="320">
        <v>5</v>
      </c>
      <c r="D11" s="321" t="str">
        <f>INDEX([3]Data!$AO$4:$AO$20,MATCH($C11,[3]Data!$AN$4:$AN$20,0))</f>
        <v>5. IGUALDAD DE GENERO</v>
      </c>
      <c r="E11" s="104"/>
      <c r="F11" s="322"/>
    </row>
    <row r="12" spans="2:6" ht="15.95" customHeight="1" x14ac:dyDescent="0.2">
      <c r="B12" s="437"/>
      <c r="C12" s="320">
        <v>8</v>
      </c>
      <c r="D12" s="321" t="str">
        <f>INDEX([3]Data!$AO$4:$AO$20,MATCH($C12,[3]Data!$AN$4:$AN$20,0))</f>
        <v>8. TRABAJO DECENTE Y CRECIMIENTO ECONÓMICO</v>
      </c>
      <c r="E12" s="104"/>
      <c r="F12" s="322"/>
    </row>
    <row r="13" spans="2:6" ht="15.95" customHeight="1" x14ac:dyDescent="0.2">
      <c r="B13" s="437"/>
      <c r="C13" s="320">
        <v>10</v>
      </c>
      <c r="D13" s="321" t="str">
        <f>INDEX([3]Data!$AO$4:$AO$20,MATCH($C13,[3]Data!$AN$4:$AN$20,0))</f>
        <v>10. REDUCCIÓN DE LAS DESIGUALDADES</v>
      </c>
      <c r="E13" s="104"/>
      <c r="F13" s="322"/>
    </row>
    <row r="14" spans="2:6" ht="15.95" customHeight="1" x14ac:dyDescent="0.2">
      <c r="B14" s="438"/>
      <c r="C14" s="323">
        <v>16</v>
      </c>
      <c r="D14" s="324" t="str">
        <f>INDEX([3]Data!$AO$4:$AO$20,MATCH($C14,[3]Data!$AN$4:$AN$20,0))</f>
        <v>16. PAZ, JUSTICIA E INSTITUCIONES SÓLIDAS</v>
      </c>
      <c r="E14" s="325"/>
      <c r="F14" s="326"/>
    </row>
    <row r="15" spans="2:6" ht="15.95" customHeight="1" x14ac:dyDescent="0.2">
      <c r="B15" s="436" t="s">
        <v>6</v>
      </c>
      <c r="C15" s="105" t="s">
        <v>7</v>
      </c>
      <c r="D15" s="324" t="str">
        <f>INDEX([3]Data!$AS$4:$AS$280,MATCH($C15,[3]Data!$AR$4:$AR$280,0))</f>
        <v>2.1 - Acceso Universal a Alimentos Seguros y Nutricionales</v>
      </c>
      <c r="E15" s="325"/>
      <c r="F15" s="326"/>
    </row>
    <row r="16" spans="2:6" ht="15.95" customHeight="1" x14ac:dyDescent="0.2">
      <c r="B16" s="437"/>
      <c r="C16" s="105" t="s">
        <v>8</v>
      </c>
      <c r="D16" s="324" t="str">
        <f>INDEX([3]Data!$AS$4:$AS$280,MATCH($C16,[3]Data!$AR$4:$AR$280,0))</f>
        <v>2.2 - Terminar con todas las formas de desnutrición</v>
      </c>
      <c r="E16" s="325"/>
      <c r="F16" s="326"/>
    </row>
    <row r="17" spans="2:6" ht="15.95" customHeight="1" x14ac:dyDescent="0.2">
      <c r="B17" s="437"/>
      <c r="C17" s="105" t="s">
        <v>9</v>
      </c>
      <c r="D17" s="324" t="str">
        <f>INDEX([3]Data!$AS$4:$AS$280,MATCH($C17,[3]Data!$AR$4:$AR$280,0))</f>
        <v>3.1 - Reducir la mortalidad materna</v>
      </c>
      <c r="E17" s="325"/>
      <c r="F17" s="326"/>
    </row>
    <row r="18" spans="2:6" ht="15.95" customHeight="1" x14ac:dyDescent="0.2">
      <c r="B18" s="437"/>
      <c r="C18" s="105" t="s">
        <v>10</v>
      </c>
      <c r="D18" s="324" t="str">
        <f>INDEX([3]Data!$AS$4:$AS$280,MATCH($C18,[3]Data!$AR$4:$AR$280,0))</f>
        <v>3.2 - Acabar con las muertes prevenibles de menores de 5 años de edad</v>
      </c>
      <c r="E18" s="325"/>
      <c r="F18" s="326"/>
    </row>
    <row r="19" spans="2:6" ht="15.95" customHeight="1" x14ac:dyDescent="0.2">
      <c r="B19" s="437"/>
      <c r="C19" s="105" t="s">
        <v>11</v>
      </c>
      <c r="D19" s="324" t="str">
        <f>INDEX([3]Data!$AS$4:$AS$280,MATCH($C19,[3]Data!$AR$4:$AR$280,0))</f>
        <v>3.3 - Lucha contra las enfermedades transmisibles</v>
      </c>
      <c r="E19" s="325"/>
      <c r="F19" s="326"/>
    </row>
    <row r="20" spans="2:6" ht="15.95" customHeight="1" x14ac:dyDescent="0.2">
      <c r="B20" s="437"/>
      <c r="C20" s="105" t="s">
        <v>12</v>
      </c>
      <c r="D20" s="324" t="str">
        <f>INDEX([3]Data!$AS$4:$AS$280,MATCH($C20,[3]Data!$AR$4:$AR$280,0))</f>
        <v>3.4 - Reducir la mortalidad por enfermedades no transmisibles</v>
      </c>
      <c r="E20" s="325"/>
      <c r="F20" s="326"/>
    </row>
    <row r="21" spans="2:6" ht="15.95" customHeight="1" x14ac:dyDescent="0.2">
      <c r="B21" s="437"/>
      <c r="C21" s="105" t="s">
        <v>13</v>
      </c>
      <c r="D21" s="324" t="str">
        <f>INDEX([3]Data!$AS$4:$AS$280,MATCH($C21,[3]Data!$AR$4:$AR$280,0))</f>
        <v>3.5 - Prevenir y tratar el abuso de sustancias</v>
      </c>
      <c r="E21" s="325"/>
      <c r="F21" s="326"/>
    </row>
    <row r="22" spans="2:6" ht="15.95" customHeight="1" x14ac:dyDescent="0.2">
      <c r="B22" s="437"/>
      <c r="C22" s="105" t="s">
        <v>14</v>
      </c>
      <c r="D22" s="324" t="str">
        <f>INDEX([3]Data!$AS$4:$AS$280,MATCH($C22,[3]Data!$AR$4:$AR$280,0))</f>
        <v>3.7 - Acceso universal a atención reproductiva, planificación y educación</v>
      </c>
      <c r="E22" s="325"/>
      <c r="F22" s="326"/>
    </row>
    <row r="23" spans="2:6" ht="15.95" customHeight="1" x14ac:dyDescent="0.2">
      <c r="B23" s="437"/>
      <c r="C23" s="105" t="s">
        <v>15</v>
      </c>
      <c r="D23" s="324" t="str">
        <f>INDEX([3]Data!$AS$4:$AS$280,MATCH($C23,[3]Data!$AR$4:$AR$280,0))</f>
        <v>3.8 - Alcanzar la cobertura universal de salud</v>
      </c>
      <c r="E23" s="325"/>
      <c r="F23" s="326"/>
    </row>
    <row r="24" spans="2:6" ht="15.95" customHeight="1" x14ac:dyDescent="0.2">
      <c r="B24" s="437"/>
      <c r="C24" s="105" t="s">
        <v>16</v>
      </c>
      <c r="D24" s="324" t="str">
        <f>INDEX([3]Data!$AS$4:$AS$280,MATCH($C24,[3]Data!$AR$4:$AR$280,0))</f>
        <v>3.9 - Reducir las enfermedades y muertes causadas por productos químicos peligrosos y contaminación</v>
      </c>
      <c r="E24" s="325"/>
      <c r="F24" s="326"/>
    </row>
    <row r="25" spans="2:6" ht="15.95" customHeight="1" x14ac:dyDescent="0.2">
      <c r="B25" s="437"/>
      <c r="C25" s="105" t="s">
        <v>17</v>
      </c>
      <c r="D25" s="324" t="str">
        <f>INDEX([3]Data!$AS$4:$AS$280,MATCH($C25,[3]Data!$AR$4:$AR$280,0))</f>
        <v>3.B - Apoyar la investigación, el desarrollo y el acceso universal a vacunas y medicamentos asequibles</v>
      </c>
      <c r="E25" s="325"/>
      <c r="F25" s="326"/>
    </row>
    <row r="26" spans="2:6" ht="15.95" customHeight="1" x14ac:dyDescent="0.2">
      <c r="B26" s="437"/>
      <c r="C26" s="105" t="s">
        <v>18</v>
      </c>
      <c r="D26" s="324" t="str">
        <f>INDEX([3]Data!$AS$4:$AS$280,MATCH($C26,[3]Data!$AR$4:$AR$280,0))</f>
        <v>3.D - Mejorar los sistemas de alerta temprana para los riesgos a la salud mundial</v>
      </c>
      <c r="E26" s="325"/>
      <c r="F26" s="326"/>
    </row>
    <row r="27" spans="2:6" ht="15.95" customHeight="1" x14ac:dyDescent="0.2">
      <c r="B27" s="437"/>
      <c r="C27" s="105" t="s">
        <v>19</v>
      </c>
      <c r="D27" s="324" t="str">
        <f>INDEX([3]Data!$AS$4:$AS$280,MATCH($C27,[3]Data!$AR$4:$AR$280,0))</f>
        <v>5.2 - Poner fin a toda la violencia contra las mujeres y su explotación</v>
      </c>
      <c r="E27" s="325"/>
      <c r="F27" s="326"/>
    </row>
    <row r="28" spans="2:6" ht="15.95" customHeight="1" x14ac:dyDescent="0.2">
      <c r="B28" s="437"/>
      <c r="C28" s="105" t="s">
        <v>20</v>
      </c>
      <c r="D28" s="324" t="str">
        <f>INDEX([3]Data!$AS$4:$AS$280,MATCH($C28,[3]Data!$AR$4:$AR$280,0))</f>
        <v>5.C - Adoptar políticas y hacer cumplir la legislación que promueve la igualdad de género</v>
      </c>
      <c r="E28" s="325"/>
      <c r="F28" s="326"/>
    </row>
    <row r="29" spans="2:6" ht="15.95" customHeight="1" x14ac:dyDescent="0.2">
      <c r="B29" s="437"/>
      <c r="C29" s="105" t="s">
        <v>21</v>
      </c>
      <c r="D29" s="324" t="str">
        <f>INDEX([3]Data!$AS$4:$AS$280,MATCH($C29,[3]Data!$AR$4:$AR$280,0))</f>
        <v>8.8 - Derechos laborales universales y entornos de trabajo seguros</v>
      </c>
      <c r="E29" s="325"/>
      <c r="F29" s="326"/>
    </row>
    <row r="30" spans="2:6" ht="15.95" customHeight="1" x14ac:dyDescent="0.2">
      <c r="B30" s="437"/>
      <c r="C30" s="105" t="s">
        <v>22</v>
      </c>
      <c r="D30" s="324" t="str">
        <f>INDEX([3]Data!$AS$4:$AS$280,MATCH($C30,[3]Data!$AR$4:$AR$280,0))</f>
        <v>10.2 - Promover la Inclusión Social, Económica y Política Universales</v>
      </c>
      <c r="E30" s="325"/>
      <c r="F30" s="326"/>
    </row>
    <row r="31" spans="2:6" ht="15.95" customHeight="1" x14ac:dyDescent="0.2">
      <c r="B31" s="437"/>
      <c r="C31" s="105" t="s">
        <v>23</v>
      </c>
      <c r="D31" s="324" t="str">
        <f>INDEX([3]Data!$AS$4:$AS$280,MATCH($C31,[3]Data!$AR$4:$AR$280,0))</f>
        <v>10.7  - Políticas de Migración Compasivas y Responsables</v>
      </c>
      <c r="E31" s="325"/>
      <c r="F31" s="326"/>
    </row>
    <row r="32" spans="2:6" ht="15.95" customHeight="1" x14ac:dyDescent="0.2">
      <c r="B32" s="437"/>
      <c r="C32" s="105" t="s">
        <v>24</v>
      </c>
      <c r="D32" s="324" t="str">
        <f>INDEX([3]Data!$AS$4:$AS$280,MATCH($C32,[3]Data!$AR$4:$AR$280,0))</f>
        <v>16.2  - Proteger a los niños contra el abuso, la explotación, el tráfico y la violencia</v>
      </c>
      <c r="E32" s="325"/>
      <c r="F32" s="326"/>
    </row>
    <row r="33" spans="2:6" ht="15.95" customHeight="1" x14ac:dyDescent="0.2">
      <c r="B33" s="438"/>
      <c r="C33" s="105" t="s">
        <v>25</v>
      </c>
      <c r="D33" s="324" t="str">
        <f>INDEX([3]Data!$AS$4:$AS$280,MATCH($C33,[3]Data!$AR$4:$AR$280,0))</f>
        <v>16.7  - Toma de Decisiones Responsiva, Inclusiva y Representativa</v>
      </c>
      <c r="E33" s="325"/>
      <c r="F33" s="326"/>
    </row>
    <row r="34" spans="2:6" ht="15.95" customHeight="1" x14ac:dyDescent="0.2">
      <c r="B34" s="436" t="s">
        <v>26</v>
      </c>
      <c r="C34" s="106">
        <v>2</v>
      </c>
      <c r="D34" s="107" t="e">
        <f>INDEX([3]!Programa_Sectorial[PROGRAMA SECTORIAL],MATCH($C34,[3]!Programa_Sectorial[CÓDIGO PROGRAMA SECTORIAL],0))</f>
        <v>#REF!</v>
      </c>
      <c r="E34" s="108"/>
      <c r="F34" s="109"/>
    </row>
    <row r="35" spans="2:6" ht="15.95" customHeight="1" x14ac:dyDescent="0.2">
      <c r="B35" s="437"/>
      <c r="C35" s="320">
        <v>6</v>
      </c>
      <c r="D35" s="321" t="e">
        <f>INDEX([3]!Programa_Sectorial[PROGRAMA SECTORIAL],MATCH($C35,[3]!Programa_Sectorial[CÓDIGO PROGRAMA SECTORIAL],0))</f>
        <v>#REF!</v>
      </c>
      <c r="E35" s="104"/>
      <c r="F35" s="322"/>
    </row>
    <row r="36" spans="2:6" ht="15.95" customHeight="1" x14ac:dyDescent="0.2">
      <c r="B36" s="437"/>
      <c r="C36" s="320">
        <v>10</v>
      </c>
      <c r="D36" s="321" t="e">
        <f>INDEX([3]!Programa_Sectorial[PROGRAMA SECTORIAL],MATCH($C36,[3]!Programa_Sectorial[CÓDIGO PROGRAMA SECTORIAL],0))</f>
        <v>#REF!</v>
      </c>
      <c r="E36" s="104"/>
      <c r="F36" s="322"/>
    </row>
    <row r="37" spans="2:6" ht="15.95" customHeight="1" thickBot="1" x14ac:dyDescent="0.25">
      <c r="B37" s="439"/>
      <c r="C37" s="327">
        <v>30</v>
      </c>
      <c r="D37" s="328" t="e">
        <f>INDEX([3]!Programa_Sectorial[PROGRAMA SECTORIAL],MATCH($C37,[3]!Programa_Sectorial[CÓDIGO PROGRAMA SECTORIAL],0))</f>
        <v>#REF!</v>
      </c>
      <c r="E37" s="329"/>
      <c r="F37" s="330"/>
    </row>
    <row r="38" spans="2:6" ht="21.75" customHeight="1" x14ac:dyDescent="0.2"/>
    <row r="39" spans="2:6" ht="21.75" customHeight="1" x14ac:dyDescent="0.2"/>
    <row r="40" spans="2:6" ht="21.75" customHeight="1" x14ac:dyDescent="0.2"/>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12"/>
  <sheetViews>
    <sheetView showGridLines="0" workbookViewId="0">
      <pane xSplit="5" ySplit="2" topLeftCell="F216" activePane="bottomRight" state="frozen"/>
      <selection pane="topRight" activeCell="F1" sqref="F1"/>
      <selection pane="bottomLeft" activeCell="A3" sqref="A3"/>
      <selection pane="bottomRight" activeCell="F1" sqref="F1"/>
    </sheetView>
  </sheetViews>
  <sheetFormatPr baseColWidth="10" defaultColWidth="12" defaultRowHeight="12" x14ac:dyDescent="0.2"/>
  <cols>
    <col min="1" max="1" width="1.83203125" style="2" customWidth="1"/>
    <col min="2" max="2" width="8.83203125" style="2" bestFit="1" customWidth="1"/>
    <col min="3" max="3" width="25.83203125" style="2" customWidth="1"/>
    <col min="4" max="4" width="14.83203125" style="2" customWidth="1"/>
    <col min="5" max="5" width="10.83203125" style="2" customWidth="1"/>
    <col min="6" max="6" width="17.83203125" style="1" customWidth="1"/>
    <col min="7" max="31" width="16.83203125" style="1" customWidth="1"/>
    <col min="32" max="63" width="16.83203125" style="2" customWidth="1"/>
    <col min="64" max="69" width="16.83203125" style="3" customWidth="1"/>
    <col min="70" max="70" width="14.6640625" style="2" bestFit="1" customWidth="1"/>
    <col min="71" max="16384" width="12" style="2"/>
  </cols>
  <sheetData>
    <row r="1" spans="2:72" ht="29.25" customHeight="1" x14ac:dyDescent="0.2">
      <c r="B1" s="443" t="e">
        <f>Proyecto</f>
        <v>#REF!</v>
      </c>
      <c r="C1" s="443"/>
      <c r="D1" s="443"/>
      <c r="E1" s="443"/>
      <c r="F1" s="443"/>
      <c r="G1" s="445" t="s">
        <v>27</v>
      </c>
      <c r="H1" s="446"/>
      <c r="I1" s="446"/>
      <c r="J1" s="446"/>
      <c r="K1" s="446"/>
      <c r="L1" s="446"/>
      <c r="M1" s="446"/>
      <c r="N1" s="446"/>
      <c r="O1" s="446"/>
      <c r="P1" s="446"/>
      <c r="Q1" s="446"/>
      <c r="R1" s="447"/>
      <c r="S1" s="183"/>
      <c r="T1" s="440" t="s">
        <v>28</v>
      </c>
      <c r="U1" s="440"/>
      <c r="V1" s="440"/>
      <c r="W1" s="440"/>
      <c r="X1" s="440"/>
      <c r="Y1" s="440"/>
      <c r="Z1" s="440"/>
      <c r="AA1" s="440"/>
      <c r="AB1" s="440"/>
      <c r="AC1" s="440"/>
      <c r="AD1" s="440"/>
      <c r="AE1" s="440"/>
      <c r="AF1" s="440"/>
      <c r="AG1" s="440" t="s">
        <v>29</v>
      </c>
      <c r="AH1" s="440"/>
      <c r="AI1" s="440"/>
      <c r="AJ1" s="440"/>
      <c r="AK1" s="440"/>
      <c r="AL1" s="440"/>
      <c r="AM1" s="440"/>
      <c r="AN1" s="440"/>
      <c r="AO1" s="440"/>
      <c r="AP1" s="440"/>
      <c r="AQ1" s="440"/>
      <c r="AR1" s="440"/>
      <c r="AS1" s="440"/>
      <c r="AT1" s="442" t="s">
        <v>30</v>
      </c>
      <c r="AU1" s="442"/>
      <c r="AV1" s="442"/>
      <c r="AW1" s="442" t="s">
        <v>31</v>
      </c>
      <c r="AX1" s="442"/>
      <c r="AY1" s="442"/>
      <c r="AZ1" s="442" t="s">
        <v>32</v>
      </c>
      <c r="BA1" s="442"/>
      <c r="BB1" s="442"/>
      <c r="BC1" s="442" t="s">
        <v>33</v>
      </c>
      <c r="BD1" s="442"/>
      <c r="BE1" s="442"/>
      <c r="BF1" s="442" t="s">
        <v>34</v>
      </c>
      <c r="BG1" s="442"/>
      <c r="BH1" s="442"/>
      <c r="BI1" s="442" t="s">
        <v>35</v>
      </c>
      <c r="BJ1" s="442"/>
      <c r="BK1" s="442"/>
      <c r="BL1" s="444" t="s">
        <v>36</v>
      </c>
      <c r="BM1" s="444"/>
      <c r="BN1" s="444"/>
      <c r="BO1" s="444" t="s">
        <v>37</v>
      </c>
      <c r="BP1" s="444"/>
      <c r="BQ1" s="444"/>
    </row>
    <row r="2" spans="2:72" ht="30.75" customHeight="1" x14ac:dyDescent="0.2">
      <c r="B2" s="36" t="s">
        <v>38</v>
      </c>
      <c r="C2" s="37" t="s">
        <v>39</v>
      </c>
      <c r="D2" s="37" t="s">
        <v>40</v>
      </c>
      <c r="E2" s="37" t="s">
        <v>41</v>
      </c>
      <c r="F2" s="5" t="s">
        <v>42</v>
      </c>
      <c r="G2" s="6" t="s">
        <v>43</v>
      </c>
      <c r="H2" s="6" t="s">
        <v>44</v>
      </c>
      <c r="I2" s="6" t="s">
        <v>45</v>
      </c>
      <c r="J2" s="6" t="s">
        <v>46</v>
      </c>
      <c r="K2" s="6" t="s">
        <v>47</v>
      </c>
      <c r="L2" s="6" t="s">
        <v>48</v>
      </c>
      <c r="M2" s="6" t="s">
        <v>49</v>
      </c>
      <c r="N2" s="6" t="s">
        <v>50</v>
      </c>
      <c r="O2" s="6" t="s">
        <v>51</v>
      </c>
      <c r="P2" s="6" t="s">
        <v>52</v>
      </c>
      <c r="Q2" s="6" t="s">
        <v>53</v>
      </c>
      <c r="R2" s="6" t="s">
        <v>54</v>
      </c>
      <c r="S2" s="7" t="s">
        <v>55</v>
      </c>
      <c r="T2" s="6" t="s">
        <v>43</v>
      </c>
      <c r="U2" s="6" t="s">
        <v>44</v>
      </c>
      <c r="V2" s="6" t="s">
        <v>45</v>
      </c>
      <c r="W2" s="6" t="s">
        <v>46</v>
      </c>
      <c r="X2" s="6" t="s">
        <v>47</v>
      </c>
      <c r="Y2" s="6" t="s">
        <v>48</v>
      </c>
      <c r="Z2" s="6" t="s">
        <v>49</v>
      </c>
      <c r="AA2" s="6" t="s">
        <v>50</v>
      </c>
      <c r="AB2" s="6" t="s">
        <v>51</v>
      </c>
      <c r="AC2" s="6" t="s">
        <v>52</v>
      </c>
      <c r="AD2" s="6" t="s">
        <v>53</v>
      </c>
      <c r="AE2" s="6" t="s">
        <v>54</v>
      </c>
      <c r="AF2" s="8" t="s">
        <v>56</v>
      </c>
      <c r="AG2" s="9" t="s">
        <v>43</v>
      </c>
      <c r="AH2" s="9" t="s">
        <v>44</v>
      </c>
      <c r="AI2" s="9" t="s">
        <v>45</v>
      </c>
      <c r="AJ2" s="9" t="s">
        <v>46</v>
      </c>
      <c r="AK2" s="9" t="s">
        <v>47</v>
      </c>
      <c r="AL2" s="9" t="s">
        <v>48</v>
      </c>
      <c r="AM2" s="9" t="s">
        <v>49</v>
      </c>
      <c r="AN2" s="9" t="s">
        <v>50</v>
      </c>
      <c r="AO2" s="9" t="s">
        <v>51</v>
      </c>
      <c r="AP2" s="9" t="s">
        <v>52</v>
      </c>
      <c r="AQ2" s="9" t="s">
        <v>53</v>
      </c>
      <c r="AR2" s="9" t="s">
        <v>54</v>
      </c>
      <c r="AS2" s="10" t="s">
        <v>57</v>
      </c>
      <c r="AT2" s="11" t="s">
        <v>58</v>
      </c>
      <c r="AU2" s="11" t="s">
        <v>28</v>
      </c>
      <c r="AV2" s="11" t="s">
        <v>29</v>
      </c>
      <c r="AW2" s="11" t="s">
        <v>58</v>
      </c>
      <c r="AX2" s="11" t="s">
        <v>28</v>
      </c>
      <c r="AY2" s="11" t="s">
        <v>29</v>
      </c>
      <c r="AZ2" s="11" t="s">
        <v>58</v>
      </c>
      <c r="BA2" s="11" t="s">
        <v>28</v>
      </c>
      <c r="BB2" s="11" t="s">
        <v>29</v>
      </c>
      <c r="BC2" s="11" t="s">
        <v>58</v>
      </c>
      <c r="BD2" s="11" t="s">
        <v>28</v>
      </c>
      <c r="BE2" s="11" t="s">
        <v>29</v>
      </c>
      <c r="BF2" s="11" t="s">
        <v>58</v>
      </c>
      <c r="BG2" s="11" t="s">
        <v>28</v>
      </c>
      <c r="BH2" s="11" t="s">
        <v>29</v>
      </c>
      <c r="BI2" s="11" t="s">
        <v>58</v>
      </c>
      <c r="BJ2" s="11" t="s">
        <v>28</v>
      </c>
      <c r="BK2" s="11" t="s">
        <v>29</v>
      </c>
      <c r="BL2" s="12" t="s">
        <v>58</v>
      </c>
      <c r="BM2" s="12" t="s">
        <v>28</v>
      </c>
      <c r="BN2" s="12" t="s">
        <v>29</v>
      </c>
      <c r="BO2" s="12" t="s">
        <v>58</v>
      </c>
      <c r="BP2" s="12" t="s">
        <v>28</v>
      </c>
      <c r="BQ2" s="12" t="s">
        <v>29</v>
      </c>
    </row>
    <row r="3" spans="2:72" ht="18" customHeight="1" x14ac:dyDescent="0.2">
      <c r="B3" s="38" t="s">
        <v>59</v>
      </c>
      <c r="C3" s="39" t="s">
        <v>60</v>
      </c>
      <c r="D3" s="40">
        <v>0</v>
      </c>
      <c r="E3" s="41">
        <v>0</v>
      </c>
      <c r="F3" s="13">
        <v>0</v>
      </c>
      <c r="G3" s="14">
        <v>0</v>
      </c>
      <c r="H3" s="14">
        <v>0</v>
      </c>
      <c r="I3" s="14">
        <v>0</v>
      </c>
      <c r="J3" s="14">
        <v>0</v>
      </c>
      <c r="K3" s="14">
        <v>0</v>
      </c>
      <c r="L3" s="14">
        <v>0</v>
      </c>
      <c r="M3" s="14">
        <v>0</v>
      </c>
      <c r="N3" s="14">
        <v>0</v>
      </c>
      <c r="O3" s="14">
        <v>0</v>
      </c>
      <c r="P3" s="14">
        <v>0</v>
      </c>
      <c r="Q3" s="14">
        <v>0</v>
      </c>
      <c r="R3" s="14">
        <v>0</v>
      </c>
      <c r="S3" s="15">
        <v>0</v>
      </c>
      <c r="T3" s="14">
        <v>0</v>
      </c>
      <c r="U3" s="14">
        <v>0</v>
      </c>
      <c r="V3" s="14">
        <v>0</v>
      </c>
      <c r="W3" s="14">
        <v>0</v>
      </c>
      <c r="X3" s="14">
        <v>0</v>
      </c>
      <c r="Y3" s="14">
        <v>0</v>
      </c>
      <c r="Z3" s="14">
        <v>0</v>
      </c>
      <c r="AA3" s="14">
        <v>0</v>
      </c>
      <c r="AB3" s="14">
        <v>0</v>
      </c>
      <c r="AC3" s="14">
        <v>0</v>
      </c>
      <c r="AD3" s="14">
        <v>0</v>
      </c>
      <c r="AE3" s="14">
        <v>0</v>
      </c>
      <c r="AF3" s="16">
        <v>0</v>
      </c>
      <c r="AG3" s="17">
        <v>0</v>
      </c>
      <c r="AH3" s="17">
        <v>0</v>
      </c>
      <c r="AI3" s="17">
        <v>0</v>
      </c>
      <c r="AJ3" s="17">
        <v>0</v>
      </c>
      <c r="AK3" s="17">
        <v>0</v>
      </c>
      <c r="AL3" s="17">
        <v>0</v>
      </c>
      <c r="AM3" s="17">
        <v>0</v>
      </c>
      <c r="AN3" s="17">
        <v>0</v>
      </c>
      <c r="AO3" s="17">
        <v>0</v>
      </c>
      <c r="AP3" s="17">
        <v>0</v>
      </c>
      <c r="AQ3" s="17">
        <v>0</v>
      </c>
      <c r="AR3" s="17">
        <v>0</v>
      </c>
      <c r="AS3" s="18">
        <v>0</v>
      </c>
      <c r="AT3" s="19">
        <v>0</v>
      </c>
      <c r="AU3" s="14">
        <v>0</v>
      </c>
      <c r="AV3" s="17">
        <v>0</v>
      </c>
      <c r="AW3" s="19">
        <v>0</v>
      </c>
      <c r="AX3" s="14">
        <v>0</v>
      </c>
      <c r="AY3" s="17">
        <v>0</v>
      </c>
      <c r="AZ3" s="19">
        <v>0</v>
      </c>
      <c r="BA3" s="229">
        <v>0</v>
      </c>
      <c r="BB3" s="17">
        <v>0</v>
      </c>
      <c r="BC3" s="19">
        <v>0</v>
      </c>
      <c r="BD3" s="14">
        <v>0</v>
      </c>
      <c r="BE3" s="17">
        <v>0</v>
      </c>
      <c r="BF3" s="19">
        <v>0</v>
      </c>
      <c r="BG3" s="14">
        <v>0</v>
      </c>
      <c r="BH3" s="17">
        <v>0</v>
      </c>
      <c r="BI3" s="19">
        <v>0</v>
      </c>
      <c r="BJ3" s="14">
        <v>0</v>
      </c>
      <c r="BK3" s="17">
        <v>0</v>
      </c>
      <c r="BL3" s="19">
        <v>0</v>
      </c>
      <c r="BM3" s="229">
        <v>0</v>
      </c>
      <c r="BN3" s="17">
        <v>0</v>
      </c>
      <c r="BO3" s="195">
        <v>0</v>
      </c>
      <c r="BP3" s="195">
        <v>0</v>
      </c>
      <c r="BQ3" s="195">
        <v>0</v>
      </c>
      <c r="BR3" s="20"/>
      <c r="BS3" s="20"/>
      <c r="BT3" s="20"/>
    </row>
    <row r="4" spans="2:72" ht="18" customHeight="1" x14ac:dyDescent="0.2">
      <c r="B4" s="38" t="s">
        <v>7</v>
      </c>
      <c r="C4" s="39" t="s">
        <v>60</v>
      </c>
      <c r="D4" s="40">
        <v>1905054</v>
      </c>
      <c r="E4" s="41">
        <v>236</v>
      </c>
      <c r="F4" s="13">
        <v>4072772218</v>
      </c>
      <c r="G4" s="14">
        <v>0</v>
      </c>
      <c r="H4" s="14">
        <v>0</v>
      </c>
      <c r="I4" s="14">
        <v>0</v>
      </c>
      <c r="J4" s="14">
        <v>0</v>
      </c>
      <c r="K4" s="14">
        <v>0</v>
      </c>
      <c r="L4" s="14">
        <v>0</v>
      </c>
      <c r="M4" s="14">
        <v>0</v>
      </c>
      <c r="N4" s="14">
        <v>0</v>
      </c>
      <c r="O4" s="14">
        <v>0</v>
      </c>
      <c r="P4" s="14">
        <v>0</v>
      </c>
      <c r="Q4" s="14">
        <v>0</v>
      </c>
      <c r="R4" s="14">
        <v>0</v>
      </c>
      <c r="S4" s="15">
        <v>4072772218</v>
      </c>
      <c r="T4" s="14">
        <v>0</v>
      </c>
      <c r="U4" s="14">
        <v>0</v>
      </c>
      <c r="V4" s="14">
        <v>0</v>
      </c>
      <c r="W4" s="14">
        <v>0</v>
      </c>
      <c r="X4" s="14">
        <v>0</v>
      </c>
      <c r="Y4" s="14">
        <v>0</v>
      </c>
      <c r="Z4" s="14">
        <v>0</v>
      </c>
      <c r="AA4" s="14">
        <v>0</v>
      </c>
      <c r="AB4" s="14">
        <v>0</v>
      </c>
      <c r="AC4" s="14">
        <v>0</v>
      </c>
      <c r="AD4" s="14">
        <v>0</v>
      </c>
      <c r="AE4" s="14">
        <v>0</v>
      </c>
      <c r="AF4" s="16">
        <v>0</v>
      </c>
      <c r="AG4" s="17">
        <v>0</v>
      </c>
      <c r="AH4" s="17">
        <v>0</v>
      </c>
      <c r="AI4" s="17">
        <v>0</v>
      </c>
      <c r="AJ4" s="17">
        <v>0</v>
      </c>
      <c r="AK4" s="17">
        <v>0</v>
      </c>
      <c r="AL4" s="17">
        <v>0</v>
      </c>
      <c r="AM4" s="17">
        <v>0</v>
      </c>
      <c r="AN4" s="17">
        <v>0</v>
      </c>
      <c r="AO4" s="17">
        <v>0</v>
      </c>
      <c r="AP4" s="17">
        <v>0</v>
      </c>
      <c r="AQ4" s="17">
        <v>0</v>
      </c>
      <c r="AR4" s="17">
        <v>0</v>
      </c>
      <c r="AS4" s="18">
        <v>0</v>
      </c>
      <c r="AT4" s="19">
        <v>0</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19">
        <v>4072772218</v>
      </c>
      <c r="BM4" s="229">
        <v>0</v>
      </c>
      <c r="BN4" s="17">
        <v>0</v>
      </c>
      <c r="BO4" s="195">
        <v>4072772218</v>
      </c>
      <c r="BP4" s="195">
        <v>0</v>
      </c>
      <c r="BQ4" s="195">
        <v>0</v>
      </c>
      <c r="BR4" s="20"/>
      <c r="BS4" s="20"/>
      <c r="BT4" s="20"/>
    </row>
    <row r="5" spans="2:72" ht="18" customHeight="1" x14ac:dyDescent="0.2">
      <c r="B5" s="38" t="s">
        <v>9</v>
      </c>
      <c r="C5" s="39" t="s">
        <v>60</v>
      </c>
      <c r="D5" s="40">
        <v>1905049</v>
      </c>
      <c r="E5" s="41">
        <v>95</v>
      </c>
      <c r="F5" s="13">
        <v>34799700</v>
      </c>
      <c r="G5" s="14">
        <v>0</v>
      </c>
      <c r="H5" s="14">
        <v>0</v>
      </c>
      <c r="I5" s="14">
        <v>0</v>
      </c>
      <c r="J5" s="14">
        <v>0</v>
      </c>
      <c r="K5" s="14">
        <v>0</v>
      </c>
      <c r="L5" s="14">
        <v>0</v>
      </c>
      <c r="M5" s="14">
        <v>0</v>
      </c>
      <c r="N5" s="14">
        <v>0</v>
      </c>
      <c r="O5" s="14">
        <v>0</v>
      </c>
      <c r="P5" s="14">
        <v>0</v>
      </c>
      <c r="Q5" s="14">
        <v>0</v>
      </c>
      <c r="R5" s="14">
        <v>0</v>
      </c>
      <c r="S5" s="15">
        <v>34799700</v>
      </c>
      <c r="T5" s="14">
        <v>0</v>
      </c>
      <c r="U5" s="14">
        <v>0</v>
      </c>
      <c r="V5" s="14">
        <v>0</v>
      </c>
      <c r="W5" s="14">
        <v>0</v>
      </c>
      <c r="X5" s="14">
        <v>0</v>
      </c>
      <c r="Y5" s="14">
        <v>0</v>
      </c>
      <c r="Z5" s="14">
        <v>0</v>
      </c>
      <c r="AA5" s="14">
        <v>0</v>
      </c>
      <c r="AB5" s="14">
        <v>0</v>
      </c>
      <c r="AC5" s="14">
        <v>0</v>
      </c>
      <c r="AD5" s="14">
        <v>0</v>
      </c>
      <c r="AE5" s="14">
        <v>0</v>
      </c>
      <c r="AF5" s="16">
        <v>0</v>
      </c>
      <c r="AG5" s="17">
        <v>0</v>
      </c>
      <c r="AH5" s="17">
        <v>0</v>
      </c>
      <c r="AI5" s="17">
        <v>0</v>
      </c>
      <c r="AJ5" s="17">
        <v>0</v>
      </c>
      <c r="AK5" s="17">
        <v>0</v>
      </c>
      <c r="AL5" s="17">
        <v>0</v>
      </c>
      <c r="AM5" s="17">
        <v>0</v>
      </c>
      <c r="AN5" s="17">
        <v>0</v>
      </c>
      <c r="AO5" s="17">
        <v>0</v>
      </c>
      <c r="AP5" s="17">
        <v>0</v>
      </c>
      <c r="AQ5" s="17">
        <v>0</v>
      </c>
      <c r="AR5" s="17">
        <v>0</v>
      </c>
      <c r="AS5" s="18">
        <v>0</v>
      </c>
      <c r="AT5" s="19">
        <v>0</v>
      </c>
      <c r="AU5" s="14">
        <v>0</v>
      </c>
      <c r="AV5" s="17">
        <v>0</v>
      </c>
      <c r="AW5" s="19">
        <v>0</v>
      </c>
      <c r="AX5" s="14">
        <v>0</v>
      </c>
      <c r="AY5" s="17">
        <v>0</v>
      </c>
      <c r="AZ5" s="19">
        <v>0</v>
      </c>
      <c r="BA5" s="14">
        <v>0</v>
      </c>
      <c r="BB5" s="17">
        <v>0</v>
      </c>
      <c r="BC5" s="19">
        <v>0</v>
      </c>
      <c r="BD5" s="14">
        <v>0</v>
      </c>
      <c r="BE5" s="17">
        <v>0</v>
      </c>
      <c r="BF5" s="19">
        <v>0</v>
      </c>
      <c r="BG5" s="14">
        <v>0</v>
      </c>
      <c r="BH5" s="17">
        <v>0</v>
      </c>
      <c r="BI5" s="19">
        <v>0</v>
      </c>
      <c r="BJ5" s="14">
        <v>0</v>
      </c>
      <c r="BK5" s="17">
        <v>0</v>
      </c>
      <c r="BL5" s="19">
        <v>34799700</v>
      </c>
      <c r="BM5" s="229">
        <v>0</v>
      </c>
      <c r="BN5" s="17">
        <v>0</v>
      </c>
      <c r="BO5" s="195">
        <v>34799700</v>
      </c>
      <c r="BP5" s="195">
        <v>0</v>
      </c>
      <c r="BQ5" s="195">
        <v>0</v>
      </c>
      <c r="BR5" s="20"/>
      <c r="BS5" s="20"/>
      <c r="BT5" s="20"/>
    </row>
    <row r="6" spans="2:72" ht="18" customHeight="1" x14ac:dyDescent="0.2">
      <c r="B6" s="38" t="s">
        <v>9</v>
      </c>
      <c r="C6" s="39" t="s">
        <v>60</v>
      </c>
      <c r="D6" s="40">
        <v>1905049</v>
      </c>
      <c r="E6" s="41">
        <v>145</v>
      </c>
      <c r="F6" s="13">
        <v>1356249210</v>
      </c>
      <c r="G6" s="14">
        <v>0</v>
      </c>
      <c r="H6" s="14">
        <v>0</v>
      </c>
      <c r="I6" s="14">
        <v>0</v>
      </c>
      <c r="J6" s="14">
        <v>0</v>
      </c>
      <c r="K6" s="14">
        <v>0</v>
      </c>
      <c r="L6" s="14">
        <v>0</v>
      </c>
      <c r="M6" s="14">
        <v>0</v>
      </c>
      <c r="N6" s="14">
        <v>0</v>
      </c>
      <c r="O6" s="14">
        <v>0</v>
      </c>
      <c r="P6" s="14">
        <v>0</v>
      </c>
      <c r="Q6" s="14">
        <v>0</v>
      </c>
      <c r="R6" s="14">
        <v>0</v>
      </c>
      <c r="S6" s="15">
        <v>1356249210</v>
      </c>
      <c r="T6" s="14">
        <v>0</v>
      </c>
      <c r="U6" s="14">
        <v>0</v>
      </c>
      <c r="V6" s="14">
        <v>0</v>
      </c>
      <c r="W6" s="14">
        <v>0</v>
      </c>
      <c r="X6" s="14">
        <v>0</v>
      </c>
      <c r="Y6" s="14">
        <v>0</v>
      </c>
      <c r="Z6" s="14">
        <v>0</v>
      </c>
      <c r="AA6" s="14">
        <v>0</v>
      </c>
      <c r="AB6" s="14">
        <v>0</v>
      </c>
      <c r="AC6" s="14">
        <v>0</v>
      </c>
      <c r="AD6" s="14">
        <v>0</v>
      </c>
      <c r="AE6" s="14">
        <v>0</v>
      </c>
      <c r="AF6" s="16">
        <v>0</v>
      </c>
      <c r="AG6" s="17">
        <v>0</v>
      </c>
      <c r="AH6" s="17">
        <v>0</v>
      </c>
      <c r="AI6" s="17">
        <v>0</v>
      </c>
      <c r="AJ6" s="17">
        <v>0</v>
      </c>
      <c r="AK6" s="17">
        <v>0</v>
      </c>
      <c r="AL6" s="17">
        <v>0</v>
      </c>
      <c r="AM6" s="17">
        <v>0</v>
      </c>
      <c r="AN6" s="17">
        <v>0</v>
      </c>
      <c r="AO6" s="17">
        <v>0</v>
      </c>
      <c r="AP6" s="17">
        <v>0</v>
      </c>
      <c r="AQ6" s="17">
        <v>0</v>
      </c>
      <c r="AR6" s="17">
        <v>0</v>
      </c>
      <c r="AS6" s="18">
        <v>0</v>
      </c>
      <c r="AT6" s="19">
        <v>0</v>
      </c>
      <c r="AU6" s="14">
        <v>0</v>
      </c>
      <c r="AV6" s="17">
        <v>0</v>
      </c>
      <c r="AW6" s="19">
        <v>0</v>
      </c>
      <c r="AX6" s="14">
        <v>0</v>
      </c>
      <c r="AY6" s="17">
        <v>0</v>
      </c>
      <c r="AZ6" s="19">
        <v>0</v>
      </c>
      <c r="BA6" s="14">
        <v>0</v>
      </c>
      <c r="BB6" s="17">
        <v>0</v>
      </c>
      <c r="BC6" s="19">
        <v>0</v>
      </c>
      <c r="BD6" s="14">
        <v>0</v>
      </c>
      <c r="BE6" s="17">
        <v>0</v>
      </c>
      <c r="BF6" s="19">
        <v>0</v>
      </c>
      <c r="BG6" s="14">
        <v>0</v>
      </c>
      <c r="BH6" s="17">
        <v>0</v>
      </c>
      <c r="BI6" s="19">
        <v>0</v>
      </c>
      <c r="BJ6" s="14">
        <v>0</v>
      </c>
      <c r="BK6" s="17">
        <v>0</v>
      </c>
      <c r="BL6" s="19">
        <v>1356249210</v>
      </c>
      <c r="BM6" s="229">
        <v>0</v>
      </c>
      <c r="BN6" s="17">
        <v>0</v>
      </c>
      <c r="BO6" s="195">
        <v>1356249210</v>
      </c>
      <c r="BP6" s="195">
        <v>0</v>
      </c>
      <c r="BQ6" s="195">
        <v>0</v>
      </c>
      <c r="BR6" s="20"/>
      <c r="BS6" s="20"/>
      <c r="BT6" s="20"/>
    </row>
    <row r="7" spans="2:72" ht="18" customHeight="1" x14ac:dyDescent="0.2">
      <c r="B7" s="38" t="s">
        <v>9</v>
      </c>
      <c r="C7" s="39" t="s">
        <v>60</v>
      </c>
      <c r="D7" s="40">
        <v>1905049</v>
      </c>
      <c r="E7" s="41">
        <v>149</v>
      </c>
      <c r="F7" s="13">
        <v>3738628593</v>
      </c>
      <c r="G7" s="14">
        <v>0</v>
      </c>
      <c r="H7" s="14">
        <v>0</v>
      </c>
      <c r="I7" s="14">
        <v>0</v>
      </c>
      <c r="J7" s="14">
        <v>0</v>
      </c>
      <c r="K7" s="14">
        <v>0</v>
      </c>
      <c r="L7" s="14">
        <v>0</v>
      </c>
      <c r="M7" s="14">
        <v>0</v>
      </c>
      <c r="N7" s="14">
        <v>0</v>
      </c>
      <c r="O7" s="14">
        <v>0</v>
      </c>
      <c r="P7" s="14">
        <v>0</v>
      </c>
      <c r="Q7" s="14">
        <v>0</v>
      </c>
      <c r="R7" s="14">
        <v>0</v>
      </c>
      <c r="S7" s="15">
        <v>3738628593</v>
      </c>
      <c r="T7" s="14">
        <v>0</v>
      </c>
      <c r="U7" s="14">
        <v>0</v>
      </c>
      <c r="V7" s="14">
        <v>0</v>
      </c>
      <c r="W7" s="14">
        <v>0</v>
      </c>
      <c r="X7" s="14">
        <v>0</v>
      </c>
      <c r="Y7" s="14">
        <v>0</v>
      </c>
      <c r="Z7" s="14">
        <v>0</v>
      </c>
      <c r="AA7" s="14">
        <v>0</v>
      </c>
      <c r="AB7" s="14">
        <v>0</v>
      </c>
      <c r="AC7" s="14">
        <v>0</v>
      </c>
      <c r="AD7" s="14">
        <v>0</v>
      </c>
      <c r="AE7" s="14">
        <v>0</v>
      </c>
      <c r="AF7" s="16">
        <v>0</v>
      </c>
      <c r="AG7" s="17">
        <v>0</v>
      </c>
      <c r="AH7" s="17">
        <v>0</v>
      </c>
      <c r="AI7" s="17">
        <v>0</v>
      </c>
      <c r="AJ7" s="17">
        <v>0</v>
      </c>
      <c r="AK7" s="17">
        <v>0</v>
      </c>
      <c r="AL7" s="17">
        <v>0</v>
      </c>
      <c r="AM7" s="17">
        <v>0</v>
      </c>
      <c r="AN7" s="17">
        <v>0</v>
      </c>
      <c r="AO7" s="17">
        <v>0</v>
      </c>
      <c r="AP7" s="17">
        <v>0</v>
      </c>
      <c r="AQ7" s="17">
        <v>0</v>
      </c>
      <c r="AR7" s="17">
        <v>0</v>
      </c>
      <c r="AS7" s="18">
        <v>0</v>
      </c>
      <c r="AT7" s="19">
        <v>0</v>
      </c>
      <c r="AU7" s="14">
        <v>0</v>
      </c>
      <c r="AV7" s="17">
        <v>0</v>
      </c>
      <c r="AW7" s="19">
        <v>0</v>
      </c>
      <c r="AX7" s="14">
        <v>0</v>
      </c>
      <c r="AY7" s="17">
        <v>0</v>
      </c>
      <c r="AZ7" s="19">
        <v>0</v>
      </c>
      <c r="BA7" s="14">
        <v>0</v>
      </c>
      <c r="BB7" s="17">
        <v>0</v>
      </c>
      <c r="BC7" s="19">
        <v>0</v>
      </c>
      <c r="BD7" s="14">
        <v>0</v>
      </c>
      <c r="BE7" s="17">
        <v>0</v>
      </c>
      <c r="BF7" s="19">
        <v>0</v>
      </c>
      <c r="BG7" s="14">
        <v>0</v>
      </c>
      <c r="BH7" s="17">
        <v>0</v>
      </c>
      <c r="BI7" s="19">
        <v>0</v>
      </c>
      <c r="BJ7" s="14">
        <v>0</v>
      </c>
      <c r="BK7" s="17">
        <v>0</v>
      </c>
      <c r="BL7" s="19">
        <v>3738628593</v>
      </c>
      <c r="BM7" s="229">
        <v>0</v>
      </c>
      <c r="BN7" s="17">
        <v>0</v>
      </c>
      <c r="BO7" s="195">
        <v>3738628593</v>
      </c>
      <c r="BP7" s="195">
        <v>0</v>
      </c>
      <c r="BQ7" s="195">
        <v>0</v>
      </c>
      <c r="BR7" s="20"/>
      <c r="BS7" s="20"/>
      <c r="BT7" s="20"/>
    </row>
    <row r="8" spans="2:72" ht="18" customHeight="1" x14ac:dyDescent="0.2">
      <c r="B8" s="38" t="s">
        <v>9</v>
      </c>
      <c r="C8" s="39" t="s">
        <v>60</v>
      </c>
      <c r="D8" s="40">
        <v>1905049</v>
      </c>
      <c r="E8" s="41">
        <v>212</v>
      </c>
      <c r="F8" s="13">
        <v>6295523163</v>
      </c>
      <c r="G8" s="14">
        <v>0</v>
      </c>
      <c r="H8" s="14">
        <v>0</v>
      </c>
      <c r="I8" s="14">
        <v>0</v>
      </c>
      <c r="J8" s="14">
        <v>0</v>
      </c>
      <c r="K8" s="14">
        <v>0</v>
      </c>
      <c r="L8" s="14">
        <v>0</v>
      </c>
      <c r="M8" s="14">
        <v>0</v>
      </c>
      <c r="N8" s="14">
        <v>0</v>
      </c>
      <c r="O8" s="14">
        <v>0</v>
      </c>
      <c r="P8" s="14">
        <v>0</v>
      </c>
      <c r="Q8" s="14">
        <v>0</v>
      </c>
      <c r="R8" s="14">
        <v>0</v>
      </c>
      <c r="S8" s="15">
        <v>6295523163</v>
      </c>
      <c r="T8" s="14">
        <v>0</v>
      </c>
      <c r="U8" s="14">
        <v>0</v>
      </c>
      <c r="V8" s="14">
        <v>0</v>
      </c>
      <c r="W8" s="14">
        <v>0</v>
      </c>
      <c r="X8" s="14">
        <v>0</v>
      </c>
      <c r="Y8" s="14">
        <v>0</v>
      </c>
      <c r="Z8" s="14">
        <v>0</v>
      </c>
      <c r="AA8" s="14">
        <v>0</v>
      </c>
      <c r="AB8" s="14">
        <v>0</v>
      </c>
      <c r="AC8" s="14">
        <v>0</v>
      </c>
      <c r="AD8" s="14">
        <v>0</v>
      </c>
      <c r="AE8" s="14">
        <v>0</v>
      </c>
      <c r="AF8" s="16">
        <v>0</v>
      </c>
      <c r="AG8" s="17">
        <v>0</v>
      </c>
      <c r="AH8" s="17">
        <v>0</v>
      </c>
      <c r="AI8" s="17">
        <v>0</v>
      </c>
      <c r="AJ8" s="17">
        <v>0</v>
      </c>
      <c r="AK8" s="17">
        <v>0</v>
      </c>
      <c r="AL8" s="17">
        <v>0</v>
      </c>
      <c r="AM8" s="17">
        <v>0</v>
      </c>
      <c r="AN8" s="17">
        <v>0</v>
      </c>
      <c r="AO8" s="17">
        <v>0</v>
      </c>
      <c r="AP8" s="17">
        <v>0</v>
      </c>
      <c r="AQ8" s="17">
        <v>0</v>
      </c>
      <c r="AR8" s="17">
        <v>0</v>
      </c>
      <c r="AS8" s="18">
        <v>0</v>
      </c>
      <c r="AT8" s="19">
        <v>6295523163</v>
      </c>
      <c r="AU8" s="14">
        <v>0</v>
      </c>
      <c r="AV8" s="17">
        <v>0</v>
      </c>
      <c r="AW8" s="19">
        <v>0</v>
      </c>
      <c r="AX8" s="14">
        <v>0</v>
      </c>
      <c r="AY8" s="17">
        <v>0</v>
      </c>
      <c r="AZ8" s="19">
        <v>0</v>
      </c>
      <c r="BA8" s="14">
        <v>0</v>
      </c>
      <c r="BB8" s="17">
        <v>0</v>
      </c>
      <c r="BC8" s="19">
        <v>0</v>
      </c>
      <c r="BD8" s="14">
        <v>0</v>
      </c>
      <c r="BE8" s="17">
        <v>0</v>
      </c>
      <c r="BF8" s="19">
        <v>0</v>
      </c>
      <c r="BG8" s="14">
        <v>0</v>
      </c>
      <c r="BH8" s="17">
        <v>0</v>
      </c>
      <c r="BI8" s="19">
        <v>0</v>
      </c>
      <c r="BJ8" s="14">
        <v>0</v>
      </c>
      <c r="BK8" s="17">
        <v>0</v>
      </c>
      <c r="BL8" s="19">
        <v>0</v>
      </c>
      <c r="BM8" s="229">
        <v>0</v>
      </c>
      <c r="BN8" s="17">
        <v>0</v>
      </c>
      <c r="BO8" s="195">
        <v>6295523163</v>
      </c>
      <c r="BP8" s="195">
        <v>0</v>
      </c>
      <c r="BQ8" s="195">
        <v>0</v>
      </c>
      <c r="BR8" s="20"/>
      <c r="BS8" s="20"/>
      <c r="BT8" s="20"/>
    </row>
    <row r="9" spans="2:72" ht="18" customHeight="1" x14ac:dyDescent="0.2">
      <c r="B9" s="38" t="s">
        <v>9</v>
      </c>
      <c r="C9" s="39" t="s">
        <v>60</v>
      </c>
      <c r="D9" s="40">
        <v>1905054</v>
      </c>
      <c r="E9" s="41">
        <v>102</v>
      </c>
      <c r="F9" s="13">
        <v>20646502731</v>
      </c>
      <c r="G9" s="14">
        <v>0</v>
      </c>
      <c r="H9" s="14">
        <v>0</v>
      </c>
      <c r="I9" s="14">
        <v>0</v>
      </c>
      <c r="J9" s="14">
        <v>0</v>
      </c>
      <c r="K9" s="14">
        <v>0</v>
      </c>
      <c r="L9" s="14">
        <v>0</v>
      </c>
      <c r="M9" s="14">
        <v>0</v>
      </c>
      <c r="N9" s="14">
        <v>0</v>
      </c>
      <c r="O9" s="14">
        <v>0</v>
      </c>
      <c r="P9" s="14">
        <v>0</v>
      </c>
      <c r="Q9" s="14">
        <v>0</v>
      </c>
      <c r="R9" s="14">
        <v>0</v>
      </c>
      <c r="S9" s="15">
        <v>20646502731</v>
      </c>
      <c r="T9" s="14">
        <v>0</v>
      </c>
      <c r="U9" s="14">
        <v>0</v>
      </c>
      <c r="V9" s="14">
        <v>0</v>
      </c>
      <c r="W9" s="14">
        <v>0</v>
      </c>
      <c r="X9" s="14">
        <v>0</v>
      </c>
      <c r="Y9" s="14">
        <v>0</v>
      </c>
      <c r="Z9" s="14">
        <v>0</v>
      </c>
      <c r="AA9" s="14">
        <v>0</v>
      </c>
      <c r="AB9" s="14">
        <v>0</v>
      </c>
      <c r="AC9" s="14">
        <v>0</v>
      </c>
      <c r="AD9" s="14">
        <v>0</v>
      </c>
      <c r="AE9" s="14">
        <v>0</v>
      </c>
      <c r="AF9" s="16">
        <v>0</v>
      </c>
      <c r="AG9" s="17">
        <v>0</v>
      </c>
      <c r="AH9" s="17">
        <v>0</v>
      </c>
      <c r="AI9" s="17">
        <v>0</v>
      </c>
      <c r="AJ9" s="17">
        <v>0</v>
      </c>
      <c r="AK9" s="17">
        <v>0</v>
      </c>
      <c r="AL9" s="17">
        <v>0</v>
      </c>
      <c r="AM9" s="17">
        <v>0</v>
      </c>
      <c r="AN9" s="17">
        <v>0</v>
      </c>
      <c r="AO9" s="17">
        <v>0</v>
      </c>
      <c r="AP9" s="17">
        <v>0</v>
      </c>
      <c r="AQ9" s="17">
        <v>0</v>
      </c>
      <c r="AR9" s="17">
        <v>0</v>
      </c>
      <c r="AS9" s="18">
        <v>0</v>
      </c>
      <c r="AT9" s="19">
        <v>0</v>
      </c>
      <c r="AU9" s="14">
        <v>0</v>
      </c>
      <c r="AV9" s="17">
        <v>0</v>
      </c>
      <c r="AW9" s="19">
        <v>0</v>
      </c>
      <c r="AX9" s="14">
        <v>0</v>
      </c>
      <c r="AY9" s="17">
        <v>0</v>
      </c>
      <c r="AZ9" s="19">
        <v>0</v>
      </c>
      <c r="BA9" s="14">
        <v>0</v>
      </c>
      <c r="BB9" s="17">
        <v>0</v>
      </c>
      <c r="BC9" s="19">
        <v>0</v>
      </c>
      <c r="BD9" s="14">
        <v>0</v>
      </c>
      <c r="BE9" s="17">
        <v>0</v>
      </c>
      <c r="BF9" s="19">
        <v>0</v>
      </c>
      <c r="BG9" s="14">
        <v>0</v>
      </c>
      <c r="BH9" s="17">
        <v>0</v>
      </c>
      <c r="BI9" s="19">
        <v>0</v>
      </c>
      <c r="BJ9" s="14">
        <v>0</v>
      </c>
      <c r="BK9" s="17">
        <v>0</v>
      </c>
      <c r="BL9" s="19">
        <v>20646502731</v>
      </c>
      <c r="BM9" s="14">
        <v>0</v>
      </c>
      <c r="BN9" s="17">
        <v>0</v>
      </c>
      <c r="BO9" s="195">
        <v>20646502731</v>
      </c>
      <c r="BP9" s="195">
        <v>0</v>
      </c>
      <c r="BQ9" s="195">
        <v>0</v>
      </c>
      <c r="BR9" s="20"/>
      <c r="BS9" s="20"/>
      <c r="BT9" s="20"/>
    </row>
    <row r="10" spans="2:72" ht="18" customHeight="1" x14ac:dyDescent="0.2">
      <c r="B10" s="38" t="s">
        <v>9</v>
      </c>
      <c r="C10" s="39" t="s">
        <v>60</v>
      </c>
      <c r="D10" s="40">
        <v>1905054</v>
      </c>
      <c r="E10" s="41">
        <v>103</v>
      </c>
      <c r="F10" s="13">
        <v>9059036050</v>
      </c>
      <c r="G10" s="14">
        <v>0</v>
      </c>
      <c r="H10" s="14">
        <v>0</v>
      </c>
      <c r="I10" s="14">
        <v>0</v>
      </c>
      <c r="J10" s="14">
        <v>0</v>
      </c>
      <c r="K10" s="14">
        <v>0</v>
      </c>
      <c r="L10" s="14">
        <v>0</v>
      </c>
      <c r="M10" s="14">
        <v>0</v>
      </c>
      <c r="N10" s="14">
        <v>0</v>
      </c>
      <c r="O10" s="14">
        <v>0</v>
      </c>
      <c r="P10" s="14">
        <v>0</v>
      </c>
      <c r="Q10" s="14">
        <v>0</v>
      </c>
      <c r="R10" s="14">
        <v>0</v>
      </c>
      <c r="S10" s="15">
        <v>9059036050</v>
      </c>
      <c r="T10" s="14">
        <v>0</v>
      </c>
      <c r="U10" s="14">
        <v>0</v>
      </c>
      <c r="V10" s="14">
        <v>0</v>
      </c>
      <c r="W10" s="14">
        <v>0</v>
      </c>
      <c r="X10" s="14">
        <v>0</v>
      </c>
      <c r="Y10" s="14">
        <v>0</v>
      </c>
      <c r="Z10" s="14">
        <v>0</v>
      </c>
      <c r="AA10" s="14">
        <v>0</v>
      </c>
      <c r="AB10" s="14">
        <v>0</v>
      </c>
      <c r="AC10" s="14">
        <v>0</v>
      </c>
      <c r="AD10" s="14">
        <v>0</v>
      </c>
      <c r="AE10" s="14">
        <v>0</v>
      </c>
      <c r="AF10" s="16">
        <v>0</v>
      </c>
      <c r="AG10" s="17">
        <v>0</v>
      </c>
      <c r="AH10" s="17">
        <v>0</v>
      </c>
      <c r="AI10" s="17">
        <v>0</v>
      </c>
      <c r="AJ10" s="17">
        <v>0</v>
      </c>
      <c r="AK10" s="17">
        <v>0</v>
      </c>
      <c r="AL10" s="17">
        <v>0</v>
      </c>
      <c r="AM10" s="17">
        <v>0</v>
      </c>
      <c r="AN10" s="17">
        <v>0</v>
      </c>
      <c r="AO10" s="17">
        <v>0</v>
      </c>
      <c r="AP10" s="17">
        <v>0</v>
      </c>
      <c r="AQ10" s="17">
        <v>0</v>
      </c>
      <c r="AR10" s="17">
        <v>0</v>
      </c>
      <c r="AS10" s="18">
        <v>0</v>
      </c>
      <c r="AT10" s="19">
        <v>651346939</v>
      </c>
      <c r="AU10" s="14">
        <v>0</v>
      </c>
      <c r="AV10" s="17">
        <v>0</v>
      </c>
      <c r="AW10" s="19">
        <v>0</v>
      </c>
      <c r="AX10" s="14">
        <v>0</v>
      </c>
      <c r="AY10" s="17">
        <v>0</v>
      </c>
      <c r="AZ10" s="19">
        <v>0</v>
      </c>
      <c r="BA10" s="14">
        <v>0</v>
      </c>
      <c r="BB10" s="17">
        <v>0</v>
      </c>
      <c r="BC10" s="19">
        <v>0</v>
      </c>
      <c r="BD10" s="14">
        <v>0</v>
      </c>
      <c r="BE10" s="17">
        <v>0</v>
      </c>
      <c r="BF10" s="19">
        <v>0</v>
      </c>
      <c r="BG10" s="14">
        <v>0</v>
      </c>
      <c r="BH10" s="17">
        <v>0</v>
      </c>
      <c r="BI10" s="19">
        <v>0</v>
      </c>
      <c r="BJ10" s="14">
        <v>0</v>
      </c>
      <c r="BK10" s="17">
        <v>0</v>
      </c>
      <c r="BL10" s="19">
        <v>8407689111</v>
      </c>
      <c r="BM10" s="14">
        <v>0</v>
      </c>
      <c r="BN10" s="17">
        <v>0</v>
      </c>
      <c r="BO10" s="195">
        <v>9059036050</v>
      </c>
      <c r="BP10" s="195">
        <v>0</v>
      </c>
      <c r="BQ10" s="195">
        <v>0</v>
      </c>
      <c r="BR10" s="20"/>
      <c r="BS10" s="20"/>
      <c r="BT10" s="20"/>
    </row>
    <row r="11" spans="2:72" ht="18" customHeight="1" x14ac:dyDescent="0.2">
      <c r="B11" s="38" t="s">
        <v>10</v>
      </c>
      <c r="C11" s="39" t="s">
        <v>60</v>
      </c>
      <c r="D11" s="40">
        <v>1905054</v>
      </c>
      <c r="E11" s="41">
        <v>103</v>
      </c>
      <c r="F11" s="13">
        <v>7577484470</v>
      </c>
      <c r="G11" s="14">
        <v>0</v>
      </c>
      <c r="H11" s="14">
        <v>0</v>
      </c>
      <c r="I11" s="14">
        <v>0</v>
      </c>
      <c r="J11" s="14">
        <v>0</v>
      </c>
      <c r="K11" s="14">
        <v>0</v>
      </c>
      <c r="L11" s="14">
        <v>0</v>
      </c>
      <c r="M11" s="14">
        <v>0</v>
      </c>
      <c r="N11" s="14">
        <v>0</v>
      </c>
      <c r="O11" s="14">
        <v>0</v>
      </c>
      <c r="P11" s="14">
        <v>0</v>
      </c>
      <c r="Q11" s="14">
        <v>0</v>
      </c>
      <c r="R11" s="14">
        <v>0</v>
      </c>
      <c r="S11" s="15">
        <v>7577484470</v>
      </c>
      <c r="T11" s="14">
        <v>0</v>
      </c>
      <c r="U11" s="14">
        <v>0</v>
      </c>
      <c r="V11" s="14">
        <v>0</v>
      </c>
      <c r="W11" s="14">
        <v>0</v>
      </c>
      <c r="X11" s="14">
        <v>0</v>
      </c>
      <c r="Y11" s="14">
        <v>0</v>
      </c>
      <c r="Z11" s="14">
        <v>0</v>
      </c>
      <c r="AA11" s="14">
        <v>0</v>
      </c>
      <c r="AB11" s="14">
        <v>0</v>
      </c>
      <c r="AC11" s="14">
        <v>0</v>
      </c>
      <c r="AD11" s="14">
        <v>0</v>
      </c>
      <c r="AE11" s="14">
        <v>0</v>
      </c>
      <c r="AF11" s="16">
        <v>0</v>
      </c>
      <c r="AG11" s="17">
        <v>0</v>
      </c>
      <c r="AH11" s="17">
        <v>0</v>
      </c>
      <c r="AI11" s="17">
        <v>0</v>
      </c>
      <c r="AJ11" s="17">
        <v>0</v>
      </c>
      <c r="AK11" s="17">
        <v>0</v>
      </c>
      <c r="AL11" s="17">
        <v>0</v>
      </c>
      <c r="AM11" s="17">
        <v>0</v>
      </c>
      <c r="AN11" s="17">
        <v>0</v>
      </c>
      <c r="AO11" s="17">
        <v>0</v>
      </c>
      <c r="AP11" s="17">
        <v>0</v>
      </c>
      <c r="AQ11" s="17">
        <v>0</v>
      </c>
      <c r="AR11" s="17">
        <v>0</v>
      </c>
      <c r="AS11" s="18">
        <v>0</v>
      </c>
      <c r="AT11" s="19">
        <v>46774106</v>
      </c>
      <c r="AU11" s="14">
        <v>0</v>
      </c>
      <c r="AV11" s="17">
        <v>0</v>
      </c>
      <c r="AW11" s="19">
        <v>0</v>
      </c>
      <c r="AX11" s="14">
        <v>0</v>
      </c>
      <c r="AY11" s="17">
        <v>0</v>
      </c>
      <c r="AZ11" s="19">
        <v>0</v>
      </c>
      <c r="BA11" s="14">
        <v>0</v>
      </c>
      <c r="BB11" s="17">
        <v>0</v>
      </c>
      <c r="BC11" s="19">
        <v>0</v>
      </c>
      <c r="BD11" s="14">
        <v>0</v>
      </c>
      <c r="BE11" s="17">
        <v>0</v>
      </c>
      <c r="BF11" s="19">
        <v>0</v>
      </c>
      <c r="BG11" s="14">
        <v>0</v>
      </c>
      <c r="BH11" s="17">
        <v>0</v>
      </c>
      <c r="BI11" s="19">
        <v>0</v>
      </c>
      <c r="BJ11" s="14">
        <v>0</v>
      </c>
      <c r="BK11" s="17">
        <v>0</v>
      </c>
      <c r="BL11" s="19">
        <v>7530710364</v>
      </c>
      <c r="BM11" s="14">
        <v>0</v>
      </c>
      <c r="BN11" s="17">
        <v>0</v>
      </c>
      <c r="BO11" s="195">
        <v>7577484470</v>
      </c>
      <c r="BP11" s="195">
        <v>0</v>
      </c>
      <c r="BQ11" s="195">
        <v>0</v>
      </c>
      <c r="BR11" s="20"/>
      <c r="BS11" s="20"/>
      <c r="BT11" s="20"/>
    </row>
    <row r="12" spans="2:72" ht="18" customHeight="1" x14ac:dyDescent="0.2">
      <c r="B12" s="38" t="s">
        <v>11</v>
      </c>
      <c r="C12" s="39" t="s">
        <v>60</v>
      </c>
      <c r="D12" s="40">
        <v>0</v>
      </c>
      <c r="E12" s="41">
        <v>0</v>
      </c>
      <c r="F12" s="13">
        <v>0</v>
      </c>
      <c r="G12" s="14">
        <v>0</v>
      </c>
      <c r="H12" s="14">
        <v>0</v>
      </c>
      <c r="I12" s="14">
        <v>0</v>
      </c>
      <c r="J12" s="14">
        <v>0</v>
      </c>
      <c r="K12" s="14">
        <v>0</v>
      </c>
      <c r="L12" s="14">
        <v>0</v>
      </c>
      <c r="M12" s="14">
        <v>0</v>
      </c>
      <c r="N12" s="14">
        <v>0</v>
      </c>
      <c r="O12" s="14">
        <v>0</v>
      </c>
      <c r="P12" s="14">
        <v>0</v>
      </c>
      <c r="Q12" s="14">
        <v>0</v>
      </c>
      <c r="R12" s="14">
        <v>0</v>
      </c>
      <c r="S12" s="15">
        <v>0</v>
      </c>
      <c r="T12" s="14">
        <v>0</v>
      </c>
      <c r="U12" s="14">
        <v>0</v>
      </c>
      <c r="V12" s="14">
        <v>0</v>
      </c>
      <c r="W12" s="14">
        <v>0</v>
      </c>
      <c r="X12" s="14">
        <v>0</v>
      </c>
      <c r="Y12" s="14">
        <v>0</v>
      </c>
      <c r="Z12" s="14">
        <v>0</v>
      </c>
      <c r="AA12" s="14">
        <v>0</v>
      </c>
      <c r="AB12" s="14">
        <v>0</v>
      </c>
      <c r="AC12" s="14">
        <v>0</v>
      </c>
      <c r="AD12" s="14">
        <v>0</v>
      </c>
      <c r="AE12" s="14">
        <v>0</v>
      </c>
      <c r="AF12" s="16">
        <v>0</v>
      </c>
      <c r="AG12" s="17">
        <v>0</v>
      </c>
      <c r="AH12" s="17">
        <v>0</v>
      </c>
      <c r="AI12" s="17">
        <v>0</v>
      </c>
      <c r="AJ12" s="17">
        <v>0</v>
      </c>
      <c r="AK12" s="17">
        <v>0</v>
      </c>
      <c r="AL12" s="17">
        <v>0</v>
      </c>
      <c r="AM12" s="17">
        <v>0</v>
      </c>
      <c r="AN12" s="17">
        <v>0</v>
      </c>
      <c r="AO12" s="17">
        <v>0</v>
      </c>
      <c r="AP12" s="17">
        <v>0</v>
      </c>
      <c r="AQ12" s="17">
        <v>0</v>
      </c>
      <c r="AR12" s="17">
        <v>0</v>
      </c>
      <c r="AS12" s="18">
        <v>0</v>
      </c>
      <c r="AT12" s="19">
        <v>0</v>
      </c>
      <c r="AU12" s="14">
        <v>0</v>
      </c>
      <c r="AV12" s="17">
        <v>0</v>
      </c>
      <c r="AW12" s="19">
        <v>0</v>
      </c>
      <c r="AX12" s="14">
        <v>0</v>
      </c>
      <c r="AY12" s="17">
        <v>0</v>
      </c>
      <c r="AZ12" s="19">
        <v>0</v>
      </c>
      <c r="BA12" s="14">
        <v>0</v>
      </c>
      <c r="BB12" s="17">
        <v>0</v>
      </c>
      <c r="BC12" s="19">
        <v>0</v>
      </c>
      <c r="BD12" s="14">
        <v>0</v>
      </c>
      <c r="BE12" s="17">
        <v>0</v>
      </c>
      <c r="BF12" s="19">
        <v>0</v>
      </c>
      <c r="BG12" s="14">
        <v>0</v>
      </c>
      <c r="BH12" s="17">
        <v>0</v>
      </c>
      <c r="BI12" s="19">
        <v>0</v>
      </c>
      <c r="BJ12" s="14">
        <v>0</v>
      </c>
      <c r="BK12" s="17">
        <v>0</v>
      </c>
      <c r="BL12" s="19">
        <v>0</v>
      </c>
      <c r="BM12" s="14">
        <v>0</v>
      </c>
      <c r="BN12" s="17">
        <v>0</v>
      </c>
      <c r="BO12" s="195">
        <v>0</v>
      </c>
      <c r="BP12" s="195">
        <v>0</v>
      </c>
      <c r="BQ12" s="195">
        <v>0</v>
      </c>
      <c r="BR12" s="20"/>
      <c r="BS12" s="20"/>
      <c r="BT12" s="20"/>
    </row>
    <row r="13" spans="2:72" ht="18" customHeight="1" x14ac:dyDescent="0.2">
      <c r="B13" s="38" t="s">
        <v>61</v>
      </c>
      <c r="C13" s="39" t="s">
        <v>60</v>
      </c>
      <c r="D13" s="40">
        <v>1905054</v>
      </c>
      <c r="E13" s="41">
        <v>237</v>
      </c>
      <c r="F13" s="13">
        <v>4060384962</v>
      </c>
      <c r="G13" s="14">
        <v>0</v>
      </c>
      <c r="H13" s="14">
        <v>0</v>
      </c>
      <c r="I13" s="14">
        <v>0</v>
      </c>
      <c r="J13" s="14">
        <v>0</v>
      </c>
      <c r="K13" s="14">
        <v>0</v>
      </c>
      <c r="L13" s="14">
        <v>0</v>
      </c>
      <c r="M13" s="14">
        <v>0</v>
      </c>
      <c r="N13" s="14">
        <v>0</v>
      </c>
      <c r="O13" s="14">
        <v>0</v>
      </c>
      <c r="P13" s="14">
        <v>0</v>
      </c>
      <c r="Q13" s="14">
        <v>0</v>
      </c>
      <c r="R13" s="14">
        <v>0</v>
      </c>
      <c r="S13" s="15">
        <v>4060384962</v>
      </c>
      <c r="T13" s="14">
        <v>0</v>
      </c>
      <c r="U13" s="14">
        <v>0</v>
      </c>
      <c r="V13" s="14">
        <v>0</v>
      </c>
      <c r="W13" s="14">
        <v>0</v>
      </c>
      <c r="X13" s="14">
        <v>0</v>
      </c>
      <c r="Y13" s="14">
        <v>0</v>
      </c>
      <c r="Z13" s="14">
        <v>0</v>
      </c>
      <c r="AA13" s="14">
        <v>0</v>
      </c>
      <c r="AB13" s="14">
        <v>0</v>
      </c>
      <c r="AC13" s="14">
        <v>0</v>
      </c>
      <c r="AD13" s="14">
        <v>0</v>
      </c>
      <c r="AE13" s="14">
        <v>0</v>
      </c>
      <c r="AF13" s="16">
        <v>0</v>
      </c>
      <c r="AG13" s="17">
        <v>0</v>
      </c>
      <c r="AH13" s="17">
        <v>0</v>
      </c>
      <c r="AI13" s="17">
        <v>0</v>
      </c>
      <c r="AJ13" s="17">
        <v>0</v>
      </c>
      <c r="AK13" s="17">
        <v>0</v>
      </c>
      <c r="AL13" s="17">
        <v>0</v>
      </c>
      <c r="AM13" s="17">
        <v>0</v>
      </c>
      <c r="AN13" s="17">
        <v>0</v>
      </c>
      <c r="AO13" s="17">
        <v>0</v>
      </c>
      <c r="AP13" s="17">
        <v>0</v>
      </c>
      <c r="AQ13" s="17">
        <v>0</v>
      </c>
      <c r="AR13" s="17">
        <v>0</v>
      </c>
      <c r="AS13" s="18">
        <v>0</v>
      </c>
      <c r="AT13" s="19">
        <v>6474839</v>
      </c>
      <c r="AU13" s="14">
        <v>0</v>
      </c>
      <c r="AV13" s="17">
        <v>0</v>
      </c>
      <c r="AW13" s="19">
        <v>0</v>
      </c>
      <c r="AX13" s="14">
        <v>0</v>
      </c>
      <c r="AY13" s="17">
        <v>0</v>
      </c>
      <c r="AZ13" s="19">
        <v>0</v>
      </c>
      <c r="BA13" s="14">
        <v>0</v>
      </c>
      <c r="BB13" s="17">
        <v>0</v>
      </c>
      <c r="BC13" s="19">
        <v>0</v>
      </c>
      <c r="BD13" s="14">
        <v>0</v>
      </c>
      <c r="BE13" s="17">
        <v>0</v>
      </c>
      <c r="BF13" s="19">
        <v>0</v>
      </c>
      <c r="BG13" s="14">
        <v>0</v>
      </c>
      <c r="BH13" s="17">
        <v>0</v>
      </c>
      <c r="BI13" s="19">
        <v>0</v>
      </c>
      <c r="BJ13" s="14">
        <v>0</v>
      </c>
      <c r="BK13" s="17">
        <v>0</v>
      </c>
      <c r="BL13" s="19">
        <v>4053910123</v>
      </c>
      <c r="BM13" s="14">
        <v>0</v>
      </c>
      <c r="BN13" s="17">
        <v>0</v>
      </c>
      <c r="BO13" s="195">
        <v>4060384962</v>
      </c>
      <c r="BP13" s="195">
        <v>0</v>
      </c>
      <c r="BQ13" s="195">
        <v>0</v>
      </c>
      <c r="BR13" s="20"/>
      <c r="BS13" s="20"/>
      <c r="BT13" s="20"/>
    </row>
    <row r="14" spans="2:72" ht="18" customHeight="1" x14ac:dyDescent="0.2">
      <c r="B14" s="38" t="s">
        <v>62</v>
      </c>
      <c r="C14" s="39" t="s">
        <v>60</v>
      </c>
      <c r="D14" s="40">
        <v>1905049</v>
      </c>
      <c r="E14" s="41">
        <v>212</v>
      </c>
      <c r="F14" s="13">
        <v>4240367204</v>
      </c>
      <c r="G14" s="14">
        <v>0</v>
      </c>
      <c r="H14" s="14">
        <v>0</v>
      </c>
      <c r="I14" s="14">
        <v>0</v>
      </c>
      <c r="J14" s="14">
        <v>0</v>
      </c>
      <c r="K14" s="14">
        <v>0</v>
      </c>
      <c r="L14" s="14">
        <v>0</v>
      </c>
      <c r="M14" s="14">
        <v>0</v>
      </c>
      <c r="N14" s="14">
        <v>0</v>
      </c>
      <c r="O14" s="14">
        <v>0</v>
      </c>
      <c r="P14" s="14">
        <v>0</v>
      </c>
      <c r="Q14" s="14">
        <v>0</v>
      </c>
      <c r="R14" s="14">
        <v>0</v>
      </c>
      <c r="S14" s="15">
        <v>4240367204</v>
      </c>
      <c r="T14" s="14">
        <v>0</v>
      </c>
      <c r="U14" s="14">
        <v>0</v>
      </c>
      <c r="V14" s="14">
        <v>0</v>
      </c>
      <c r="W14" s="14">
        <v>0</v>
      </c>
      <c r="X14" s="14">
        <v>0</v>
      </c>
      <c r="Y14" s="14">
        <v>0</v>
      </c>
      <c r="Z14" s="14">
        <v>0</v>
      </c>
      <c r="AA14" s="14">
        <v>0</v>
      </c>
      <c r="AB14" s="14">
        <v>0</v>
      </c>
      <c r="AC14" s="14">
        <v>0</v>
      </c>
      <c r="AD14" s="14">
        <v>0</v>
      </c>
      <c r="AE14" s="14">
        <v>0</v>
      </c>
      <c r="AF14" s="16">
        <v>0</v>
      </c>
      <c r="AG14" s="17">
        <v>0</v>
      </c>
      <c r="AH14" s="17">
        <v>0</v>
      </c>
      <c r="AI14" s="17">
        <v>0</v>
      </c>
      <c r="AJ14" s="17">
        <v>0</v>
      </c>
      <c r="AK14" s="17">
        <v>0</v>
      </c>
      <c r="AL14" s="17">
        <v>0</v>
      </c>
      <c r="AM14" s="17">
        <v>0</v>
      </c>
      <c r="AN14" s="17">
        <v>0</v>
      </c>
      <c r="AO14" s="17">
        <v>0</v>
      </c>
      <c r="AP14" s="17">
        <v>0</v>
      </c>
      <c r="AQ14" s="17">
        <v>0</v>
      </c>
      <c r="AR14" s="17">
        <v>0</v>
      </c>
      <c r="AS14" s="18">
        <v>0</v>
      </c>
      <c r="AT14" s="19">
        <v>4240367204</v>
      </c>
      <c r="AU14" s="14">
        <v>0</v>
      </c>
      <c r="AV14" s="17">
        <v>0</v>
      </c>
      <c r="AW14" s="19">
        <v>0</v>
      </c>
      <c r="AX14" s="14">
        <v>0</v>
      </c>
      <c r="AY14" s="17">
        <v>0</v>
      </c>
      <c r="AZ14" s="19">
        <v>0</v>
      </c>
      <c r="BA14" s="14">
        <v>0</v>
      </c>
      <c r="BB14" s="17">
        <v>0</v>
      </c>
      <c r="BC14" s="19">
        <v>0</v>
      </c>
      <c r="BD14" s="14">
        <v>0</v>
      </c>
      <c r="BE14" s="17">
        <v>0</v>
      </c>
      <c r="BF14" s="19">
        <v>0</v>
      </c>
      <c r="BG14" s="14">
        <v>0</v>
      </c>
      <c r="BH14" s="17">
        <v>0</v>
      </c>
      <c r="BI14" s="19">
        <v>0</v>
      </c>
      <c r="BJ14" s="14">
        <v>0</v>
      </c>
      <c r="BK14" s="17">
        <v>0</v>
      </c>
      <c r="BL14" s="19">
        <v>0</v>
      </c>
      <c r="BM14" s="14">
        <v>0</v>
      </c>
      <c r="BN14" s="17">
        <v>0</v>
      </c>
      <c r="BO14" s="195">
        <v>4240367204</v>
      </c>
      <c r="BP14" s="195">
        <v>0</v>
      </c>
      <c r="BQ14" s="195">
        <v>0</v>
      </c>
      <c r="BR14" s="20"/>
      <c r="BS14" s="20"/>
      <c r="BT14" s="20"/>
    </row>
    <row r="15" spans="2:72" ht="18" customHeight="1" x14ac:dyDescent="0.2">
      <c r="B15" s="38" t="s">
        <v>62</v>
      </c>
      <c r="C15" s="39" t="s">
        <v>60</v>
      </c>
      <c r="D15" s="40">
        <v>1905054</v>
      </c>
      <c r="E15" s="41">
        <v>121</v>
      </c>
      <c r="F15" s="13">
        <v>5103775108</v>
      </c>
      <c r="G15" s="14">
        <v>0</v>
      </c>
      <c r="H15" s="14">
        <v>0</v>
      </c>
      <c r="I15" s="14">
        <v>0</v>
      </c>
      <c r="J15" s="14">
        <v>0</v>
      </c>
      <c r="K15" s="14">
        <v>0</v>
      </c>
      <c r="L15" s="14">
        <v>0</v>
      </c>
      <c r="M15" s="14">
        <v>0</v>
      </c>
      <c r="N15" s="14">
        <v>0</v>
      </c>
      <c r="O15" s="14">
        <v>0</v>
      </c>
      <c r="P15" s="14">
        <v>0</v>
      </c>
      <c r="Q15" s="14">
        <v>0</v>
      </c>
      <c r="R15" s="14">
        <v>0</v>
      </c>
      <c r="S15" s="15">
        <v>5103775108</v>
      </c>
      <c r="T15" s="14">
        <v>0</v>
      </c>
      <c r="U15" s="14">
        <v>0</v>
      </c>
      <c r="V15" s="14">
        <v>0</v>
      </c>
      <c r="W15" s="14">
        <v>0</v>
      </c>
      <c r="X15" s="14">
        <v>0</v>
      </c>
      <c r="Y15" s="14">
        <v>0</v>
      </c>
      <c r="Z15" s="14">
        <v>0</v>
      </c>
      <c r="AA15" s="14">
        <v>0</v>
      </c>
      <c r="AB15" s="14">
        <v>0</v>
      </c>
      <c r="AC15" s="14">
        <v>0</v>
      </c>
      <c r="AD15" s="14">
        <v>0</v>
      </c>
      <c r="AE15" s="14">
        <v>0</v>
      </c>
      <c r="AF15" s="16">
        <v>0</v>
      </c>
      <c r="AG15" s="17">
        <v>0</v>
      </c>
      <c r="AH15" s="17">
        <v>0</v>
      </c>
      <c r="AI15" s="17">
        <v>0</v>
      </c>
      <c r="AJ15" s="17">
        <v>0</v>
      </c>
      <c r="AK15" s="17">
        <v>0</v>
      </c>
      <c r="AL15" s="17">
        <v>0</v>
      </c>
      <c r="AM15" s="17">
        <v>0</v>
      </c>
      <c r="AN15" s="17">
        <v>0</v>
      </c>
      <c r="AO15" s="17">
        <v>0</v>
      </c>
      <c r="AP15" s="17">
        <v>0</v>
      </c>
      <c r="AQ15" s="17">
        <v>0</v>
      </c>
      <c r="AR15" s="17">
        <v>0</v>
      </c>
      <c r="AS15" s="18">
        <v>0</v>
      </c>
      <c r="AT15" s="19">
        <v>52651116</v>
      </c>
      <c r="AU15" s="14">
        <v>0</v>
      </c>
      <c r="AV15" s="17">
        <v>0</v>
      </c>
      <c r="AW15" s="19">
        <v>0</v>
      </c>
      <c r="AX15" s="14">
        <v>0</v>
      </c>
      <c r="AY15" s="17">
        <v>0</v>
      </c>
      <c r="AZ15" s="19">
        <v>0</v>
      </c>
      <c r="BA15" s="14">
        <v>0</v>
      </c>
      <c r="BB15" s="17">
        <v>0</v>
      </c>
      <c r="BC15" s="19">
        <v>0</v>
      </c>
      <c r="BD15" s="14">
        <v>0</v>
      </c>
      <c r="BE15" s="17">
        <v>0</v>
      </c>
      <c r="BF15" s="19">
        <v>0</v>
      </c>
      <c r="BG15" s="14">
        <v>0</v>
      </c>
      <c r="BH15" s="17">
        <v>0</v>
      </c>
      <c r="BI15" s="19">
        <v>0</v>
      </c>
      <c r="BJ15" s="14">
        <v>0</v>
      </c>
      <c r="BK15" s="17">
        <v>0</v>
      </c>
      <c r="BL15" s="19">
        <v>5051123992</v>
      </c>
      <c r="BM15" s="14">
        <v>0</v>
      </c>
      <c r="BN15" s="17">
        <v>0</v>
      </c>
      <c r="BO15" s="195">
        <v>5103775108</v>
      </c>
      <c r="BP15" s="195">
        <v>0</v>
      </c>
      <c r="BQ15" s="195">
        <v>0</v>
      </c>
      <c r="BR15" s="20"/>
      <c r="BS15" s="20"/>
      <c r="BT15" s="20"/>
    </row>
    <row r="16" spans="2:72" ht="18" customHeight="1" x14ac:dyDescent="0.2">
      <c r="B16" s="38" t="s">
        <v>19</v>
      </c>
      <c r="C16" s="39" t="s">
        <v>60</v>
      </c>
      <c r="D16" s="40">
        <v>1905049</v>
      </c>
      <c r="E16" s="41">
        <v>212</v>
      </c>
      <c r="F16" s="13">
        <v>524534149</v>
      </c>
      <c r="G16" s="14">
        <v>0</v>
      </c>
      <c r="H16" s="14">
        <v>0</v>
      </c>
      <c r="I16" s="14">
        <v>0</v>
      </c>
      <c r="J16" s="14">
        <v>0</v>
      </c>
      <c r="K16" s="14">
        <v>0</v>
      </c>
      <c r="L16" s="14">
        <v>0</v>
      </c>
      <c r="M16" s="14">
        <v>0</v>
      </c>
      <c r="N16" s="14">
        <v>0</v>
      </c>
      <c r="O16" s="14">
        <v>0</v>
      </c>
      <c r="P16" s="14">
        <v>0</v>
      </c>
      <c r="Q16" s="14">
        <v>0</v>
      </c>
      <c r="R16" s="14">
        <v>0</v>
      </c>
      <c r="S16" s="15">
        <v>524534149</v>
      </c>
      <c r="T16" s="14">
        <v>0</v>
      </c>
      <c r="U16" s="14">
        <v>0</v>
      </c>
      <c r="V16" s="14">
        <v>0</v>
      </c>
      <c r="W16" s="14">
        <v>0</v>
      </c>
      <c r="X16" s="14">
        <v>0</v>
      </c>
      <c r="Y16" s="14">
        <v>0</v>
      </c>
      <c r="Z16" s="14">
        <v>0</v>
      </c>
      <c r="AA16" s="14">
        <v>0</v>
      </c>
      <c r="AB16" s="14">
        <v>0</v>
      </c>
      <c r="AC16" s="14">
        <v>0</v>
      </c>
      <c r="AD16" s="14">
        <v>0</v>
      </c>
      <c r="AE16" s="14">
        <v>0</v>
      </c>
      <c r="AF16" s="16">
        <v>0</v>
      </c>
      <c r="AG16" s="17">
        <v>0</v>
      </c>
      <c r="AH16" s="17">
        <v>0</v>
      </c>
      <c r="AI16" s="17">
        <v>0</v>
      </c>
      <c r="AJ16" s="17">
        <v>0</v>
      </c>
      <c r="AK16" s="17">
        <v>0</v>
      </c>
      <c r="AL16" s="17">
        <v>0</v>
      </c>
      <c r="AM16" s="17">
        <v>0</v>
      </c>
      <c r="AN16" s="17">
        <v>0</v>
      </c>
      <c r="AO16" s="17">
        <v>0</v>
      </c>
      <c r="AP16" s="17">
        <v>0</v>
      </c>
      <c r="AQ16" s="17">
        <v>0</v>
      </c>
      <c r="AR16" s="17">
        <v>0</v>
      </c>
      <c r="AS16" s="18">
        <v>0</v>
      </c>
      <c r="AT16" s="19">
        <v>524534149</v>
      </c>
      <c r="AU16" s="14">
        <v>0</v>
      </c>
      <c r="AV16" s="17">
        <v>0</v>
      </c>
      <c r="AW16" s="19">
        <v>0</v>
      </c>
      <c r="AX16" s="14">
        <v>0</v>
      </c>
      <c r="AY16" s="17">
        <v>0</v>
      </c>
      <c r="AZ16" s="19">
        <v>0</v>
      </c>
      <c r="BA16" s="14">
        <v>0</v>
      </c>
      <c r="BB16" s="17">
        <v>0</v>
      </c>
      <c r="BC16" s="19">
        <v>0</v>
      </c>
      <c r="BD16" s="14">
        <v>0</v>
      </c>
      <c r="BE16" s="17">
        <v>0</v>
      </c>
      <c r="BF16" s="19">
        <v>0</v>
      </c>
      <c r="BG16" s="14">
        <v>0</v>
      </c>
      <c r="BH16" s="17">
        <v>0</v>
      </c>
      <c r="BI16" s="19">
        <v>0</v>
      </c>
      <c r="BJ16" s="14">
        <v>0</v>
      </c>
      <c r="BK16" s="17">
        <v>0</v>
      </c>
      <c r="BL16" s="19">
        <v>0</v>
      </c>
      <c r="BM16" s="14">
        <v>0</v>
      </c>
      <c r="BN16" s="17">
        <v>0</v>
      </c>
      <c r="BO16" s="195">
        <v>524534149</v>
      </c>
      <c r="BP16" s="195">
        <v>0</v>
      </c>
      <c r="BQ16" s="195">
        <v>0</v>
      </c>
      <c r="BR16" s="20"/>
      <c r="BS16" s="20"/>
      <c r="BT16" s="20"/>
    </row>
    <row r="17" spans="2:72" ht="18" customHeight="1" x14ac:dyDescent="0.2">
      <c r="B17" s="38" t="s">
        <v>19</v>
      </c>
      <c r="C17" s="39" t="s">
        <v>60</v>
      </c>
      <c r="D17" s="40">
        <v>1905054</v>
      </c>
      <c r="E17" s="41">
        <v>121</v>
      </c>
      <c r="F17" s="13">
        <v>16942474</v>
      </c>
      <c r="G17" s="14">
        <v>0</v>
      </c>
      <c r="H17" s="14">
        <v>0</v>
      </c>
      <c r="I17" s="14">
        <v>0</v>
      </c>
      <c r="J17" s="14">
        <v>0</v>
      </c>
      <c r="K17" s="14">
        <v>0</v>
      </c>
      <c r="L17" s="14">
        <v>0</v>
      </c>
      <c r="M17" s="14">
        <v>0</v>
      </c>
      <c r="N17" s="14">
        <v>0</v>
      </c>
      <c r="O17" s="14">
        <v>0</v>
      </c>
      <c r="P17" s="14">
        <v>0</v>
      </c>
      <c r="Q17" s="14">
        <v>0</v>
      </c>
      <c r="R17" s="14">
        <v>0</v>
      </c>
      <c r="S17" s="15">
        <v>16942474</v>
      </c>
      <c r="T17" s="14">
        <v>0</v>
      </c>
      <c r="U17" s="14">
        <v>0</v>
      </c>
      <c r="V17" s="14">
        <v>0</v>
      </c>
      <c r="W17" s="14">
        <v>0</v>
      </c>
      <c r="X17" s="14">
        <v>0</v>
      </c>
      <c r="Y17" s="14">
        <v>0</v>
      </c>
      <c r="Z17" s="14">
        <v>0</v>
      </c>
      <c r="AA17" s="14">
        <v>0</v>
      </c>
      <c r="AB17" s="14">
        <v>0</v>
      </c>
      <c r="AC17" s="14">
        <v>0</v>
      </c>
      <c r="AD17" s="14">
        <v>0</v>
      </c>
      <c r="AE17" s="14">
        <v>0</v>
      </c>
      <c r="AF17" s="16">
        <v>0</v>
      </c>
      <c r="AG17" s="17">
        <v>0</v>
      </c>
      <c r="AH17" s="17">
        <v>0</v>
      </c>
      <c r="AI17" s="17">
        <v>0</v>
      </c>
      <c r="AJ17" s="17">
        <v>0</v>
      </c>
      <c r="AK17" s="17">
        <v>0</v>
      </c>
      <c r="AL17" s="17">
        <v>0</v>
      </c>
      <c r="AM17" s="17">
        <v>0</v>
      </c>
      <c r="AN17" s="17">
        <v>0</v>
      </c>
      <c r="AO17" s="17">
        <v>0</v>
      </c>
      <c r="AP17" s="17">
        <v>0</v>
      </c>
      <c r="AQ17" s="17">
        <v>0</v>
      </c>
      <c r="AR17" s="17">
        <v>0</v>
      </c>
      <c r="AS17" s="18">
        <v>0</v>
      </c>
      <c r="AT17" s="19">
        <v>0</v>
      </c>
      <c r="AU17" s="14">
        <v>0</v>
      </c>
      <c r="AV17" s="17">
        <v>0</v>
      </c>
      <c r="AW17" s="19">
        <v>0</v>
      </c>
      <c r="AX17" s="14">
        <v>0</v>
      </c>
      <c r="AY17" s="17">
        <v>0</v>
      </c>
      <c r="AZ17" s="19">
        <v>0</v>
      </c>
      <c r="BA17" s="14">
        <v>0</v>
      </c>
      <c r="BB17" s="17">
        <v>0</v>
      </c>
      <c r="BC17" s="19">
        <v>0</v>
      </c>
      <c r="BD17" s="14">
        <v>0</v>
      </c>
      <c r="BE17" s="17">
        <v>0</v>
      </c>
      <c r="BF17" s="19">
        <v>0</v>
      </c>
      <c r="BG17" s="14">
        <v>0</v>
      </c>
      <c r="BH17" s="17">
        <v>0</v>
      </c>
      <c r="BI17" s="19">
        <v>0</v>
      </c>
      <c r="BJ17" s="14">
        <v>0</v>
      </c>
      <c r="BK17" s="17">
        <v>0</v>
      </c>
      <c r="BL17" s="19">
        <v>16942474</v>
      </c>
      <c r="BM17" s="14">
        <v>0</v>
      </c>
      <c r="BN17" s="17">
        <v>0</v>
      </c>
      <c r="BO17" s="195">
        <v>16942474</v>
      </c>
      <c r="BP17" s="195">
        <v>0</v>
      </c>
      <c r="BQ17" s="195">
        <v>0</v>
      </c>
      <c r="BR17" s="20"/>
      <c r="BS17" s="20"/>
      <c r="BT17" s="20"/>
    </row>
    <row r="18" spans="2:72" ht="18" customHeight="1" x14ac:dyDescent="0.2">
      <c r="B18" s="38" t="s">
        <v>63</v>
      </c>
      <c r="C18" s="39" t="s">
        <v>60</v>
      </c>
      <c r="D18" s="40">
        <v>0</v>
      </c>
      <c r="E18" s="41">
        <v>0</v>
      </c>
      <c r="F18" s="13">
        <v>0</v>
      </c>
      <c r="G18" s="14">
        <v>0</v>
      </c>
      <c r="H18" s="14">
        <v>0</v>
      </c>
      <c r="I18" s="14">
        <v>0</v>
      </c>
      <c r="J18" s="14">
        <v>0</v>
      </c>
      <c r="K18" s="14">
        <v>0</v>
      </c>
      <c r="L18" s="14">
        <v>0</v>
      </c>
      <c r="M18" s="14">
        <v>0</v>
      </c>
      <c r="N18" s="14">
        <v>0</v>
      </c>
      <c r="O18" s="14">
        <v>0</v>
      </c>
      <c r="P18" s="14">
        <v>0</v>
      </c>
      <c r="Q18" s="14">
        <v>0</v>
      </c>
      <c r="R18" s="14">
        <v>0</v>
      </c>
      <c r="S18" s="15">
        <v>0</v>
      </c>
      <c r="T18" s="14">
        <v>0</v>
      </c>
      <c r="U18" s="14">
        <v>0</v>
      </c>
      <c r="V18" s="14">
        <v>0</v>
      </c>
      <c r="W18" s="14">
        <v>0</v>
      </c>
      <c r="X18" s="14">
        <v>0</v>
      </c>
      <c r="Y18" s="14">
        <v>0</v>
      </c>
      <c r="Z18" s="14">
        <v>0</v>
      </c>
      <c r="AA18" s="14">
        <v>0</v>
      </c>
      <c r="AB18" s="14">
        <v>0</v>
      </c>
      <c r="AC18" s="14">
        <v>0</v>
      </c>
      <c r="AD18" s="14">
        <v>0</v>
      </c>
      <c r="AE18" s="14">
        <v>0</v>
      </c>
      <c r="AF18" s="16">
        <v>0</v>
      </c>
      <c r="AG18" s="17">
        <v>0</v>
      </c>
      <c r="AH18" s="17">
        <v>0</v>
      </c>
      <c r="AI18" s="17">
        <v>0</v>
      </c>
      <c r="AJ18" s="17">
        <v>0</v>
      </c>
      <c r="AK18" s="17">
        <v>0</v>
      </c>
      <c r="AL18" s="17">
        <v>0</v>
      </c>
      <c r="AM18" s="17">
        <v>0</v>
      </c>
      <c r="AN18" s="17">
        <v>0</v>
      </c>
      <c r="AO18" s="17">
        <v>0</v>
      </c>
      <c r="AP18" s="17">
        <v>0</v>
      </c>
      <c r="AQ18" s="17">
        <v>0</v>
      </c>
      <c r="AR18" s="17">
        <v>0</v>
      </c>
      <c r="AS18" s="18">
        <v>0</v>
      </c>
      <c r="AT18" s="19">
        <v>0</v>
      </c>
      <c r="AU18" s="14">
        <v>0</v>
      </c>
      <c r="AV18" s="17">
        <v>0</v>
      </c>
      <c r="AW18" s="19">
        <v>0</v>
      </c>
      <c r="AX18" s="14">
        <v>0</v>
      </c>
      <c r="AY18" s="17">
        <v>0</v>
      </c>
      <c r="AZ18" s="19">
        <v>0</v>
      </c>
      <c r="BA18" s="14">
        <v>0</v>
      </c>
      <c r="BB18" s="17">
        <v>0</v>
      </c>
      <c r="BC18" s="19">
        <v>0</v>
      </c>
      <c r="BD18" s="14">
        <v>0</v>
      </c>
      <c r="BE18" s="17">
        <v>0</v>
      </c>
      <c r="BF18" s="19">
        <v>0</v>
      </c>
      <c r="BG18" s="14">
        <v>0</v>
      </c>
      <c r="BH18" s="17">
        <v>0</v>
      </c>
      <c r="BI18" s="19">
        <v>0</v>
      </c>
      <c r="BJ18" s="14">
        <v>0</v>
      </c>
      <c r="BK18" s="17">
        <v>0</v>
      </c>
      <c r="BL18" s="19">
        <v>0</v>
      </c>
      <c r="BM18" s="14">
        <v>0</v>
      </c>
      <c r="BN18" s="17">
        <v>0</v>
      </c>
      <c r="BO18" s="195">
        <v>0</v>
      </c>
      <c r="BP18" s="195">
        <v>0</v>
      </c>
      <c r="BQ18" s="195">
        <v>0</v>
      </c>
      <c r="BR18" s="20"/>
      <c r="BS18" s="20"/>
      <c r="BT18" s="20"/>
    </row>
    <row r="19" spans="2:72" ht="18" customHeight="1" x14ac:dyDescent="0.2">
      <c r="B19" s="38" t="s">
        <v>64</v>
      </c>
      <c r="C19" s="39" t="s">
        <v>60</v>
      </c>
      <c r="D19" s="40">
        <v>1905049</v>
      </c>
      <c r="E19" s="41">
        <v>105</v>
      </c>
      <c r="F19" s="13">
        <v>66733232</v>
      </c>
      <c r="G19" s="14">
        <v>0</v>
      </c>
      <c r="H19" s="14">
        <v>0</v>
      </c>
      <c r="I19" s="14">
        <v>0</v>
      </c>
      <c r="J19" s="14">
        <v>0</v>
      </c>
      <c r="K19" s="14">
        <v>0</v>
      </c>
      <c r="L19" s="14">
        <v>0</v>
      </c>
      <c r="M19" s="14">
        <v>0</v>
      </c>
      <c r="N19" s="14">
        <v>0</v>
      </c>
      <c r="O19" s="14">
        <v>0</v>
      </c>
      <c r="P19" s="14">
        <v>0</v>
      </c>
      <c r="Q19" s="14">
        <v>0</v>
      </c>
      <c r="R19" s="14">
        <v>0</v>
      </c>
      <c r="S19" s="15">
        <v>66733232</v>
      </c>
      <c r="T19" s="14">
        <v>0</v>
      </c>
      <c r="U19" s="14">
        <v>0</v>
      </c>
      <c r="V19" s="14">
        <v>0</v>
      </c>
      <c r="W19" s="14">
        <v>0</v>
      </c>
      <c r="X19" s="14">
        <v>0</v>
      </c>
      <c r="Y19" s="14">
        <v>0</v>
      </c>
      <c r="Z19" s="14">
        <v>0</v>
      </c>
      <c r="AA19" s="14">
        <v>0</v>
      </c>
      <c r="AB19" s="14">
        <v>0</v>
      </c>
      <c r="AC19" s="14">
        <v>0</v>
      </c>
      <c r="AD19" s="14">
        <v>0</v>
      </c>
      <c r="AE19" s="14">
        <v>0</v>
      </c>
      <c r="AF19" s="16">
        <v>0</v>
      </c>
      <c r="AG19" s="17">
        <v>0</v>
      </c>
      <c r="AH19" s="17">
        <v>0</v>
      </c>
      <c r="AI19" s="17">
        <v>0</v>
      </c>
      <c r="AJ19" s="17">
        <v>0</v>
      </c>
      <c r="AK19" s="17">
        <v>0</v>
      </c>
      <c r="AL19" s="17">
        <v>0</v>
      </c>
      <c r="AM19" s="17">
        <v>0</v>
      </c>
      <c r="AN19" s="17">
        <v>0</v>
      </c>
      <c r="AO19" s="17">
        <v>0</v>
      </c>
      <c r="AP19" s="17">
        <v>0</v>
      </c>
      <c r="AQ19" s="17">
        <v>0</v>
      </c>
      <c r="AR19" s="17">
        <v>0</v>
      </c>
      <c r="AS19" s="18">
        <v>0</v>
      </c>
      <c r="AT19" s="19">
        <v>66733232</v>
      </c>
      <c r="AU19" s="14">
        <v>0</v>
      </c>
      <c r="AV19" s="17">
        <v>0</v>
      </c>
      <c r="AW19" s="19">
        <v>0</v>
      </c>
      <c r="AX19" s="14">
        <v>0</v>
      </c>
      <c r="AY19" s="17">
        <v>0</v>
      </c>
      <c r="AZ19" s="19">
        <v>0</v>
      </c>
      <c r="BA19" s="14">
        <v>0</v>
      </c>
      <c r="BB19" s="17">
        <v>0</v>
      </c>
      <c r="BC19" s="19">
        <v>0</v>
      </c>
      <c r="BD19" s="14">
        <v>0</v>
      </c>
      <c r="BE19" s="17">
        <v>0</v>
      </c>
      <c r="BF19" s="19">
        <v>0</v>
      </c>
      <c r="BG19" s="14">
        <v>0</v>
      </c>
      <c r="BH19" s="17">
        <v>0</v>
      </c>
      <c r="BI19" s="19">
        <v>0</v>
      </c>
      <c r="BJ19" s="14">
        <v>0</v>
      </c>
      <c r="BK19" s="17">
        <v>0</v>
      </c>
      <c r="BL19" s="19">
        <v>0</v>
      </c>
      <c r="BM19" s="14">
        <v>0</v>
      </c>
      <c r="BN19" s="17">
        <v>0</v>
      </c>
      <c r="BO19" s="195">
        <v>66733232</v>
      </c>
      <c r="BP19" s="195">
        <v>0</v>
      </c>
      <c r="BQ19" s="195">
        <v>0</v>
      </c>
      <c r="BR19" s="20"/>
      <c r="BS19" s="20"/>
      <c r="BT19" s="20"/>
    </row>
    <row r="20" spans="2:72" ht="18" customHeight="1" x14ac:dyDescent="0.2">
      <c r="B20" s="38" t="s">
        <v>64</v>
      </c>
      <c r="C20" s="39" t="s">
        <v>60</v>
      </c>
      <c r="D20" s="40">
        <v>1905049</v>
      </c>
      <c r="E20" s="41">
        <v>212</v>
      </c>
      <c r="F20" s="13">
        <v>116589027</v>
      </c>
      <c r="G20" s="14">
        <v>0</v>
      </c>
      <c r="H20" s="14">
        <v>0</v>
      </c>
      <c r="I20" s="14">
        <v>0</v>
      </c>
      <c r="J20" s="14">
        <v>0</v>
      </c>
      <c r="K20" s="14">
        <v>0</v>
      </c>
      <c r="L20" s="14">
        <v>0</v>
      </c>
      <c r="M20" s="14">
        <v>0</v>
      </c>
      <c r="N20" s="14">
        <v>0</v>
      </c>
      <c r="O20" s="14">
        <v>0</v>
      </c>
      <c r="P20" s="14">
        <v>0</v>
      </c>
      <c r="Q20" s="14">
        <v>0</v>
      </c>
      <c r="R20" s="14">
        <v>0</v>
      </c>
      <c r="S20" s="15">
        <v>116589027</v>
      </c>
      <c r="T20" s="14">
        <v>0</v>
      </c>
      <c r="U20" s="14">
        <v>0</v>
      </c>
      <c r="V20" s="14">
        <v>0</v>
      </c>
      <c r="W20" s="14">
        <v>0</v>
      </c>
      <c r="X20" s="14">
        <v>0</v>
      </c>
      <c r="Y20" s="14">
        <v>0</v>
      </c>
      <c r="Z20" s="14">
        <v>0</v>
      </c>
      <c r="AA20" s="14">
        <v>0</v>
      </c>
      <c r="AB20" s="14">
        <v>0</v>
      </c>
      <c r="AC20" s="14">
        <v>0</v>
      </c>
      <c r="AD20" s="14">
        <v>0</v>
      </c>
      <c r="AE20" s="14">
        <v>0</v>
      </c>
      <c r="AF20" s="16">
        <v>0</v>
      </c>
      <c r="AG20" s="17">
        <v>0</v>
      </c>
      <c r="AH20" s="17">
        <v>0</v>
      </c>
      <c r="AI20" s="17">
        <v>0</v>
      </c>
      <c r="AJ20" s="17">
        <v>0</v>
      </c>
      <c r="AK20" s="17">
        <v>0</v>
      </c>
      <c r="AL20" s="17">
        <v>0</v>
      </c>
      <c r="AM20" s="17">
        <v>0</v>
      </c>
      <c r="AN20" s="17">
        <v>0</v>
      </c>
      <c r="AO20" s="17">
        <v>0</v>
      </c>
      <c r="AP20" s="17">
        <v>0</v>
      </c>
      <c r="AQ20" s="17">
        <v>0</v>
      </c>
      <c r="AR20" s="17">
        <v>0</v>
      </c>
      <c r="AS20" s="18">
        <v>0</v>
      </c>
      <c r="AT20" s="19">
        <v>116589027</v>
      </c>
      <c r="AU20" s="14">
        <v>0</v>
      </c>
      <c r="AV20" s="17">
        <v>0</v>
      </c>
      <c r="AW20" s="19">
        <v>0</v>
      </c>
      <c r="AX20" s="14">
        <v>0</v>
      </c>
      <c r="AY20" s="17">
        <v>0</v>
      </c>
      <c r="AZ20" s="19">
        <v>0</v>
      </c>
      <c r="BA20" s="14">
        <v>0</v>
      </c>
      <c r="BB20" s="17">
        <v>0</v>
      </c>
      <c r="BC20" s="19">
        <v>0</v>
      </c>
      <c r="BD20" s="14">
        <v>0</v>
      </c>
      <c r="BE20" s="17">
        <v>0</v>
      </c>
      <c r="BF20" s="19">
        <v>0</v>
      </c>
      <c r="BG20" s="14">
        <v>0</v>
      </c>
      <c r="BH20" s="17">
        <v>0</v>
      </c>
      <c r="BI20" s="19">
        <v>0</v>
      </c>
      <c r="BJ20" s="14">
        <v>0</v>
      </c>
      <c r="BK20" s="17">
        <v>0</v>
      </c>
      <c r="BL20" s="19">
        <v>0</v>
      </c>
      <c r="BM20" s="14">
        <v>0</v>
      </c>
      <c r="BN20" s="17">
        <v>0</v>
      </c>
      <c r="BO20" s="195">
        <v>116589027</v>
      </c>
      <c r="BP20" s="195">
        <v>0</v>
      </c>
      <c r="BQ20" s="195">
        <v>0</v>
      </c>
      <c r="BR20" s="20"/>
      <c r="BS20" s="20"/>
      <c r="BT20" s="20"/>
    </row>
    <row r="21" spans="2:72" ht="18" customHeight="1" x14ac:dyDescent="0.2">
      <c r="B21" s="38" t="s">
        <v>64</v>
      </c>
      <c r="C21" s="39" t="s">
        <v>60</v>
      </c>
      <c r="D21" s="40">
        <v>1905054</v>
      </c>
      <c r="E21" s="41">
        <v>120</v>
      </c>
      <c r="F21" s="13">
        <v>52484000</v>
      </c>
      <c r="G21" s="14">
        <v>0</v>
      </c>
      <c r="H21" s="14">
        <v>0</v>
      </c>
      <c r="I21" s="14">
        <v>0</v>
      </c>
      <c r="J21" s="14">
        <v>0</v>
      </c>
      <c r="K21" s="14">
        <v>0</v>
      </c>
      <c r="L21" s="14">
        <v>0</v>
      </c>
      <c r="M21" s="14">
        <v>0</v>
      </c>
      <c r="N21" s="14">
        <v>0</v>
      </c>
      <c r="O21" s="14">
        <v>0</v>
      </c>
      <c r="P21" s="14">
        <v>0</v>
      </c>
      <c r="Q21" s="14">
        <v>0</v>
      </c>
      <c r="R21" s="14">
        <v>0</v>
      </c>
      <c r="S21" s="15">
        <v>52484000</v>
      </c>
      <c r="T21" s="14">
        <v>0</v>
      </c>
      <c r="U21" s="14">
        <v>0</v>
      </c>
      <c r="V21" s="14">
        <v>0</v>
      </c>
      <c r="W21" s="14">
        <v>0</v>
      </c>
      <c r="X21" s="14">
        <v>0</v>
      </c>
      <c r="Y21" s="14">
        <v>0</v>
      </c>
      <c r="Z21" s="14">
        <v>0</v>
      </c>
      <c r="AA21" s="14">
        <v>0</v>
      </c>
      <c r="AB21" s="14">
        <v>0</v>
      </c>
      <c r="AC21" s="14">
        <v>0</v>
      </c>
      <c r="AD21" s="14">
        <v>0</v>
      </c>
      <c r="AE21" s="14">
        <v>0</v>
      </c>
      <c r="AF21" s="16">
        <v>0</v>
      </c>
      <c r="AG21" s="17">
        <v>0</v>
      </c>
      <c r="AH21" s="17">
        <v>0</v>
      </c>
      <c r="AI21" s="17">
        <v>0</v>
      </c>
      <c r="AJ21" s="17">
        <v>0</v>
      </c>
      <c r="AK21" s="17">
        <v>0</v>
      </c>
      <c r="AL21" s="17">
        <v>0</v>
      </c>
      <c r="AM21" s="17">
        <v>0</v>
      </c>
      <c r="AN21" s="17">
        <v>0</v>
      </c>
      <c r="AO21" s="17">
        <v>0</v>
      </c>
      <c r="AP21" s="17">
        <v>0</v>
      </c>
      <c r="AQ21" s="17">
        <v>0</v>
      </c>
      <c r="AR21" s="17">
        <v>0</v>
      </c>
      <c r="AS21" s="18">
        <v>0</v>
      </c>
      <c r="AT21" s="19">
        <v>4182000</v>
      </c>
      <c r="AU21" s="14">
        <v>0</v>
      </c>
      <c r="AV21" s="17">
        <v>0</v>
      </c>
      <c r="AW21" s="19">
        <v>0</v>
      </c>
      <c r="AX21" s="14">
        <v>0</v>
      </c>
      <c r="AY21" s="17">
        <v>0</v>
      </c>
      <c r="AZ21" s="19">
        <v>0</v>
      </c>
      <c r="BA21" s="14">
        <v>0</v>
      </c>
      <c r="BB21" s="17">
        <v>0</v>
      </c>
      <c r="BC21" s="19">
        <v>0</v>
      </c>
      <c r="BD21" s="14">
        <v>0</v>
      </c>
      <c r="BE21" s="17">
        <v>0</v>
      </c>
      <c r="BF21" s="19">
        <v>0</v>
      </c>
      <c r="BG21" s="14">
        <v>0</v>
      </c>
      <c r="BH21" s="17">
        <v>0</v>
      </c>
      <c r="BI21" s="19">
        <v>0</v>
      </c>
      <c r="BJ21" s="14">
        <v>0</v>
      </c>
      <c r="BK21" s="17">
        <v>0</v>
      </c>
      <c r="BL21" s="19">
        <v>48302000</v>
      </c>
      <c r="BM21" s="14">
        <v>0</v>
      </c>
      <c r="BN21" s="17">
        <v>0</v>
      </c>
      <c r="BO21" s="195">
        <v>52484000</v>
      </c>
      <c r="BP21" s="195">
        <v>0</v>
      </c>
      <c r="BQ21" s="195">
        <v>0</v>
      </c>
      <c r="BR21" s="20"/>
      <c r="BS21" s="20"/>
      <c r="BT21" s="20"/>
    </row>
    <row r="22" spans="2:72" ht="18" customHeight="1" x14ac:dyDescent="0.2">
      <c r="B22" s="38" t="s">
        <v>65</v>
      </c>
      <c r="C22" s="39" t="s">
        <v>60</v>
      </c>
      <c r="D22" s="40">
        <v>1905014</v>
      </c>
      <c r="E22" s="41">
        <v>125</v>
      </c>
      <c r="F22" s="13">
        <v>3968389124</v>
      </c>
      <c r="G22" s="14">
        <v>0</v>
      </c>
      <c r="H22" s="14">
        <v>0</v>
      </c>
      <c r="I22" s="14">
        <v>0</v>
      </c>
      <c r="J22" s="14">
        <v>0</v>
      </c>
      <c r="K22" s="14">
        <v>0</v>
      </c>
      <c r="L22" s="14">
        <v>0</v>
      </c>
      <c r="M22" s="14">
        <v>0</v>
      </c>
      <c r="N22" s="14">
        <v>0</v>
      </c>
      <c r="O22" s="14">
        <v>0</v>
      </c>
      <c r="P22" s="14">
        <v>0</v>
      </c>
      <c r="Q22" s="14">
        <v>0</v>
      </c>
      <c r="R22" s="14">
        <v>0</v>
      </c>
      <c r="S22" s="15">
        <v>3968389124</v>
      </c>
      <c r="T22" s="14">
        <v>0</v>
      </c>
      <c r="U22" s="14">
        <v>0</v>
      </c>
      <c r="V22" s="14">
        <v>0</v>
      </c>
      <c r="W22" s="14">
        <v>0</v>
      </c>
      <c r="X22" s="14">
        <v>0</v>
      </c>
      <c r="Y22" s="14">
        <v>0</v>
      </c>
      <c r="Z22" s="14">
        <v>0</v>
      </c>
      <c r="AA22" s="14">
        <v>0</v>
      </c>
      <c r="AB22" s="14">
        <v>0</v>
      </c>
      <c r="AC22" s="14">
        <v>0</v>
      </c>
      <c r="AD22" s="14">
        <v>0</v>
      </c>
      <c r="AE22" s="14">
        <v>0</v>
      </c>
      <c r="AF22" s="16">
        <v>0</v>
      </c>
      <c r="AG22" s="17">
        <v>0</v>
      </c>
      <c r="AH22" s="17">
        <v>0</v>
      </c>
      <c r="AI22" s="17">
        <v>0</v>
      </c>
      <c r="AJ22" s="17">
        <v>0</v>
      </c>
      <c r="AK22" s="17">
        <v>0</v>
      </c>
      <c r="AL22" s="17">
        <v>0</v>
      </c>
      <c r="AM22" s="17">
        <v>0</v>
      </c>
      <c r="AN22" s="17">
        <v>0</v>
      </c>
      <c r="AO22" s="17">
        <v>0</v>
      </c>
      <c r="AP22" s="17">
        <v>0</v>
      </c>
      <c r="AQ22" s="17">
        <v>0</v>
      </c>
      <c r="AR22" s="17">
        <v>0</v>
      </c>
      <c r="AS22" s="18">
        <v>0</v>
      </c>
      <c r="AT22" s="19">
        <v>953903873</v>
      </c>
      <c r="AU22" s="14">
        <v>0</v>
      </c>
      <c r="AV22" s="17">
        <v>0</v>
      </c>
      <c r="AW22" s="19">
        <v>0</v>
      </c>
      <c r="AX22" s="14">
        <v>0</v>
      </c>
      <c r="AY22" s="17">
        <v>0</v>
      </c>
      <c r="AZ22" s="19">
        <v>0</v>
      </c>
      <c r="BA22" s="14">
        <v>0</v>
      </c>
      <c r="BB22" s="17">
        <v>0</v>
      </c>
      <c r="BC22" s="19">
        <v>0</v>
      </c>
      <c r="BD22" s="14">
        <v>0</v>
      </c>
      <c r="BE22" s="17">
        <v>0</v>
      </c>
      <c r="BF22" s="19">
        <v>0</v>
      </c>
      <c r="BG22" s="14">
        <v>0</v>
      </c>
      <c r="BH22" s="17">
        <v>0</v>
      </c>
      <c r="BI22" s="19">
        <v>0</v>
      </c>
      <c r="BJ22" s="14">
        <v>0</v>
      </c>
      <c r="BK22" s="17">
        <v>0</v>
      </c>
      <c r="BL22" s="19">
        <v>3014485251</v>
      </c>
      <c r="BM22" s="14">
        <v>0</v>
      </c>
      <c r="BN22" s="17">
        <v>0</v>
      </c>
      <c r="BO22" s="195">
        <v>3968389124</v>
      </c>
      <c r="BP22" s="195">
        <v>0</v>
      </c>
      <c r="BQ22" s="195">
        <v>0</v>
      </c>
      <c r="BR22" s="20"/>
      <c r="BS22" s="20"/>
      <c r="BT22" s="20"/>
    </row>
    <row r="23" spans="2:72" ht="18" customHeight="1" x14ac:dyDescent="0.2">
      <c r="B23" s="38" t="s">
        <v>66</v>
      </c>
      <c r="C23" s="39" t="s">
        <v>60</v>
      </c>
      <c r="D23" s="40">
        <v>1905014</v>
      </c>
      <c r="E23" s="41">
        <v>125</v>
      </c>
      <c r="F23" s="13">
        <v>238227146</v>
      </c>
      <c r="G23" s="14">
        <v>0</v>
      </c>
      <c r="H23" s="14">
        <v>0</v>
      </c>
      <c r="I23" s="14">
        <v>0</v>
      </c>
      <c r="J23" s="14">
        <v>0</v>
      </c>
      <c r="K23" s="14">
        <v>0</v>
      </c>
      <c r="L23" s="14">
        <v>0</v>
      </c>
      <c r="M23" s="14">
        <v>0</v>
      </c>
      <c r="N23" s="14">
        <v>0</v>
      </c>
      <c r="O23" s="14">
        <v>0</v>
      </c>
      <c r="P23" s="14">
        <v>0</v>
      </c>
      <c r="Q23" s="14">
        <v>0</v>
      </c>
      <c r="R23" s="14">
        <v>0</v>
      </c>
      <c r="S23" s="15">
        <v>238227146</v>
      </c>
      <c r="T23" s="14">
        <v>0</v>
      </c>
      <c r="U23" s="14">
        <v>0</v>
      </c>
      <c r="V23" s="14">
        <v>0</v>
      </c>
      <c r="W23" s="14">
        <v>0</v>
      </c>
      <c r="X23" s="14">
        <v>0</v>
      </c>
      <c r="Y23" s="14">
        <v>0</v>
      </c>
      <c r="Z23" s="14">
        <v>0</v>
      </c>
      <c r="AA23" s="14">
        <v>0</v>
      </c>
      <c r="AB23" s="14">
        <v>0</v>
      </c>
      <c r="AC23" s="14">
        <v>0</v>
      </c>
      <c r="AD23" s="14">
        <v>0</v>
      </c>
      <c r="AE23" s="14">
        <v>0</v>
      </c>
      <c r="AF23" s="16">
        <v>0</v>
      </c>
      <c r="AG23" s="17">
        <v>0</v>
      </c>
      <c r="AH23" s="17">
        <v>0</v>
      </c>
      <c r="AI23" s="17">
        <v>0</v>
      </c>
      <c r="AJ23" s="17">
        <v>0</v>
      </c>
      <c r="AK23" s="17">
        <v>0</v>
      </c>
      <c r="AL23" s="17">
        <v>0</v>
      </c>
      <c r="AM23" s="17">
        <v>0</v>
      </c>
      <c r="AN23" s="17">
        <v>0</v>
      </c>
      <c r="AO23" s="17">
        <v>0</v>
      </c>
      <c r="AP23" s="17">
        <v>0</v>
      </c>
      <c r="AQ23" s="17">
        <v>0</v>
      </c>
      <c r="AR23" s="17">
        <v>0</v>
      </c>
      <c r="AS23" s="18">
        <v>0</v>
      </c>
      <c r="AT23" s="19">
        <v>119113573</v>
      </c>
      <c r="AU23" s="14">
        <v>0</v>
      </c>
      <c r="AV23" s="17">
        <v>0</v>
      </c>
      <c r="AW23" s="19">
        <v>0</v>
      </c>
      <c r="AX23" s="14">
        <v>0</v>
      </c>
      <c r="AY23" s="17">
        <v>0</v>
      </c>
      <c r="AZ23" s="19">
        <v>0</v>
      </c>
      <c r="BA23" s="14">
        <v>0</v>
      </c>
      <c r="BB23" s="17">
        <v>0</v>
      </c>
      <c r="BC23" s="19">
        <v>0</v>
      </c>
      <c r="BD23" s="14">
        <v>0</v>
      </c>
      <c r="BE23" s="17">
        <v>0</v>
      </c>
      <c r="BF23" s="19">
        <v>0</v>
      </c>
      <c r="BG23" s="14">
        <v>0</v>
      </c>
      <c r="BH23" s="17">
        <v>0</v>
      </c>
      <c r="BI23" s="19">
        <v>0</v>
      </c>
      <c r="BJ23" s="14">
        <v>0</v>
      </c>
      <c r="BK23" s="17">
        <v>0</v>
      </c>
      <c r="BL23" s="19">
        <v>119113573</v>
      </c>
      <c r="BM23" s="14">
        <v>0</v>
      </c>
      <c r="BN23" s="17">
        <v>0</v>
      </c>
      <c r="BO23" s="195">
        <v>238227146</v>
      </c>
      <c r="BP23" s="195">
        <v>0</v>
      </c>
      <c r="BQ23" s="195">
        <v>0</v>
      </c>
      <c r="BR23" s="20"/>
      <c r="BS23" s="20"/>
      <c r="BT23" s="20"/>
    </row>
    <row r="24" spans="2:72" ht="18" customHeight="1" x14ac:dyDescent="0.2">
      <c r="B24" s="38" t="s">
        <v>66</v>
      </c>
      <c r="C24" s="39" t="s">
        <v>60</v>
      </c>
      <c r="D24" s="40">
        <v>1905049</v>
      </c>
      <c r="E24" s="41">
        <v>105</v>
      </c>
      <c r="F24" s="13">
        <v>7694722</v>
      </c>
      <c r="G24" s="14">
        <v>0</v>
      </c>
      <c r="H24" s="14">
        <v>0</v>
      </c>
      <c r="I24" s="14">
        <v>0</v>
      </c>
      <c r="J24" s="14">
        <v>0</v>
      </c>
      <c r="K24" s="14">
        <v>0</v>
      </c>
      <c r="L24" s="14">
        <v>0</v>
      </c>
      <c r="M24" s="14">
        <v>0</v>
      </c>
      <c r="N24" s="14">
        <v>0</v>
      </c>
      <c r="O24" s="14">
        <v>0</v>
      </c>
      <c r="P24" s="14">
        <v>0</v>
      </c>
      <c r="Q24" s="14">
        <v>0</v>
      </c>
      <c r="R24" s="14">
        <v>0</v>
      </c>
      <c r="S24" s="15">
        <v>7694722</v>
      </c>
      <c r="T24" s="14">
        <v>0</v>
      </c>
      <c r="U24" s="14">
        <v>0</v>
      </c>
      <c r="V24" s="14">
        <v>0</v>
      </c>
      <c r="W24" s="14">
        <v>0</v>
      </c>
      <c r="X24" s="14">
        <v>0</v>
      </c>
      <c r="Y24" s="14">
        <v>0</v>
      </c>
      <c r="Z24" s="14">
        <v>0</v>
      </c>
      <c r="AA24" s="14">
        <v>0</v>
      </c>
      <c r="AB24" s="14">
        <v>0</v>
      </c>
      <c r="AC24" s="14">
        <v>0</v>
      </c>
      <c r="AD24" s="14">
        <v>0</v>
      </c>
      <c r="AE24" s="14">
        <v>0</v>
      </c>
      <c r="AF24" s="16">
        <v>0</v>
      </c>
      <c r="AG24" s="17">
        <v>0</v>
      </c>
      <c r="AH24" s="17">
        <v>0</v>
      </c>
      <c r="AI24" s="17">
        <v>0</v>
      </c>
      <c r="AJ24" s="17">
        <v>0</v>
      </c>
      <c r="AK24" s="17">
        <v>0</v>
      </c>
      <c r="AL24" s="17">
        <v>0</v>
      </c>
      <c r="AM24" s="17">
        <v>0</v>
      </c>
      <c r="AN24" s="17">
        <v>0</v>
      </c>
      <c r="AO24" s="17">
        <v>0</v>
      </c>
      <c r="AP24" s="17">
        <v>0</v>
      </c>
      <c r="AQ24" s="17">
        <v>0</v>
      </c>
      <c r="AR24" s="17">
        <v>0</v>
      </c>
      <c r="AS24" s="18">
        <v>0</v>
      </c>
      <c r="AT24" s="19">
        <v>7694722</v>
      </c>
      <c r="AU24" s="14">
        <v>0</v>
      </c>
      <c r="AV24" s="17">
        <v>0</v>
      </c>
      <c r="AW24" s="19">
        <v>0</v>
      </c>
      <c r="AX24" s="14">
        <v>0</v>
      </c>
      <c r="AY24" s="17">
        <v>0</v>
      </c>
      <c r="AZ24" s="19">
        <v>0</v>
      </c>
      <c r="BA24" s="14">
        <v>0</v>
      </c>
      <c r="BB24" s="17">
        <v>0</v>
      </c>
      <c r="BC24" s="19">
        <v>0</v>
      </c>
      <c r="BD24" s="14">
        <v>0</v>
      </c>
      <c r="BE24" s="17">
        <v>0</v>
      </c>
      <c r="BF24" s="19">
        <v>0</v>
      </c>
      <c r="BG24" s="14">
        <v>0</v>
      </c>
      <c r="BH24" s="17">
        <v>0</v>
      </c>
      <c r="BI24" s="19">
        <v>0</v>
      </c>
      <c r="BJ24" s="14">
        <v>0</v>
      </c>
      <c r="BK24" s="17">
        <v>0</v>
      </c>
      <c r="BL24" s="19">
        <v>0</v>
      </c>
      <c r="BM24" s="14">
        <v>0</v>
      </c>
      <c r="BN24" s="17">
        <v>0</v>
      </c>
      <c r="BO24" s="195">
        <v>7694722</v>
      </c>
      <c r="BP24" s="195">
        <v>0</v>
      </c>
      <c r="BQ24" s="195">
        <v>0</v>
      </c>
      <c r="BR24" s="20"/>
      <c r="BS24" s="20"/>
      <c r="BT24" s="20"/>
    </row>
    <row r="25" spans="2:72" ht="18" customHeight="1" x14ac:dyDescent="0.2">
      <c r="B25" s="38" t="s">
        <v>67</v>
      </c>
      <c r="C25" s="39" t="s">
        <v>60</v>
      </c>
      <c r="D25" s="40">
        <v>1905014</v>
      </c>
      <c r="E25" s="41">
        <v>158</v>
      </c>
      <c r="F25" s="13">
        <v>3424500055</v>
      </c>
      <c r="G25" s="14">
        <v>0</v>
      </c>
      <c r="H25" s="14">
        <v>0</v>
      </c>
      <c r="I25" s="14">
        <v>0</v>
      </c>
      <c r="J25" s="14">
        <v>0</v>
      </c>
      <c r="K25" s="14">
        <v>0</v>
      </c>
      <c r="L25" s="14">
        <v>0</v>
      </c>
      <c r="M25" s="14">
        <v>0</v>
      </c>
      <c r="N25" s="14">
        <v>0</v>
      </c>
      <c r="O25" s="14">
        <v>0</v>
      </c>
      <c r="P25" s="14">
        <v>0</v>
      </c>
      <c r="Q25" s="14">
        <v>0</v>
      </c>
      <c r="R25" s="14">
        <v>0</v>
      </c>
      <c r="S25" s="15">
        <v>3424500055</v>
      </c>
      <c r="T25" s="14">
        <v>0</v>
      </c>
      <c r="U25" s="14">
        <v>0</v>
      </c>
      <c r="V25" s="14">
        <v>0</v>
      </c>
      <c r="W25" s="14">
        <v>0</v>
      </c>
      <c r="X25" s="14">
        <v>0</v>
      </c>
      <c r="Y25" s="14">
        <v>0</v>
      </c>
      <c r="Z25" s="14">
        <v>0</v>
      </c>
      <c r="AA25" s="14">
        <v>0</v>
      </c>
      <c r="AB25" s="14">
        <v>0</v>
      </c>
      <c r="AC25" s="14">
        <v>0</v>
      </c>
      <c r="AD25" s="14">
        <v>0</v>
      </c>
      <c r="AE25" s="14">
        <v>0</v>
      </c>
      <c r="AF25" s="16">
        <v>0</v>
      </c>
      <c r="AG25" s="17">
        <v>0</v>
      </c>
      <c r="AH25" s="17">
        <v>0</v>
      </c>
      <c r="AI25" s="17">
        <v>0</v>
      </c>
      <c r="AJ25" s="17">
        <v>0</v>
      </c>
      <c r="AK25" s="17">
        <v>0</v>
      </c>
      <c r="AL25" s="17">
        <v>0</v>
      </c>
      <c r="AM25" s="17">
        <v>0</v>
      </c>
      <c r="AN25" s="17">
        <v>0</v>
      </c>
      <c r="AO25" s="17">
        <v>0</v>
      </c>
      <c r="AP25" s="17">
        <v>0</v>
      </c>
      <c r="AQ25" s="17">
        <v>0</v>
      </c>
      <c r="AR25" s="17">
        <v>0</v>
      </c>
      <c r="AS25" s="18">
        <v>0</v>
      </c>
      <c r="AT25" s="19">
        <v>2919111905</v>
      </c>
      <c r="AU25" s="14">
        <v>0</v>
      </c>
      <c r="AV25" s="17">
        <v>0</v>
      </c>
      <c r="AW25" s="19">
        <v>0</v>
      </c>
      <c r="AX25" s="14">
        <v>0</v>
      </c>
      <c r="AY25" s="17">
        <v>0</v>
      </c>
      <c r="AZ25" s="19">
        <v>0</v>
      </c>
      <c r="BA25" s="14">
        <v>0</v>
      </c>
      <c r="BB25" s="17">
        <v>0</v>
      </c>
      <c r="BC25" s="19">
        <v>0</v>
      </c>
      <c r="BD25" s="14">
        <v>0</v>
      </c>
      <c r="BE25" s="17">
        <v>0</v>
      </c>
      <c r="BF25" s="19">
        <v>0</v>
      </c>
      <c r="BG25" s="14">
        <v>0</v>
      </c>
      <c r="BH25" s="17">
        <v>0</v>
      </c>
      <c r="BI25" s="19">
        <v>0</v>
      </c>
      <c r="BJ25" s="14">
        <v>0</v>
      </c>
      <c r="BK25" s="17">
        <v>0</v>
      </c>
      <c r="BL25" s="19">
        <v>505388150</v>
      </c>
      <c r="BM25" s="14">
        <v>0</v>
      </c>
      <c r="BN25" s="17">
        <v>0</v>
      </c>
      <c r="BO25" s="195">
        <v>3424500055</v>
      </c>
      <c r="BP25" s="195">
        <v>0</v>
      </c>
      <c r="BQ25" s="195">
        <v>0</v>
      </c>
      <c r="BR25" s="20"/>
      <c r="BS25" s="20"/>
      <c r="BT25" s="20"/>
    </row>
    <row r="26" spans="2:72" ht="18" customHeight="1" x14ac:dyDescent="0.2">
      <c r="B26" s="38" t="s">
        <v>68</v>
      </c>
      <c r="C26" s="39" t="s">
        <v>60</v>
      </c>
      <c r="D26" s="40">
        <v>1905014</v>
      </c>
      <c r="E26" s="41">
        <v>157</v>
      </c>
      <c r="F26" s="13">
        <v>500000000</v>
      </c>
      <c r="G26" s="14">
        <v>0</v>
      </c>
      <c r="H26" s="14">
        <v>0</v>
      </c>
      <c r="I26" s="14">
        <v>0</v>
      </c>
      <c r="J26" s="14">
        <v>0</v>
      </c>
      <c r="K26" s="14">
        <v>0</v>
      </c>
      <c r="L26" s="14">
        <v>0</v>
      </c>
      <c r="M26" s="14">
        <v>0</v>
      </c>
      <c r="N26" s="14">
        <v>0</v>
      </c>
      <c r="O26" s="14">
        <v>0</v>
      </c>
      <c r="P26" s="14">
        <v>0</v>
      </c>
      <c r="Q26" s="14">
        <v>0</v>
      </c>
      <c r="R26" s="14">
        <v>0</v>
      </c>
      <c r="S26" s="15">
        <v>500000000</v>
      </c>
      <c r="T26" s="14">
        <v>0</v>
      </c>
      <c r="U26" s="14">
        <v>0</v>
      </c>
      <c r="V26" s="14">
        <v>0</v>
      </c>
      <c r="W26" s="14">
        <v>0</v>
      </c>
      <c r="X26" s="14">
        <v>0</v>
      </c>
      <c r="Y26" s="14">
        <v>0</v>
      </c>
      <c r="Z26" s="14">
        <v>0</v>
      </c>
      <c r="AA26" s="14">
        <v>0</v>
      </c>
      <c r="AB26" s="14">
        <v>0</v>
      </c>
      <c r="AC26" s="14">
        <v>0</v>
      </c>
      <c r="AD26" s="14">
        <v>0</v>
      </c>
      <c r="AE26" s="14">
        <v>0</v>
      </c>
      <c r="AF26" s="16">
        <v>0</v>
      </c>
      <c r="AG26" s="17">
        <v>0</v>
      </c>
      <c r="AH26" s="17">
        <v>0</v>
      </c>
      <c r="AI26" s="17">
        <v>0</v>
      </c>
      <c r="AJ26" s="17">
        <v>0</v>
      </c>
      <c r="AK26" s="17">
        <v>0</v>
      </c>
      <c r="AL26" s="17">
        <v>0</v>
      </c>
      <c r="AM26" s="17">
        <v>0</v>
      </c>
      <c r="AN26" s="17">
        <v>0</v>
      </c>
      <c r="AO26" s="17">
        <v>0</v>
      </c>
      <c r="AP26" s="17">
        <v>0</v>
      </c>
      <c r="AQ26" s="17">
        <v>0</v>
      </c>
      <c r="AR26" s="17">
        <v>0</v>
      </c>
      <c r="AS26" s="18">
        <v>0</v>
      </c>
      <c r="AT26" s="19">
        <v>0</v>
      </c>
      <c r="AU26" s="14">
        <v>0</v>
      </c>
      <c r="AV26" s="17">
        <v>0</v>
      </c>
      <c r="AW26" s="19">
        <v>0</v>
      </c>
      <c r="AX26" s="14">
        <v>0</v>
      </c>
      <c r="AY26" s="17">
        <v>0</v>
      </c>
      <c r="AZ26" s="19">
        <v>0</v>
      </c>
      <c r="BA26" s="14">
        <v>0</v>
      </c>
      <c r="BB26" s="17">
        <v>0</v>
      </c>
      <c r="BC26" s="19">
        <v>0</v>
      </c>
      <c r="BD26" s="14">
        <v>0</v>
      </c>
      <c r="BE26" s="17">
        <v>0</v>
      </c>
      <c r="BF26" s="19">
        <v>0</v>
      </c>
      <c r="BG26" s="14">
        <v>0</v>
      </c>
      <c r="BH26" s="17">
        <v>0</v>
      </c>
      <c r="BI26" s="19">
        <v>0</v>
      </c>
      <c r="BJ26" s="14">
        <v>0</v>
      </c>
      <c r="BK26" s="17">
        <v>0</v>
      </c>
      <c r="BL26" s="19">
        <v>500000000</v>
      </c>
      <c r="BM26" s="14">
        <v>0</v>
      </c>
      <c r="BN26" s="17">
        <v>0</v>
      </c>
      <c r="BO26" s="195">
        <v>500000000</v>
      </c>
      <c r="BP26" s="195">
        <v>0</v>
      </c>
      <c r="BQ26" s="195">
        <v>0</v>
      </c>
      <c r="BR26" s="20"/>
      <c r="BS26" s="20"/>
      <c r="BT26" s="20"/>
    </row>
    <row r="27" spans="2:72" ht="18" customHeight="1" x14ac:dyDescent="0.2">
      <c r="B27" s="38" t="s">
        <v>69</v>
      </c>
      <c r="C27" s="39" t="s">
        <v>60</v>
      </c>
      <c r="D27" s="40">
        <v>1905014</v>
      </c>
      <c r="E27" s="41">
        <v>1</v>
      </c>
      <c r="F27" s="13">
        <v>3810482438</v>
      </c>
      <c r="G27" s="14">
        <v>0</v>
      </c>
      <c r="H27" s="14">
        <v>0</v>
      </c>
      <c r="I27" s="14">
        <v>0</v>
      </c>
      <c r="J27" s="14">
        <v>0</v>
      </c>
      <c r="K27" s="14">
        <v>0</v>
      </c>
      <c r="L27" s="14">
        <v>0</v>
      </c>
      <c r="M27" s="14">
        <v>0</v>
      </c>
      <c r="N27" s="14">
        <v>0</v>
      </c>
      <c r="O27" s="14">
        <v>0</v>
      </c>
      <c r="P27" s="14">
        <v>0</v>
      </c>
      <c r="Q27" s="14">
        <v>0</v>
      </c>
      <c r="R27" s="14">
        <v>0</v>
      </c>
      <c r="S27" s="15">
        <v>3810482438</v>
      </c>
      <c r="T27" s="14">
        <v>0</v>
      </c>
      <c r="U27" s="14">
        <v>0</v>
      </c>
      <c r="V27" s="14">
        <v>0</v>
      </c>
      <c r="W27" s="14">
        <v>0</v>
      </c>
      <c r="X27" s="14">
        <v>0</v>
      </c>
      <c r="Y27" s="14">
        <v>0</v>
      </c>
      <c r="Z27" s="14">
        <v>0</v>
      </c>
      <c r="AA27" s="14">
        <v>0</v>
      </c>
      <c r="AB27" s="14">
        <v>0</v>
      </c>
      <c r="AC27" s="14">
        <v>0</v>
      </c>
      <c r="AD27" s="14">
        <v>0</v>
      </c>
      <c r="AE27" s="14">
        <v>0</v>
      </c>
      <c r="AF27" s="16">
        <v>0</v>
      </c>
      <c r="AG27" s="17">
        <v>0</v>
      </c>
      <c r="AH27" s="17">
        <v>0</v>
      </c>
      <c r="AI27" s="17">
        <v>0</v>
      </c>
      <c r="AJ27" s="17">
        <v>0</v>
      </c>
      <c r="AK27" s="17">
        <v>0</v>
      </c>
      <c r="AL27" s="17">
        <v>0</v>
      </c>
      <c r="AM27" s="17">
        <v>0</v>
      </c>
      <c r="AN27" s="17">
        <v>0</v>
      </c>
      <c r="AO27" s="17">
        <v>0</v>
      </c>
      <c r="AP27" s="17">
        <v>0</v>
      </c>
      <c r="AQ27" s="17">
        <v>0</v>
      </c>
      <c r="AR27" s="17">
        <v>0</v>
      </c>
      <c r="AS27" s="18">
        <v>0</v>
      </c>
      <c r="AT27" s="19">
        <v>3062369276</v>
      </c>
      <c r="AU27" s="14">
        <v>0</v>
      </c>
      <c r="AV27" s="17">
        <v>0</v>
      </c>
      <c r="AW27" s="19">
        <v>0</v>
      </c>
      <c r="AX27" s="14">
        <v>0</v>
      </c>
      <c r="AY27" s="17">
        <v>0</v>
      </c>
      <c r="AZ27" s="19">
        <v>0</v>
      </c>
      <c r="BA27" s="14">
        <v>0</v>
      </c>
      <c r="BB27" s="17">
        <v>0</v>
      </c>
      <c r="BC27" s="19">
        <v>0</v>
      </c>
      <c r="BD27" s="14">
        <v>0</v>
      </c>
      <c r="BE27" s="17">
        <v>0</v>
      </c>
      <c r="BF27" s="19">
        <v>0</v>
      </c>
      <c r="BG27" s="14">
        <v>0</v>
      </c>
      <c r="BH27" s="17">
        <v>0</v>
      </c>
      <c r="BI27" s="19">
        <v>0</v>
      </c>
      <c r="BJ27" s="14">
        <v>0</v>
      </c>
      <c r="BK27" s="17">
        <v>0</v>
      </c>
      <c r="BL27" s="19">
        <v>748113162</v>
      </c>
      <c r="BM27" s="14">
        <v>0</v>
      </c>
      <c r="BN27" s="17">
        <v>0</v>
      </c>
      <c r="BO27" s="195">
        <v>3810482438</v>
      </c>
      <c r="BP27" s="195">
        <v>0</v>
      </c>
      <c r="BQ27" s="195">
        <v>0</v>
      </c>
      <c r="BR27" s="20"/>
      <c r="BS27" s="20"/>
      <c r="BT27" s="20"/>
    </row>
    <row r="28" spans="2:72" ht="18" customHeight="1" x14ac:dyDescent="0.2">
      <c r="B28" s="38" t="s">
        <v>22</v>
      </c>
      <c r="C28" s="39" t="s">
        <v>60</v>
      </c>
      <c r="D28" s="40">
        <v>1905014</v>
      </c>
      <c r="E28" s="41">
        <v>3</v>
      </c>
      <c r="F28" s="13">
        <v>1923305565</v>
      </c>
      <c r="G28" s="14">
        <v>0</v>
      </c>
      <c r="H28" s="14">
        <v>0</v>
      </c>
      <c r="I28" s="14">
        <v>0</v>
      </c>
      <c r="J28" s="14">
        <v>0</v>
      </c>
      <c r="K28" s="14">
        <v>0</v>
      </c>
      <c r="L28" s="14">
        <v>0</v>
      </c>
      <c r="M28" s="14">
        <v>0</v>
      </c>
      <c r="N28" s="14">
        <v>0</v>
      </c>
      <c r="O28" s="14">
        <v>0</v>
      </c>
      <c r="P28" s="14">
        <v>0</v>
      </c>
      <c r="Q28" s="14">
        <v>0</v>
      </c>
      <c r="R28" s="14">
        <v>0</v>
      </c>
      <c r="S28" s="15">
        <v>1923305565</v>
      </c>
      <c r="T28" s="14">
        <v>0</v>
      </c>
      <c r="U28" s="14">
        <v>0</v>
      </c>
      <c r="V28" s="14">
        <v>0</v>
      </c>
      <c r="W28" s="14">
        <v>0</v>
      </c>
      <c r="X28" s="14">
        <v>0</v>
      </c>
      <c r="Y28" s="14">
        <v>0</v>
      </c>
      <c r="Z28" s="14">
        <v>0</v>
      </c>
      <c r="AA28" s="14">
        <v>0</v>
      </c>
      <c r="AB28" s="14">
        <v>0</v>
      </c>
      <c r="AC28" s="14">
        <v>0</v>
      </c>
      <c r="AD28" s="14">
        <v>0</v>
      </c>
      <c r="AE28" s="14">
        <v>0</v>
      </c>
      <c r="AF28" s="16">
        <v>0</v>
      </c>
      <c r="AG28" s="17">
        <v>0</v>
      </c>
      <c r="AH28" s="17">
        <v>0</v>
      </c>
      <c r="AI28" s="17">
        <v>0</v>
      </c>
      <c r="AJ28" s="17">
        <v>0</v>
      </c>
      <c r="AK28" s="17">
        <v>0</v>
      </c>
      <c r="AL28" s="17">
        <v>0</v>
      </c>
      <c r="AM28" s="17">
        <v>0</v>
      </c>
      <c r="AN28" s="17">
        <v>0</v>
      </c>
      <c r="AO28" s="17">
        <v>0</v>
      </c>
      <c r="AP28" s="17">
        <v>0</v>
      </c>
      <c r="AQ28" s="17">
        <v>0</v>
      </c>
      <c r="AR28" s="17">
        <v>0</v>
      </c>
      <c r="AS28" s="18">
        <v>0</v>
      </c>
      <c r="AT28" s="19">
        <v>1639463888</v>
      </c>
      <c r="AU28" s="14">
        <v>0</v>
      </c>
      <c r="AV28" s="17">
        <v>0</v>
      </c>
      <c r="AW28" s="19">
        <v>0</v>
      </c>
      <c r="AX28" s="14">
        <v>0</v>
      </c>
      <c r="AY28" s="17">
        <v>0</v>
      </c>
      <c r="AZ28" s="19">
        <v>0</v>
      </c>
      <c r="BA28" s="14">
        <v>0</v>
      </c>
      <c r="BB28" s="17">
        <v>0</v>
      </c>
      <c r="BC28" s="19">
        <v>0</v>
      </c>
      <c r="BD28" s="14">
        <v>0</v>
      </c>
      <c r="BE28" s="17">
        <v>0</v>
      </c>
      <c r="BF28" s="19">
        <v>0</v>
      </c>
      <c r="BG28" s="14">
        <v>0</v>
      </c>
      <c r="BH28" s="17">
        <v>0</v>
      </c>
      <c r="BI28" s="19">
        <v>0</v>
      </c>
      <c r="BJ28" s="14">
        <v>0</v>
      </c>
      <c r="BK28" s="17">
        <v>0</v>
      </c>
      <c r="BL28" s="19">
        <v>283841677</v>
      </c>
      <c r="BM28" s="14">
        <v>0</v>
      </c>
      <c r="BN28" s="17">
        <v>0</v>
      </c>
      <c r="BO28" s="195">
        <v>1923305565</v>
      </c>
      <c r="BP28" s="195">
        <v>0</v>
      </c>
      <c r="BQ28" s="195">
        <v>0</v>
      </c>
      <c r="BR28" s="20"/>
      <c r="BS28" s="20"/>
      <c r="BT28" s="20"/>
    </row>
    <row r="29" spans="2:72" ht="18" customHeight="1" x14ac:dyDescent="0.2">
      <c r="B29" s="38" t="s">
        <v>70</v>
      </c>
      <c r="C29" s="39" t="s">
        <v>60</v>
      </c>
      <c r="D29" s="40">
        <v>1905014</v>
      </c>
      <c r="E29" s="41">
        <v>232</v>
      </c>
      <c r="F29" s="13">
        <v>3039909691</v>
      </c>
      <c r="G29" s="14">
        <v>0</v>
      </c>
      <c r="H29" s="14">
        <v>0</v>
      </c>
      <c r="I29" s="14">
        <v>0</v>
      </c>
      <c r="J29" s="14">
        <v>0</v>
      </c>
      <c r="K29" s="14">
        <v>0</v>
      </c>
      <c r="L29" s="14">
        <v>0</v>
      </c>
      <c r="M29" s="14">
        <v>0</v>
      </c>
      <c r="N29" s="14">
        <v>0</v>
      </c>
      <c r="O29" s="14">
        <v>0</v>
      </c>
      <c r="P29" s="14">
        <v>0</v>
      </c>
      <c r="Q29" s="14">
        <v>0</v>
      </c>
      <c r="R29" s="14">
        <v>0</v>
      </c>
      <c r="S29" s="15">
        <v>3039909691</v>
      </c>
      <c r="T29" s="14">
        <v>0</v>
      </c>
      <c r="U29" s="14">
        <v>0</v>
      </c>
      <c r="V29" s="14">
        <v>0</v>
      </c>
      <c r="W29" s="14">
        <v>0</v>
      </c>
      <c r="X29" s="14">
        <v>0</v>
      </c>
      <c r="Y29" s="14">
        <v>0</v>
      </c>
      <c r="Z29" s="14">
        <v>0</v>
      </c>
      <c r="AA29" s="14">
        <v>0</v>
      </c>
      <c r="AB29" s="14">
        <v>0</v>
      </c>
      <c r="AC29" s="14">
        <v>0</v>
      </c>
      <c r="AD29" s="14">
        <v>0</v>
      </c>
      <c r="AE29" s="14">
        <v>0</v>
      </c>
      <c r="AF29" s="16">
        <v>0</v>
      </c>
      <c r="AG29" s="17">
        <v>0</v>
      </c>
      <c r="AH29" s="17">
        <v>0</v>
      </c>
      <c r="AI29" s="17">
        <v>0</v>
      </c>
      <c r="AJ29" s="17">
        <v>0</v>
      </c>
      <c r="AK29" s="17">
        <v>0</v>
      </c>
      <c r="AL29" s="17">
        <v>0</v>
      </c>
      <c r="AM29" s="17">
        <v>0</v>
      </c>
      <c r="AN29" s="17">
        <v>0</v>
      </c>
      <c r="AO29" s="17">
        <v>0</v>
      </c>
      <c r="AP29" s="17">
        <v>0</v>
      </c>
      <c r="AQ29" s="17">
        <v>0</v>
      </c>
      <c r="AR29" s="17">
        <v>0</v>
      </c>
      <c r="AS29" s="18">
        <v>0</v>
      </c>
      <c r="AT29" s="19">
        <v>1227407638</v>
      </c>
      <c r="AU29" s="14">
        <v>0</v>
      </c>
      <c r="AV29" s="17">
        <v>0</v>
      </c>
      <c r="AW29" s="19">
        <v>0</v>
      </c>
      <c r="AX29" s="14">
        <v>0</v>
      </c>
      <c r="AY29" s="17">
        <v>0</v>
      </c>
      <c r="AZ29" s="19">
        <v>0</v>
      </c>
      <c r="BA29" s="14">
        <v>0</v>
      </c>
      <c r="BB29" s="17">
        <v>0</v>
      </c>
      <c r="BC29" s="19">
        <v>0</v>
      </c>
      <c r="BD29" s="14">
        <v>0</v>
      </c>
      <c r="BE29" s="17">
        <v>0</v>
      </c>
      <c r="BF29" s="19">
        <v>0</v>
      </c>
      <c r="BG29" s="14">
        <v>0</v>
      </c>
      <c r="BH29" s="17">
        <v>0</v>
      </c>
      <c r="BI29" s="19">
        <v>0</v>
      </c>
      <c r="BJ29" s="14">
        <v>0</v>
      </c>
      <c r="BK29" s="17">
        <v>0</v>
      </c>
      <c r="BL29" s="19">
        <v>1812502053</v>
      </c>
      <c r="BM29" s="14">
        <v>0</v>
      </c>
      <c r="BN29" s="17">
        <v>0</v>
      </c>
      <c r="BO29" s="195">
        <v>3039909691</v>
      </c>
      <c r="BP29" s="195">
        <v>0</v>
      </c>
      <c r="BQ29" s="195">
        <v>0</v>
      </c>
      <c r="BR29" s="20"/>
      <c r="BS29" s="20"/>
      <c r="BT29" s="20"/>
    </row>
    <row r="30" spans="2:72" ht="18" customHeight="1" x14ac:dyDescent="0.2">
      <c r="B30" s="38" t="s">
        <v>71</v>
      </c>
      <c r="C30" s="39" t="s">
        <v>60</v>
      </c>
      <c r="D30" s="40">
        <v>1905014</v>
      </c>
      <c r="E30" s="41">
        <v>233</v>
      </c>
      <c r="F30" s="13">
        <v>1439909691</v>
      </c>
      <c r="G30" s="14">
        <v>0</v>
      </c>
      <c r="H30" s="14">
        <v>0</v>
      </c>
      <c r="I30" s="14">
        <v>0</v>
      </c>
      <c r="J30" s="14">
        <v>0</v>
      </c>
      <c r="K30" s="14">
        <v>0</v>
      </c>
      <c r="L30" s="14">
        <v>0</v>
      </c>
      <c r="M30" s="14">
        <v>0</v>
      </c>
      <c r="N30" s="14">
        <v>0</v>
      </c>
      <c r="O30" s="14">
        <v>0</v>
      </c>
      <c r="P30" s="14">
        <v>0</v>
      </c>
      <c r="Q30" s="14">
        <v>0</v>
      </c>
      <c r="R30" s="14">
        <v>0</v>
      </c>
      <c r="S30" s="15">
        <v>1439909691</v>
      </c>
      <c r="T30" s="14">
        <v>0</v>
      </c>
      <c r="U30" s="14">
        <v>0</v>
      </c>
      <c r="V30" s="14">
        <v>0</v>
      </c>
      <c r="W30" s="14">
        <v>0</v>
      </c>
      <c r="X30" s="14">
        <v>0</v>
      </c>
      <c r="Y30" s="14">
        <v>0</v>
      </c>
      <c r="Z30" s="14">
        <v>0</v>
      </c>
      <c r="AA30" s="14">
        <v>0</v>
      </c>
      <c r="AB30" s="14">
        <v>0</v>
      </c>
      <c r="AC30" s="14">
        <v>0</v>
      </c>
      <c r="AD30" s="14">
        <v>0</v>
      </c>
      <c r="AE30" s="14">
        <v>0</v>
      </c>
      <c r="AF30" s="16">
        <v>0</v>
      </c>
      <c r="AG30" s="17">
        <v>0</v>
      </c>
      <c r="AH30" s="17">
        <v>0</v>
      </c>
      <c r="AI30" s="17">
        <v>0</v>
      </c>
      <c r="AJ30" s="17">
        <v>0</v>
      </c>
      <c r="AK30" s="17">
        <v>0</v>
      </c>
      <c r="AL30" s="17">
        <v>0</v>
      </c>
      <c r="AM30" s="17">
        <v>0</v>
      </c>
      <c r="AN30" s="17">
        <v>0</v>
      </c>
      <c r="AO30" s="17">
        <v>0</v>
      </c>
      <c r="AP30" s="17">
        <v>0</v>
      </c>
      <c r="AQ30" s="17">
        <v>0</v>
      </c>
      <c r="AR30" s="17">
        <v>0</v>
      </c>
      <c r="AS30" s="18">
        <v>0</v>
      </c>
      <c r="AT30" s="19">
        <v>1227407638</v>
      </c>
      <c r="AU30" s="14">
        <v>0</v>
      </c>
      <c r="AV30" s="17">
        <v>0</v>
      </c>
      <c r="AW30" s="19">
        <v>0</v>
      </c>
      <c r="AX30" s="14">
        <v>0</v>
      </c>
      <c r="AY30" s="17">
        <v>0</v>
      </c>
      <c r="AZ30" s="19">
        <v>0</v>
      </c>
      <c r="BA30" s="14">
        <v>0</v>
      </c>
      <c r="BB30" s="17">
        <v>0</v>
      </c>
      <c r="BC30" s="19">
        <v>0</v>
      </c>
      <c r="BD30" s="14">
        <v>0</v>
      </c>
      <c r="BE30" s="17">
        <v>0</v>
      </c>
      <c r="BF30" s="19">
        <v>0</v>
      </c>
      <c r="BG30" s="14">
        <v>0</v>
      </c>
      <c r="BH30" s="17">
        <v>0</v>
      </c>
      <c r="BI30" s="19">
        <v>0</v>
      </c>
      <c r="BJ30" s="14">
        <v>0</v>
      </c>
      <c r="BK30" s="17">
        <v>0</v>
      </c>
      <c r="BL30" s="19">
        <v>212502053</v>
      </c>
      <c r="BM30" s="14">
        <v>0</v>
      </c>
      <c r="BN30" s="17">
        <v>0</v>
      </c>
      <c r="BO30" s="195">
        <v>1439909691</v>
      </c>
      <c r="BP30" s="195">
        <v>0</v>
      </c>
      <c r="BQ30" s="195">
        <v>0</v>
      </c>
      <c r="BR30" s="20"/>
      <c r="BS30" s="20"/>
      <c r="BT30" s="20"/>
    </row>
    <row r="31" spans="2:72" ht="18" customHeight="1" x14ac:dyDescent="0.2">
      <c r="B31" s="38" t="s">
        <v>72</v>
      </c>
      <c r="C31" s="39" t="s">
        <v>60</v>
      </c>
      <c r="D31" s="40">
        <v>1905014</v>
      </c>
      <c r="E31" s="41">
        <v>234</v>
      </c>
      <c r="F31" s="13">
        <v>1439909691</v>
      </c>
      <c r="G31" s="14">
        <v>0</v>
      </c>
      <c r="H31" s="14">
        <v>0</v>
      </c>
      <c r="I31" s="14">
        <v>0</v>
      </c>
      <c r="J31" s="14">
        <v>0</v>
      </c>
      <c r="K31" s="14">
        <v>0</v>
      </c>
      <c r="L31" s="14">
        <v>0</v>
      </c>
      <c r="M31" s="14">
        <v>0</v>
      </c>
      <c r="N31" s="14">
        <v>0</v>
      </c>
      <c r="O31" s="14">
        <v>0</v>
      </c>
      <c r="P31" s="14">
        <v>0</v>
      </c>
      <c r="Q31" s="14">
        <v>0</v>
      </c>
      <c r="R31" s="14">
        <v>0</v>
      </c>
      <c r="S31" s="15">
        <v>1439909691</v>
      </c>
      <c r="T31" s="14">
        <v>0</v>
      </c>
      <c r="U31" s="14">
        <v>0</v>
      </c>
      <c r="V31" s="14">
        <v>0</v>
      </c>
      <c r="W31" s="14">
        <v>0</v>
      </c>
      <c r="X31" s="14">
        <v>0</v>
      </c>
      <c r="Y31" s="14">
        <v>0</v>
      </c>
      <c r="Z31" s="14">
        <v>0</v>
      </c>
      <c r="AA31" s="14">
        <v>0</v>
      </c>
      <c r="AB31" s="14">
        <v>0</v>
      </c>
      <c r="AC31" s="14">
        <v>0</v>
      </c>
      <c r="AD31" s="14">
        <v>0</v>
      </c>
      <c r="AE31" s="14">
        <v>0</v>
      </c>
      <c r="AF31" s="16">
        <v>0</v>
      </c>
      <c r="AG31" s="17">
        <v>0</v>
      </c>
      <c r="AH31" s="17">
        <v>0</v>
      </c>
      <c r="AI31" s="17">
        <v>0</v>
      </c>
      <c r="AJ31" s="17">
        <v>0</v>
      </c>
      <c r="AK31" s="17">
        <v>0</v>
      </c>
      <c r="AL31" s="17">
        <v>0</v>
      </c>
      <c r="AM31" s="17">
        <v>0</v>
      </c>
      <c r="AN31" s="17">
        <v>0</v>
      </c>
      <c r="AO31" s="17">
        <v>0</v>
      </c>
      <c r="AP31" s="17">
        <v>0</v>
      </c>
      <c r="AQ31" s="17">
        <v>0</v>
      </c>
      <c r="AR31" s="17">
        <v>0</v>
      </c>
      <c r="AS31" s="18">
        <v>0</v>
      </c>
      <c r="AT31" s="19">
        <v>1227407638</v>
      </c>
      <c r="AU31" s="14">
        <v>0</v>
      </c>
      <c r="AV31" s="17">
        <v>0</v>
      </c>
      <c r="AW31" s="19">
        <v>0</v>
      </c>
      <c r="AX31" s="14">
        <v>0</v>
      </c>
      <c r="AY31" s="17">
        <v>0</v>
      </c>
      <c r="AZ31" s="19">
        <v>0</v>
      </c>
      <c r="BA31" s="14">
        <v>0</v>
      </c>
      <c r="BB31" s="17">
        <v>0</v>
      </c>
      <c r="BC31" s="19">
        <v>0</v>
      </c>
      <c r="BD31" s="14">
        <v>0</v>
      </c>
      <c r="BE31" s="17">
        <v>0</v>
      </c>
      <c r="BF31" s="19">
        <v>0</v>
      </c>
      <c r="BG31" s="14">
        <v>0</v>
      </c>
      <c r="BH31" s="17">
        <v>0</v>
      </c>
      <c r="BI31" s="19">
        <v>0</v>
      </c>
      <c r="BJ31" s="14">
        <v>0</v>
      </c>
      <c r="BK31" s="17">
        <v>0</v>
      </c>
      <c r="BL31" s="19">
        <v>212502053</v>
      </c>
      <c r="BM31" s="14">
        <v>0</v>
      </c>
      <c r="BN31" s="17">
        <v>0</v>
      </c>
      <c r="BO31" s="195">
        <v>1439909691</v>
      </c>
      <c r="BP31" s="195">
        <v>0</v>
      </c>
      <c r="BQ31" s="195">
        <v>0</v>
      </c>
      <c r="BR31" s="20"/>
      <c r="BS31" s="20"/>
      <c r="BT31" s="20"/>
    </row>
    <row r="32" spans="2:72" ht="18" customHeight="1" x14ac:dyDescent="0.2">
      <c r="B32" s="38" t="s">
        <v>73</v>
      </c>
      <c r="C32" s="39" t="s">
        <v>60</v>
      </c>
      <c r="D32" s="40">
        <v>1905014</v>
      </c>
      <c r="E32" s="41">
        <v>235</v>
      </c>
      <c r="F32" s="13">
        <v>6370909691</v>
      </c>
      <c r="G32" s="14">
        <v>0</v>
      </c>
      <c r="H32" s="14">
        <v>0</v>
      </c>
      <c r="I32" s="14">
        <v>0</v>
      </c>
      <c r="J32" s="14">
        <v>0</v>
      </c>
      <c r="K32" s="14">
        <v>0</v>
      </c>
      <c r="L32" s="14">
        <v>0</v>
      </c>
      <c r="M32" s="14">
        <v>0</v>
      </c>
      <c r="N32" s="14">
        <v>0</v>
      </c>
      <c r="O32" s="14">
        <v>0</v>
      </c>
      <c r="P32" s="14">
        <v>0</v>
      </c>
      <c r="Q32" s="14">
        <v>0</v>
      </c>
      <c r="R32" s="14">
        <v>0</v>
      </c>
      <c r="S32" s="15">
        <v>6370909691</v>
      </c>
      <c r="T32" s="14">
        <v>0</v>
      </c>
      <c r="U32" s="14">
        <v>0</v>
      </c>
      <c r="V32" s="14">
        <v>0</v>
      </c>
      <c r="W32" s="14">
        <v>0</v>
      </c>
      <c r="X32" s="14">
        <v>0</v>
      </c>
      <c r="Y32" s="14">
        <v>0</v>
      </c>
      <c r="Z32" s="14">
        <v>0</v>
      </c>
      <c r="AA32" s="14">
        <v>0</v>
      </c>
      <c r="AB32" s="14">
        <v>0</v>
      </c>
      <c r="AC32" s="14">
        <v>0</v>
      </c>
      <c r="AD32" s="14">
        <v>0</v>
      </c>
      <c r="AE32" s="14">
        <v>0</v>
      </c>
      <c r="AF32" s="16">
        <v>0</v>
      </c>
      <c r="AG32" s="17">
        <v>0</v>
      </c>
      <c r="AH32" s="17">
        <v>0</v>
      </c>
      <c r="AI32" s="17">
        <v>0</v>
      </c>
      <c r="AJ32" s="17">
        <v>0</v>
      </c>
      <c r="AK32" s="17">
        <v>0</v>
      </c>
      <c r="AL32" s="17">
        <v>0</v>
      </c>
      <c r="AM32" s="17">
        <v>0</v>
      </c>
      <c r="AN32" s="17">
        <v>0</v>
      </c>
      <c r="AO32" s="17">
        <v>0</v>
      </c>
      <c r="AP32" s="17">
        <v>0</v>
      </c>
      <c r="AQ32" s="17">
        <v>0</v>
      </c>
      <c r="AR32" s="17">
        <v>0</v>
      </c>
      <c r="AS32" s="18">
        <v>0</v>
      </c>
      <c r="AT32" s="19">
        <v>1227407638</v>
      </c>
      <c r="AU32" s="14">
        <v>0</v>
      </c>
      <c r="AV32" s="17">
        <v>0</v>
      </c>
      <c r="AW32" s="19">
        <v>0</v>
      </c>
      <c r="AX32" s="14">
        <v>0</v>
      </c>
      <c r="AY32" s="17">
        <v>0</v>
      </c>
      <c r="AZ32" s="19">
        <v>0</v>
      </c>
      <c r="BA32" s="14">
        <v>0</v>
      </c>
      <c r="BB32" s="17">
        <v>0</v>
      </c>
      <c r="BC32" s="19">
        <v>0</v>
      </c>
      <c r="BD32" s="14">
        <v>0</v>
      </c>
      <c r="BE32" s="17">
        <v>0</v>
      </c>
      <c r="BF32" s="19">
        <v>0</v>
      </c>
      <c r="BG32" s="14">
        <v>0</v>
      </c>
      <c r="BH32" s="17">
        <v>0</v>
      </c>
      <c r="BI32" s="19">
        <v>0</v>
      </c>
      <c r="BJ32" s="14">
        <v>0</v>
      </c>
      <c r="BK32" s="17">
        <v>0</v>
      </c>
      <c r="BL32" s="19">
        <v>5143502053</v>
      </c>
      <c r="BM32" s="14">
        <v>0</v>
      </c>
      <c r="BN32" s="17">
        <v>0</v>
      </c>
      <c r="BO32" s="195">
        <v>6370909691</v>
      </c>
      <c r="BP32" s="195">
        <v>0</v>
      </c>
      <c r="BQ32" s="195">
        <v>0</v>
      </c>
      <c r="BR32" s="20"/>
      <c r="BS32" s="20"/>
      <c r="BT32" s="20"/>
    </row>
    <row r="33" spans="2:72" ht="18" customHeight="1" x14ac:dyDescent="0.2">
      <c r="B33" s="38" t="s">
        <v>74</v>
      </c>
      <c r="C33" s="39" t="s">
        <v>60</v>
      </c>
      <c r="D33" s="40">
        <v>1905014</v>
      </c>
      <c r="E33" s="41">
        <v>125</v>
      </c>
      <c r="F33" s="13">
        <v>308780380</v>
      </c>
      <c r="G33" s="14">
        <v>0</v>
      </c>
      <c r="H33" s="14">
        <v>0</v>
      </c>
      <c r="I33" s="14">
        <v>0</v>
      </c>
      <c r="J33" s="14">
        <v>0</v>
      </c>
      <c r="K33" s="14">
        <v>0</v>
      </c>
      <c r="L33" s="14">
        <v>0</v>
      </c>
      <c r="M33" s="14">
        <v>0</v>
      </c>
      <c r="N33" s="14">
        <v>0</v>
      </c>
      <c r="O33" s="14">
        <v>0</v>
      </c>
      <c r="P33" s="14">
        <v>0</v>
      </c>
      <c r="Q33" s="14">
        <v>0</v>
      </c>
      <c r="R33" s="14">
        <v>0</v>
      </c>
      <c r="S33" s="15">
        <v>308780380</v>
      </c>
      <c r="T33" s="14">
        <v>0</v>
      </c>
      <c r="U33" s="14">
        <v>0</v>
      </c>
      <c r="V33" s="14">
        <v>0</v>
      </c>
      <c r="W33" s="14">
        <v>0</v>
      </c>
      <c r="X33" s="14">
        <v>0</v>
      </c>
      <c r="Y33" s="14">
        <v>0</v>
      </c>
      <c r="Z33" s="14">
        <v>0</v>
      </c>
      <c r="AA33" s="14">
        <v>0</v>
      </c>
      <c r="AB33" s="14">
        <v>0</v>
      </c>
      <c r="AC33" s="14">
        <v>0</v>
      </c>
      <c r="AD33" s="14">
        <v>0</v>
      </c>
      <c r="AE33" s="14">
        <v>0</v>
      </c>
      <c r="AF33" s="16">
        <v>0</v>
      </c>
      <c r="AG33" s="17">
        <v>0</v>
      </c>
      <c r="AH33" s="17">
        <v>0</v>
      </c>
      <c r="AI33" s="17">
        <v>0</v>
      </c>
      <c r="AJ33" s="17">
        <v>0</v>
      </c>
      <c r="AK33" s="17">
        <v>0</v>
      </c>
      <c r="AL33" s="17">
        <v>0</v>
      </c>
      <c r="AM33" s="17">
        <v>0</v>
      </c>
      <c r="AN33" s="17">
        <v>0</v>
      </c>
      <c r="AO33" s="17">
        <v>0</v>
      </c>
      <c r="AP33" s="17">
        <v>0</v>
      </c>
      <c r="AQ33" s="17">
        <v>0</v>
      </c>
      <c r="AR33" s="17">
        <v>0</v>
      </c>
      <c r="AS33" s="18">
        <v>0</v>
      </c>
      <c r="AT33" s="19">
        <v>154390192</v>
      </c>
      <c r="AU33" s="14">
        <v>0</v>
      </c>
      <c r="AV33" s="17">
        <v>0</v>
      </c>
      <c r="AW33" s="19">
        <v>0</v>
      </c>
      <c r="AX33" s="14">
        <v>0</v>
      </c>
      <c r="AY33" s="17">
        <v>0</v>
      </c>
      <c r="AZ33" s="19">
        <v>0</v>
      </c>
      <c r="BA33" s="14">
        <v>0</v>
      </c>
      <c r="BB33" s="17">
        <v>0</v>
      </c>
      <c r="BC33" s="19">
        <v>0</v>
      </c>
      <c r="BD33" s="14">
        <v>0</v>
      </c>
      <c r="BE33" s="17">
        <v>0</v>
      </c>
      <c r="BF33" s="19">
        <v>0</v>
      </c>
      <c r="BG33" s="14">
        <v>0</v>
      </c>
      <c r="BH33" s="17">
        <v>0</v>
      </c>
      <c r="BI33" s="19">
        <v>0</v>
      </c>
      <c r="BJ33" s="14">
        <v>0</v>
      </c>
      <c r="BK33" s="17">
        <v>0</v>
      </c>
      <c r="BL33" s="19">
        <v>154390188</v>
      </c>
      <c r="BM33" s="14">
        <v>0</v>
      </c>
      <c r="BN33" s="17">
        <v>0</v>
      </c>
      <c r="BO33" s="195">
        <v>308780380</v>
      </c>
      <c r="BP33" s="195">
        <v>0</v>
      </c>
      <c r="BQ33" s="195">
        <v>0</v>
      </c>
      <c r="BR33" s="20"/>
      <c r="BS33" s="20"/>
      <c r="BT33" s="20"/>
    </row>
    <row r="34" spans="2:72" ht="18" customHeight="1" x14ac:dyDescent="0.2">
      <c r="B34" s="38" t="s">
        <v>74</v>
      </c>
      <c r="C34" s="39" t="s">
        <v>60</v>
      </c>
      <c r="D34" s="40">
        <v>1905049</v>
      </c>
      <c r="E34" s="41">
        <v>105</v>
      </c>
      <c r="F34" s="13">
        <v>9973598</v>
      </c>
      <c r="G34" s="14">
        <v>0</v>
      </c>
      <c r="H34" s="14">
        <v>0</v>
      </c>
      <c r="I34" s="14">
        <v>0</v>
      </c>
      <c r="J34" s="14">
        <v>0</v>
      </c>
      <c r="K34" s="14">
        <v>0</v>
      </c>
      <c r="L34" s="14">
        <v>0</v>
      </c>
      <c r="M34" s="14">
        <v>0</v>
      </c>
      <c r="N34" s="14">
        <v>0</v>
      </c>
      <c r="O34" s="14">
        <v>0</v>
      </c>
      <c r="P34" s="14">
        <v>0</v>
      </c>
      <c r="Q34" s="14">
        <v>0</v>
      </c>
      <c r="R34" s="14">
        <v>0</v>
      </c>
      <c r="S34" s="15">
        <v>9973598</v>
      </c>
      <c r="T34" s="14">
        <v>0</v>
      </c>
      <c r="U34" s="14">
        <v>0</v>
      </c>
      <c r="V34" s="14">
        <v>0</v>
      </c>
      <c r="W34" s="14">
        <v>0</v>
      </c>
      <c r="X34" s="14">
        <v>0</v>
      </c>
      <c r="Y34" s="14">
        <v>0</v>
      </c>
      <c r="Z34" s="14">
        <v>0</v>
      </c>
      <c r="AA34" s="14">
        <v>0</v>
      </c>
      <c r="AB34" s="14">
        <v>0</v>
      </c>
      <c r="AC34" s="14">
        <v>0</v>
      </c>
      <c r="AD34" s="14">
        <v>0</v>
      </c>
      <c r="AE34" s="14">
        <v>0</v>
      </c>
      <c r="AF34" s="16">
        <v>0</v>
      </c>
      <c r="AG34" s="17">
        <v>0</v>
      </c>
      <c r="AH34" s="17">
        <v>0</v>
      </c>
      <c r="AI34" s="17">
        <v>0</v>
      </c>
      <c r="AJ34" s="17">
        <v>0</v>
      </c>
      <c r="AK34" s="17">
        <v>0</v>
      </c>
      <c r="AL34" s="17">
        <v>0</v>
      </c>
      <c r="AM34" s="17">
        <v>0</v>
      </c>
      <c r="AN34" s="17">
        <v>0</v>
      </c>
      <c r="AO34" s="17">
        <v>0</v>
      </c>
      <c r="AP34" s="17">
        <v>0</v>
      </c>
      <c r="AQ34" s="17">
        <v>0</v>
      </c>
      <c r="AR34" s="17">
        <v>0</v>
      </c>
      <c r="AS34" s="18">
        <v>0</v>
      </c>
      <c r="AT34" s="19">
        <v>9973598</v>
      </c>
      <c r="AU34" s="14">
        <v>0</v>
      </c>
      <c r="AV34" s="17">
        <v>0</v>
      </c>
      <c r="AW34" s="19">
        <v>0</v>
      </c>
      <c r="AX34" s="14">
        <v>0</v>
      </c>
      <c r="AY34" s="17">
        <v>0</v>
      </c>
      <c r="AZ34" s="19">
        <v>0</v>
      </c>
      <c r="BA34" s="14">
        <v>0</v>
      </c>
      <c r="BB34" s="17">
        <v>0</v>
      </c>
      <c r="BC34" s="19">
        <v>0</v>
      </c>
      <c r="BD34" s="14">
        <v>0</v>
      </c>
      <c r="BE34" s="17">
        <v>0</v>
      </c>
      <c r="BF34" s="19">
        <v>0</v>
      </c>
      <c r="BG34" s="14">
        <v>0</v>
      </c>
      <c r="BH34" s="17">
        <v>0</v>
      </c>
      <c r="BI34" s="19">
        <v>0</v>
      </c>
      <c r="BJ34" s="14">
        <v>0</v>
      </c>
      <c r="BK34" s="17">
        <v>0</v>
      </c>
      <c r="BL34" s="19">
        <v>0</v>
      </c>
      <c r="BM34" s="14">
        <v>0</v>
      </c>
      <c r="BN34" s="17">
        <v>0</v>
      </c>
      <c r="BO34" s="195">
        <v>9973598</v>
      </c>
      <c r="BP34" s="195">
        <v>0</v>
      </c>
      <c r="BQ34" s="195">
        <v>0</v>
      </c>
      <c r="BR34" s="20"/>
      <c r="BS34" s="20"/>
      <c r="BT34" s="20"/>
    </row>
    <row r="35" spans="2:72" ht="18" customHeight="1" x14ac:dyDescent="0.2">
      <c r="B35" s="38" t="s">
        <v>75</v>
      </c>
      <c r="C35" s="39" t="s">
        <v>60</v>
      </c>
      <c r="D35" s="40">
        <v>1905014</v>
      </c>
      <c r="E35" s="41">
        <v>124</v>
      </c>
      <c r="F35" s="13">
        <v>2114630950</v>
      </c>
      <c r="G35" s="14">
        <v>0</v>
      </c>
      <c r="H35" s="14">
        <v>0</v>
      </c>
      <c r="I35" s="14">
        <v>0</v>
      </c>
      <c r="J35" s="14">
        <v>0</v>
      </c>
      <c r="K35" s="14">
        <v>0</v>
      </c>
      <c r="L35" s="14">
        <v>0</v>
      </c>
      <c r="M35" s="14">
        <v>0</v>
      </c>
      <c r="N35" s="14">
        <v>0</v>
      </c>
      <c r="O35" s="14">
        <v>0</v>
      </c>
      <c r="P35" s="14">
        <v>0</v>
      </c>
      <c r="Q35" s="14">
        <v>0</v>
      </c>
      <c r="R35" s="14">
        <v>0</v>
      </c>
      <c r="S35" s="15">
        <v>2114630950</v>
      </c>
      <c r="T35" s="14">
        <v>0</v>
      </c>
      <c r="U35" s="14">
        <v>0</v>
      </c>
      <c r="V35" s="14">
        <v>0</v>
      </c>
      <c r="W35" s="14">
        <v>0</v>
      </c>
      <c r="X35" s="14">
        <v>0</v>
      </c>
      <c r="Y35" s="14">
        <v>0</v>
      </c>
      <c r="Z35" s="14">
        <v>0</v>
      </c>
      <c r="AA35" s="14">
        <v>0</v>
      </c>
      <c r="AB35" s="14">
        <v>0</v>
      </c>
      <c r="AC35" s="14">
        <v>0</v>
      </c>
      <c r="AD35" s="14">
        <v>0</v>
      </c>
      <c r="AE35" s="14">
        <v>0</v>
      </c>
      <c r="AF35" s="16">
        <v>0</v>
      </c>
      <c r="AG35" s="17">
        <v>0</v>
      </c>
      <c r="AH35" s="17">
        <v>0</v>
      </c>
      <c r="AI35" s="17">
        <v>0</v>
      </c>
      <c r="AJ35" s="17">
        <v>0</v>
      </c>
      <c r="AK35" s="17">
        <v>0</v>
      </c>
      <c r="AL35" s="17">
        <v>0</v>
      </c>
      <c r="AM35" s="17">
        <v>0</v>
      </c>
      <c r="AN35" s="17">
        <v>0</v>
      </c>
      <c r="AO35" s="17">
        <v>0</v>
      </c>
      <c r="AP35" s="17">
        <v>0</v>
      </c>
      <c r="AQ35" s="17">
        <v>0</v>
      </c>
      <c r="AR35" s="17">
        <v>0</v>
      </c>
      <c r="AS35" s="18">
        <v>0</v>
      </c>
      <c r="AT35" s="19">
        <v>1865949435</v>
      </c>
      <c r="AU35" s="14">
        <v>0</v>
      </c>
      <c r="AV35" s="17">
        <v>0</v>
      </c>
      <c r="AW35" s="19">
        <v>0</v>
      </c>
      <c r="AX35" s="14">
        <v>0</v>
      </c>
      <c r="AY35" s="17">
        <v>0</v>
      </c>
      <c r="AZ35" s="19">
        <v>0</v>
      </c>
      <c r="BA35" s="14">
        <v>0</v>
      </c>
      <c r="BB35" s="17">
        <v>0</v>
      </c>
      <c r="BC35" s="19">
        <v>0</v>
      </c>
      <c r="BD35" s="14">
        <v>0</v>
      </c>
      <c r="BE35" s="17">
        <v>0</v>
      </c>
      <c r="BF35" s="19">
        <v>0</v>
      </c>
      <c r="BG35" s="14">
        <v>0</v>
      </c>
      <c r="BH35" s="17">
        <v>0</v>
      </c>
      <c r="BI35" s="19">
        <v>0</v>
      </c>
      <c r="BJ35" s="14">
        <v>0</v>
      </c>
      <c r="BK35" s="17">
        <v>0</v>
      </c>
      <c r="BL35" s="19">
        <v>248681515</v>
      </c>
      <c r="BM35" s="14">
        <v>0</v>
      </c>
      <c r="BN35" s="17">
        <v>0</v>
      </c>
      <c r="BO35" s="195">
        <v>2114630950</v>
      </c>
      <c r="BP35" s="195">
        <v>0</v>
      </c>
      <c r="BQ35" s="195">
        <v>0</v>
      </c>
      <c r="BR35" s="20"/>
      <c r="BS35" s="20"/>
      <c r="BT35" s="20"/>
    </row>
    <row r="36" spans="2:72" ht="18" customHeight="1" x14ac:dyDescent="0.2">
      <c r="B36" s="38" t="s">
        <v>24</v>
      </c>
      <c r="C36" s="39" t="s">
        <v>60</v>
      </c>
      <c r="D36" s="40">
        <v>1905014</v>
      </c>
      <c r="E36" s="41">
        <v>124</v>
      </c>
      <c r="F36" s="13">
        <v>670165298</v>
      </c>
      <c r="G36" s="14">
        <v>0</v>
      </c>
      <c r="H36" s="14">
        <v>0</v>
      </c>
      <c r="I36" s="14">
        <v>0</v>
      </c>
      <c r="J36" s="14">
        <v>0</v>
      </c>
      <c r="K36" s="14">
        <v>0</v>
      </c>
      <c r="L36" s="14">
        <v>0</v>
      </c>
      <c r="M36" s="14">
        <v>0</v>
      </c>
      <c r="N36" s="14">
        <v>0</v>
      </c>
      <c r="O36" s="14">
        <v>0</v>
      </c>
      <c r="P36" s="14">
        <v>0</v>
      </c>
      <c r="Q36" s="14">
        <v>0</v>
      </c>
      <c r="R36" s="14">
        <v>0</v>
      </c>
      <c r="S36" s="15">
        <v>670165298</v>
      </c>
      <c r="T36" s="14">
        <v>0</v>
      </c>
      <c r="U36" s="14">
        <v>0</v>
      </c>
      <c r="V36" s="14">
        <v>0</v>
      </c>
      <c r="W36" s="14">
        <v>0</v>
      </c>
      <c r="X36" s="14">
        <v>0</v>
      </c>
      <c r="Y36" s="14">
        <v>0</v>
      </c>
      <c r="Z36" s="14">
        <v>0</v>
      </c>
      <c r="AA36" s="14">
        <v>0</v>
      </c>
      <c r="AB36" s="14">
        <v>0</v>
      </c>
      <c r="AC36" s="14">
        <v>0</v>
      </c>
      <c r="AD36" s="14">
        <v>0</v>
      </c>
      <c r="AE36" s="14">
        <v>0</v>
      </c>
      <c r="AF36" s="16">
        <v>0</v>
      </c>
      <c r="AG36" s="17">
        <v>0</v>
      </c>
      <c r="AH36" s="17">
        <v>0</v>
      </c>
      <c r="AI36" s="17">
        <v>0</v>
      </c>
      <c r="AJ36" s="17">
        <v>0</v>
      </c>
      <c r="AK36" s="17">
        <v>0</v>
      </c>
      <c r="AL36" s="17">
        <v>0</v>
      </c>
      <c r="AM36" s="17">
        <v>0</v>
      </c>
      <c r="AN36" s="17">
        <v>0</v>
      </c>
      <c r="AO36" s="17">
        <v>0</v>
      </c>
      <c r="AP36" s="17">
        <v>0</v>
      </c>
      <c r="AQ36" s="17">
        <v>0</v>
      </c>
      <c r="AR36" s="17">
        <v>0</v>
      </c>
      <c r="AS36" s="18">
        <v>0</v>
      </c>
      <c r="AT36" s="19">
        <v>507866233</v>
      </c>
      <c r="AU36" s="14">
        <v>0</v>
      </c>
      <c r="AV36" s="17">
        <v>0</v>
      </c>
      <c r="AW36" s="19">
        <v>0</v>
      </c>
      <c r="AX36" s="14">
        <v>0</v>
      </c>
      <c r="AY36" s="17">
        <v>0</v>
      </c>
      <c r="AZ36" s="19">
        <v>0</v>
      </c>
      <c r="BA36" s="14">
        <v>0</v>
      </c>
      <c r="BB36" s="17">
        <v>0</v>
      </c>
      <c r="BC36" s="19">
        <v>0</v>
      </c>
      <c r="BD36" s="14">
        <v>0</v>
      </c>
      <c r="BE36" s="17">
        <v>0</v>
      </c>
      <c r="BF36" s="19">
        <v>0</v>
      </c>
      <c r="BG36" s="14">
        <v>0</v>
      </c>
      <c r="BH36" s="17">
        <v>0</v>
      </c>
      <c r="BI36" s="19">
        <v>0</v>
      </c>
      <c r="BJ36" s="14">
        <v>0</v>
      </c>
      <c r="BK36" s="17">
        <v>0</v>
      </c>
      <c r="BL36" s="19">
        <v>162299065</v>
      </c>
      <c r="BM36" s="14">
        <v>0</v>
      </c>
      <c r="BN36" s="17">
        <v>0</v>
      </c>
      <c r="BO36" s="195">
        <v>670165298</v>
      </c>
      <c r="BP36" s="195">
        <v>0</v>
      </c>
      <c r="BQ36" s="195">
        <v>0</v>
      </c>
      <c r="BR36" s="20"/>
      <c r="BS36" s="20"/>
      <c r="BT36" s="20"/>
    </row>
    <row r="37" spans="2:72" ht="18" customHeight="1" x14ac:dyDescent="0.2">
      <c r="B37" s="38" t="s">
        <v>76</v>
      </c>
      <c r="C37" s="39" t="s">
        <v>60</v>
      </c>
      <c r="D37" s="40">
        <v>1905014</v>
      </c>
      <c r="E37" s="41">
        <v>113</v>
      </c>
      <c r="F37" s="13">
        <v>509264346</v>
      </c>
      <c r="G37" s="14">
        <v>0</v>
      </c>
      <c r="H37" s="14">
        <v>0</v>
      </c>
      <c r="I37" s="14">
        <v>0</v>
      </c>
      <c r="J37" s="14">
        <v>0</v>
      </c>
      <c r="K37" s="14">
        <v>0</v>
      </c>
      <c r="L37" s="14">
        <v>0</v>
      </c>
      <c r="M37" s="14">
        <v>0</v>
      </c>
      <c r="N37" s="14">
        <v>0</v>
      </c>
      <c r="O37" s="14">
        <v>0</v>
      </c>
      <c r="P37" s="14">
        <v>0</v>
      </c>
      <c r="Q37" s="14">
        <v>0</v>
      </c>
      <c r="R37" s="14">
        <v>0</v>
      </c>
      <c r="S37" s="15">
        <v>509264346</v>
      </c>
      <c r="T37" s="14">
        <v>0</v>
      </c>
      <c r="U37" s="14">
        <v>0</v>
      </c>
      <c r="V37" s="14">
        <v>0</v>
      </c>
      <c r="W37" s="14">
        <v>0</v>
      </c>
      <c r="X37" s="14">
        <v>0</v>
      </c>
      <c r="Y37" s="14">
        <v>0</v>
      </c>
      <c r="Z37" s="14">
        <v>0</v>
      </c>
      <c r="AA37" s="14">
        <v>0</v>
      </c>
      <c r="AB37" s="14">
        <v>0</v>
      </c>
      <c r="AC37" s="14">
        <v>0</v>
      </c>
      <c r="AD37" s="14">
        <v>0</v>
      </c>
      <c r="AE37" s="14">
        <v>0</v>
      </c>
      <c r="AF37" s="16">
        <v>0</v>
      </c>
      <c r="AG37" s="17">
        <v>0</v>
      </c>
      <c r="AH37" s="17">
        <v>0</v>
      </c>
      <c r="AI37" s="17">
        <v>0</v>
      </c>
      <c r="AJ37" s="17">
        <v>0</v>
      </c>
      <c r="AK37" s="17">
        <v>0</v>
      </c>
      <c r="AL37" s="17">
        <v>0</v>
      </c>
      <c r="AM37" s="17">
        <v>0</v>
      </c>
      <c r="AN37" s="17">
        <v>0</v>
      </c>
      <c r="AO37" s="17">
        <v>0</v>
      </c>
      <c r="AP37" s="17">
        <v>0</v>
      </c>
      <c r="AQ37" s="17">
        <v>0</v>
      </c>
      <c r="AR37" s="17">
        <v>0</v>
      </c>
      <c r="AS37" s="18">
        <v>0</v>
      </c>
      <c r="AT37" s="19">
        <v>398339025</v>
      </c>
      <c r="AU37" s="14">
        <v>0</v>
      </c>
      <c r="AV37" s="17">
        <v>0</v>
      </c>
      <c r="AW37" s="19">
        <v>0</v>
      </c>
      <c r="AX37" s="14">
        <v>0</v>
      </c>
      <c r="AY37" s="17">
        <v>0</v>
      </c>
      <c r="AZ37" s="19">
        <v>0</v>
      </c>
      <c r="BA37" s="14">
        <v>0</v>
      </c>
      <c r="BB37" s="17">
        <v>0</v>
      </c>
      <c r="BC37" s="19">
        <v>0</v>
      </c>
      <c r="BD37" s="14">
        <v>0</v>
      </c>
      <c r="BE37" s="17">
        <v>0</v>
      </c>
      <c r="BF37" s="19">
        <v>0</v>
      </c>
      <c r="BG37" s="14">
        <v>0</v>
      </c>
      <c r="BH37" s="17">
        <v>0</v>
      </c>
      <c r="BI37" s="19">
        <v>0</v>
      </c>
      <c r="BJ37" s="14">
        <v>0</v>
      </c>
      <c r="BK37" s="17">
        <v>0</v>
      </c>
      <c r="BL37" s="19">
        <v>110925321</v>
      </c>
      <c r="BM37" s="14">
        <v>0</v>
      </c>
      <c r="BN37" s="17">
        <v>0</v>
      </c>
      <c r="BO37" s="195">
        <v>509264346</v>
      </c>
      <c r="BP37" s="195">
        <v>0</v>
      </c>
      <c r="BQ37" s="195">
        <v>0</v>
      </c>
      <c r="BR37" s="20"/>
      <c r="BS37" s="20"/>
      <c r="BT37" s="20"/>
    </row>
    <row r="38" spans="2:72" ht="18" customHeight="1" x14ac:dyDescent="0.2">
      <c r="B38" s="38" t="s">
        <v>76</v>
      </c>
      <c r="C38" s="39" t="s">
        <v>60</v>
      </c>
      <c r="D38" s="40">
        <v>1905014</v>
      </c>
      <c r="E38" s="41">
        <v>114</v>
      </c>
      <c r="F38" s="13">
        <v>233448349</v>
      </c>
      <c r="G38" s="14">
        <v>0</v>
      </c>
      <c r="H38" s="14">
        <v>0</v>
      </c>
      <c r="I38" s="14">
        <v>0</v>
      </c>
      <c r="J38" s="14">
        <v>0</v>
      </c>
      <c r="K38" s="14">
        <v>0</v>
      </c>
      <c r="L38" s="14">
        <v>0</v>
      </c>
      <c r="M38" s="14">
        <v>0</v>
      </c>
      <c r="N38" s="14">
        <v>0</v>
      </c>
      <c r="O38" s="14">
        <v>0</v>
      </c>
      <c r="P38" s="14">
        <v>0</v>
      </c>
      <c r="Q38" s="14">
        <v>0</v>
      </c>
      <c r="R38" s="14">
        <v>0</v>
      </c>
      <c r="S38" s="15">
        <v>233448349</v>
      </c>
      <c r="T38" s="14">
        <v>0</v>
      </c>
      <c r="U38" s="14">
        <v>0</v>
      </c>
      <c r="V38" s="14">
        <v>0</v>
      </c>
      <c r="W38" s="14">
        <v>0</v>
      </c>
      <c r="X38" s="14">
        <v>0</v>
      </c>
      <c r="Y38" s="14">
        <v>0</v>
      </c>
      <c r="Z38" s="14">
        <v>0</v>
      </c>
      <c r="AA38" s="14">
        <v>0</v>
      </c>
      <c r="AB38" s="14">
        <v>0</v>
      </c>
      <c r="AC38" s="14">
        <v>0</v>
      </c>
      <c r="AD38" s="14">
        <v>0</v>
      </c>
      <c r="AE38" s="14">
        <v>0</v>
      </c>
      <c r="AF38" s="16">
        <v>0</v>
      </c>
      <c r="AG38" s="17">
        <v>0</v>
      </c>
      <c r="AH38" s="17">
        <v>0</v>
      </c>
      <c r="AI38" s="17">
        <v>0</v>
      </c>
      <c r="AJ38" s="17">
        <v>0</v>
      </c>
      <c r="AK38" s="17">
        <v>0</v>
      </c>
      <c r="AL38" s="17">
        <v>0</v>
      </c>
      <c r="AM38" s="17">
        <v>0</v>
      </c>
      <c r="AN38" s="17">
        <v>0</v>
      </c>
      <c r="AO38" s="17">
        <v>0</v>
      </c>
      <c r="AP38" s="17">
        <v>0</v>
      </c>
      <c r="AQ38" s="17">
        <v>0</v>
      </c>
      <c r="AR38" s="17">
        <v>0</v>
      </c>
      <c r="AS38" s="18">
        <v>0</v>
      </c>
      <c r="AT38" s="19">
        <v>198996011</v>
      </c>
      <c r="AU38" s="14">
        <v>0</v>
      </c>
      <c r="AV38" s="17">
        <v>0</v>
      </c>
      <c r="AW38" s="19">
        <v>0</v>
      </c>
      <c r="AX38" s="14">
        <v>0</v>
      </c>
      <c r="AY38" s="17">
        <v>0</v>
      </c>
      <c r="AZ38" s="19">
        <v>0</v>
      </c>
      <c r="BA38" s="14">
        <v>0</v>
      </c>
      <c r="BB38" s="17">
        <v>0</v>
      </c>
      <c r="BC38" s="19">
        <v>0</v>
      </c>
      <c r="BD38" s="14">
        <v>0</v>
      </c>
      <c r="BE38" s="17">
        <v>0</v>
      </c>
      <c r="BF38" s="19">
        <v>0</v>
      </c>
      <c r="BG38" s="14">
        <v>0</v>
      </c>
      <c r="BH38" s="17">
        <v>0</v>
      </c>
      <c r="BI38" s="19">
        <v>0</v>
      </c>
      <c r="BJ38" s="14">
        <v>0</v>
      </c>
      <c r="BK38" s="17">
        <v>0</v>
      </c>
      <c r="BL38" s="19">
        <v>34452338</v>
      </c>
      <c r="BM38" s="14">
        <v>0</v>
      </c>
      <c r="BN38" s="17">
        <v>0</v>
      </c>
      <c r="BO38" s="195">
        <v>233448349</v>
      </c>
      <c r="BP38" s="195">
        <v>0</v>
      </c>
      <c r="BQ38" s="195">
        <v>0</v>
      </c>
      <c r="BR38" s="20"/>
      <c r="BS38" s="20"/>
      <c r="BT38" s="20"/>
    </row>
    <row r="39" spans="2:72" ht="18" customHeight="1" x14ac:dyDescent="0.2">
      <c r="B39" s="38" t="s">
        <v>76</v>
      </c>
      <c r="C39" s="39" t="s">
        <v>60</v>
      </c>
      <c r="D39" s="40">
        <v>1905014</v>
      </c>
      <c r="E39" s="41">
        <v>139</v>
      </c>
      <c r="F39" s="13">
        <v>487626287</v>
      </c>
      <c r="G39" s="14">
        <v>0</v>
      </c>
      <c r="H39" s="14">
        <v>0</v>
      </c>
      <c r="I39" s="14">
        <v>0</v>
      </c>
      <c r="J39" s="14">
        <v>0</v>
      </c>
      <c r="K39" s="14">
        <v>0</v>
      </c>
      <c r="L39" s="14">
        <v>0</v>
      </c>
      <c r="M39" s="14">
        <v>0</v>
      </c>
      <c r="N39" s="14">
        <v>0</v>
      </c>
      <c r="O39" s="14">
        <v>0</v>
      </c>
      <c r="P39" s="14">
        <v>0</v>
      </c>
      <c r="Q39" s="14">
        <v>0</v>
      </c>
      <c r="R39" s="14">
        <v>0</v>
      </c>
      <c r="S39" s="15">
        <v>487626287</v>
      </c>
      <c r="T39" s="14">
        <v>0</v>
      </c>
      <c r="U39" s="14">
        <v>0</v>
      </c>
      <c r="V39" s="14">
        <v>0</v>
      </c>
      <c r="W39" s="14">
        <v>0</v>
      </c>
      <c r="X39" s="14">
        <v>0</v>
      </c>
      <c r="Y39" s="14">
        <v>0</v>
      </c>
      <c r="Z39" s="14">
        <v>0</v>
      </c>
      <c r="AA39" s="14">
        <v>0</v>
      </c>
      <c r="AB39" s="14">
        <v>0</v>
      </c>
      <c r="AC39" s="14">
        <v>0</v>
      </c>
      <c r="AD39" s="14">
        <v>0</v>
      </c>
      <c r="AE39" s="14">
        <v>0</v>
      </c>
      <c r="AF39" s="16">
        <v>0</v>
      </c>
      <c r="AG39" s="17">
        <v>0</v>
      </c>
      <c r="AH39" s="17">
        <v>0</v>
      </c>
      <c r="AI39" s="17">
        <v>0</v>
      </c>
      <c r="AJ39" s="17">
        <v>0</v>
      </c>
      <c r="AK39" s="17">
        <v>0</v>
      </c>
      <c r="AL39" s="17">
        <v>0</v>
      </c>
      <c r="AM39" s="17">
        <v>0</v>
      </c>
      <c r="AN39" s="17">
        <v>0</v>
      </c>
      <c r="AO39" s="17">
        <v>0</v>
      </c>
      <c r="AP39" s="17">
        <v>0</v>
      </c>
      <c r="AQ39" s="17">
        <v>0</v>
      </c>
      <c r="AR39" s="17">
        <v>0</v>
      </c>
      <c r="AS39" s="18">
        <v>0</v>
      </c>
      <c r="AT39" s="19">
        <v>313872823</v>
      </c>
      <c r="AU39" s="14">
        <v>0</v>
      </c>
      <c r="AV39" s="17">
        <v>0</v>
      </c>
      <c r="AW39" s="19">
        <v>0</v>
      </c>
      <c r="AX39" s="14">
        <v>0</v>
      </c>
      <c r="AY39" s="17">
        <v>0</v>
      </c>
      <c r="AZ39" s="19">
        <v>0</v>
      </c>
      <c r="BA39" s="14">
        <v>0</v>
      </c>
      <c r="BB39" s="17">
        <v>0</v>
      </c>
      <c r="BC39" s="19">
        <v>0</v>
      </c>
      <c r="BD39" s="14">
        <v>0</v>
      </c>
      <c r="BE39" s="17">
        <v>0</v>
      </c>
      <c r="BF39" s="19">
        <v>0</v>
      </c>
      <c r="BG39" s="14">
        <v>0</v>
      </c>
      <c r="BH39" s="17">
        <v>0</v>
      </c>
      <c r="BI39" s="19">
        <v>0</v>
      </c>
      <c r="BJ39" s="14">
        <v>0</v>
      </c>
      <c r="BK39" s="17">
        <v>0</v>
      </c>
      <c r="BL39" s="19">
        <v>173753464</v>
      </c>
      <c r="BM39" s="14">
        <v>0</v>
      </c>
      <c r="BN39" s="17">
        <v>0</v>
      </c>
      <c r="BO39" s="195">
        <v>487626287</v>
      </c>
      <c r="BP39" s="195">
        <v>0</v>
      </c>
      <c r="BQ39" s="195">
        <v>0</v>
      </c>
      <c r="BR39" s="20"/>
      <c r="BS39" s="20"/>
      <c r="BT39" s="20"/>
    </row>
    <row r="40" spans="2:72" ht="18" customHeight="1" x14ac:dyDescent="0.2">
      <c r="B40" s="38" t="s">
        <v>76</v>
      </c>
      <c r="C40" s="39" t="s">
        <v>60</v>
      </c>
      <c r="D40" s="40">
        <v>1905049</v>
      </c>
      <c r="E40" s="41">
        <v>212</v>
      </c>
      <c r="F40" s="13">
        <v>39739962</v>
      </c>
      <c r="G40" s="14">
        <v>0</v>
      </c>
      <c r="H40" s="14">
        <v>0</v>
      </c>
      <c r="I40" s="14">
        <v>0</v>
      </c>
      <c r="J40" s="14">
        <v>0</v>
      </c>
      <c r="K40" s="14">
        <v>0</v>
      </c>
      <c r="L40" s="14">
        <v>0</v>
      </c>
      <c r="M40" s="14">
        <v>0</v>
      </c>
      <c r="N40" s="14">
        <v>0</v>
      </c>
      <c r="O40" s="14">
        <v>0</v>
      </c>
      <c r="P40" s="14">
        <v>0</v>
      </c>
      <c r="Q40" s="14">
        <v>0</v>
      </c>
      <c r="R40" s="14">
        <v>0</v>
      </c>
      <c r="S40" s="15">
        <v>39739962</v>
      </c>
      <c r="T40" s="14">
        <v>0</v>
      </c>
      <c r="U40" s="14">
        <v>0</v>
      </c>
      <c r="V40" s="14">
        <v>0</v>
      </c>
      <c r="W40" s="14">
        <v>0</v>
      </c>
      <c r="X40" s="14">
        <v>0</v>
      </c>
      <c r="Y40" s="14">
        <v>0</v>
      </c>
      <c r="Z40" s="14">
        <v>0</v>
      </c>
      <c r="AA40" s="14">
        <v>0</v>
      </c>
      <c r="AB40" s="14">
        <v>0</v>
      </c>
      <c r="AC40" s="14">
        <v>0</v>
      </c>
      <c r="AD40" s="14">
        <v>0</v>
      </c>
      <c r="AE40" s="14">
        <v>0</v>
      </c>
      <c r="AF40" s="16">
        <v>0</v>
      </c>
      <c r="AG40" s="17">
        <v>0</v>
      </c>
      <c r="AH40" s="17">
        <v>0</v>
      </c>
      <c r="AI40" s="17">
        <v>0</v>
      </c>
      <c r="AJ40" s="17">
        <v>0</v>
      </c>
      <c r="AK40" s="17">
        <v>0</v>
      </c>
      <c r="AL40" s="17">
        <v>0</v>
      </c>
      <c r="AM40" s="17">
        <v>0</v>
      </c>
      <c r="AN40" s="17">
        <v>0</v>
      </c>
      <c r="AO40" s="17">
        <v>0</v>
      </c>
      <c r="AP40" s="17">
        <v>0</v>
      </c>
      <c r="AQ40" s="17">
        <v>0</v>
      </c>
      <c r="AR40" s="17">
        <v>0</v>
      </c>
      <c r="AS40" s="18">
        <v>0</v>
      </c>
      <c r="AT40" s="19">
        <v>39739962</v>
      </c>
      <c r="AU40" s="14">
        <v>0</v>
      </c>
      <c r="AV40" s="17">
        <v>0</v>
      </c>
      <c r="AW40" s="19">
        <v>0</v>
      </c>
      <c r="AX40" s="14">
        <v>0</v>
      </c>
      <c r="AY40" s="17">
        <v>0</v>
      </c>
      <c r="AZ40" s="19">
        <v>0</v>
      </c>
      <c r="BA40" s="14">
        <v>0</v>
      </c>
      <c r="BB40" s="17">
        <v>0</v>
      </c>
      <c r="BC40" s="19">
        <v>0</v>
      </c>
      <c r="BD40" s="14">
        <v>0</v>
      </c>
      <c r="BE40" s="17">
        <v>0</v>
      </c>
      <c r="BF40" s="19">
        <v>0</v>
      </c>
      <c r="BG40" s="14">
        <v>0</v>
      </c>
      <c r="BH40" s="17">
        <v>0</v>
      </c>
      <c r="BI40" s="19">
        <v>0</v>
      </c>
      <c r="BJ40" s="14">
        <v>0</v>
      </c>
      <c r="BK40" s="17">
        <v>0</v>
      </c>
      <c r="BL40" s="19">
        <v>0</v>
      </c>
      <c r="BM40" s="14">
        <v>0</v>
      </c>
      <c r="BN40" s="17">
        <v>0</v>
      </c>
      <c r="BO40" s="195">
        <v>39739962</v>
      </c>
      <c r="BP40" s="195">
        <v>0</v>
      </c>
      <c r="BQ40" s="195">
        <v>0</v>
      </c>
      <c r="BR40" s="20"/>
      <c r="BS40" s="20"/>
      <c r="BT40" s="20"/>
    </row>
    <row r="41" spans="2:72" ht="18" customHeight="1" x14ac:dyDescent="0.2">
      <c r="B41" s="38" t="s">
        <v>77</v>
      </c>
      <c r="C41" s="39" t="s">
        <v>60</v>
      </c>
      <c r="D41" s="40">
        <v>1905014</v>
      </c>
      <c r="E41" s="41">
        <v>113</v>
      </c>
      <c r="F41" s="13">
        <v>1557945588</v>
      </c>
      <c r="G41" s="14">
        <v>0</v>
      </c>
      <c r="H41" s="14">
        <v>0</v>
      </c>
      <c r="I41" s="14">
        <v>0</v>
      </c>
      <c r="J41" s="14">
        <v>0</v>
      </c>
      <c r="K41" s="14">
        <v>0</v>
      </c>
      <c r="L41" s="14">
        <v>0</v>
      </c>
      <c r="M41" s="14">
        <v>0</v>
      </c>
      <c r="N41" s="14">
        <v>0</v>
      </c>
      <c r="O41" s="14">
        <v>0</v>
      </c>
      <c r="P41" s="14">
        <v>0</v>
      </c>
      <c r="Q41" s="14">
        <v>0</v>
      </c>
      <c r="R41" s="14">
        <v>0</v>
      </c>
      <c r="S41" s="15">
        <v>1557945588</v>
      </c>
      <c r="T41" s="14">
        <v>0</v>
      </c>
      <c r="U41" s="14">
        <v>0</v>
      </c>
      <c r="V41" s="14">
        <v>0</v>
      </c>
      <c r="W41" s="14">
        <v>0</v>
      </c>
      <c r="X41" s="14">
        <v>0</v>
      </c>
      <c r="Y41" s="14">
        <v>0</v>
      </c>
      <c r="Z41" s="14">
        <v>0</v>
      </c>
      <c r="AA41" s="14">
        <v>0</v>
      </c>
      <c r="AB41" s="14">
        <v>0</v>
      </c>
      <c r="AC41" s="14">
        <v>0</v>
      </c>
      <c r="AD41" s="14">
        <v>0</v>
      </c>
      <c r="AE41" s="14">
        <v>0</v>
      </c>
      <c r="AF41" s="16">
        <v>0</v>
      </c>
      <c r="AG41" s="17">
        <v>0</v>
      </c>
      <c r="AH41" s="17">
        <v>0</v>
      </c>
      <c r="AI41" s="17">
        <v>0</v>
      </c>
      <c r="AJ41" s="17">
        <v>0</v>
      </c>
      <c r="AK41" s="17">
        <v>0</v>
      </c>
      <c r="AL41" s="17">
        <v>0</v>
      </c>
      <c r="AM41" s="17">
        <v>0</v>
      </c>
      <c r="AN41" s="17">
        <v>0</v>
      </c>
      <c r="AO41" s="17">
        <v>0</v>
      </c>
      <c r="AP41" s="17">
        <v>0</v>
      </c>
      <c r="AQ41" s="17">
        <v>0</v>
      </c>
      <c r="AR41" s="17">
        <v>0</v>
      </c>
      <c r="AS41" s="18">
        <v>0</v>
      </c>
      <c r="AT41" s="19">
        <v>1363791806</v>
      </c>
      <c r="AU41" s="14">
        <v>0</v>
      </c>
      <c r="AV41" s="17">
        <v>0</v>
      </c>
      <c r="AW41" s="19">
        <v>0</v>
      </c>
      <c r="AX41" s="14">
        <v>0</v>
      </c>
      <c r="AY41" s="17">
        <v>0</v>
      </c>
      <c r="AZ41" s="19">
        <v>0</v>
      </c>
      <c r="BA41" s="14">
        <v>0</v>
      </c>
      <c r="BB41" s="17">
        <v>0</v>
      </c>
      <c r="BC41" s="19">
        <v>0</v>
      </c>
      <c r="BD41" s="14">
        <v>0</v>
      </c>
      <c r="BE41" s="17">
        <v>0</v>
      </c>
      <c r="BF41" s="19">
        <v>0</v>
      </c>
      <c r="BG41" s="14">
        <v>0</v>
      </c>
      <c r="BH41" s="17">
        <v>0</v>
      </c>
      <c r="BI41" s="19">
        <v>0</v>
      </c>
      <c r="BJ41" s="14">
        <v>0</v>
      </c>
      <c r="BK41" s="17">
        <v>0</v>
      </c>
      <c r="BL41" s="19">
        <v>194153782</v>
      </c>
      <c r="BM41" s="14">
        <v>0</v>
      </c>
      <c r="BN41" s="17">
        <v>0</v>
      </c>
      <c r="BO41" s="195">
        <v>1557945588</v>
      </c>
      <c r="BP41" s="195">
        <v>0</v>
      </c>
      <c r="BQ41" s="195">
        <v>0</v>
      </c>
      <c r="BR41" s="20"/>
      <c r="BS41" s="20"/>
      <c r="BT41" s="20"/>
    </row>
    <row r="42" spans="2:72" ht="18" customHeight="1" x14ac:dyDescent="0.2">
      <c r="B42" s="38" t="s">
        <v>78</v>
      </c>
      <c r="C42" s="39" t="s">
        <v>60</v>
      </c>
      <c r="D42" s="40">
        <v>1905014</v>
      </c>
      <c r="E42" s="41">
        <v>127</v>
      </c>
      <c r="F42" s="13">
        <v>17966625594</v>
      </c>
      <c r="G42" s="14">
        <v>0</v>
      </c>
      <c r="H42" s="14">
        <v>0</v>
      </c>
      <c r="I42" s="14">
        <v>0</v>
      </c>
      <c r="J42" s="14">
        <v>0</v>
      </c>
      <c r="K42" s="14">
        <v>0</v>
      </c>
      <c r="L42" s="14">
        <v>0</v>
      </c>
      <c r="M42" s="14">
        <v>0</v>
      </c>
      <c r="N42" s="14">
        <v>0</v>
      </c>
      <c r="O42" s="14">
        <v>0</v>
      </c>
      <c r="P42" s="14">
        <v>0</v>
      </c>
      <c r="Q42" s="14">
        <v>0</v>
      </c>
      <c r="R42" s="14">
        <v>0</v>
      </c>
      <c r="S42" s="15">
        <v>17966625594</v>
      </c>
      <c r="T42" s="14">
        <v>0</v>
      </c>
      <c r="U42" s="14">
        <v>0</v>
      </c>
      <c r="V42" s="14">
        <v>0</v>
      </c>
      <c r="W42" s="14">
        <v>0</v>
      </c>
      <c r="X42" s="14">
        <v>0</v>
      </c>
      <c r="Y42" s="14">
        <v>0</v>
      </c>
      <c r="Z42" s="14">
        <v>0</v>
      </c>
      <c r="AA42" s="14">
        <v>0</v>
      </c>
      <c r="AB42" s="14">
        <v>0</v>
      </c>
      <c r="AC42" s="14">
        <v>0</v>
      </c>
      <c r="AD42" s="14">
        <v>0</v>
      </c>
      <c r="AE42" s="14">
        <v>0</v>
      </c>
      <c r="AF42" s="16">
        <v>0</v>
      </c>
      <c r="AG42" s="17">
        <v>0</v>
      </c>
      <c r="AH42" s="17">
        <v>0</v>
      </c>
      <c r="AI42" s="17">
        <v>0</v>
      </c>
      <c r="AJ42" s="17">
        <v>0</v>
      </c>
      <c r="AK42" s="17">
        <v>0</v>
      </c>
      <c r="AL42" s="17">
        <v>0</v>
      </c>
      <c r="AM42" s="17">
        <v>0</v>
      </c>
      <c r="AN42" s="17">
        <v>0</v>
      </c>
      <c r="AO42" s="17">
        <v>0</v>
      </c>
      <c r="AP42" s="17">
        <v>0</v>
      </c>
      <c r="AQ42" s="17">
        <v>0</v>
      </c>
      <c r="AR42" s="17">
        <v>0</v>
      </c>
      <c r="AS42" s="18">
        <v>0</v>
      </c>
      <c r="AT42" s="19">
        <v>3168892626</v>
      </c>
      <c r="AU42" s="14">
        <v>0</v>
      </c>
      <c r="AV42" s="17">
        <v>0</v>
      </c>
      <c r="AW42" s="19">
        <v>0</v>
      </c>
      <c r="AX42" s="14">
        <v>0</v>
      </c>
      <c r="AY42" s="17">
        <v>0</v>
      </c>
      <c r="AZ42" s="19">
        <v>0</v>
      </c>
      <c r="BA42" s="14">
        <v>0</v>
      </c>
      <c r="BB42" s="17">
        <v>0</v>
      </c>
      <c r="BC42" s="19">
        <v>11006551000</v>
      </c>
      <c r="BD42" s="14">
        <v>0</v>
      </c>
      <c r="BE42" s="17">
        <v>0</v>
      </c>
      <c r="BF42" s="19">
        <v>0</v>
      </c>
      <c r="BG42" s="14">
        <v>0</v>
      </c>
      <c r="BH42" s="17">
        <v>0</v>
      </c>
      <c r="BI42" s="19">
        <v>0</v>
      </c>
      <c r="BJ42" s="14">
        <v>0</v>
      </c>
      <c r="BK42" s="17">
        <v>0</v>
      </c>
      <c r="BL42" s="19">
        <v>3791181968</v>
      </c>
      <c r="BM42" s="14">
        <v>0</v>
      </c>
      <c r="BN42" s="17">
        <v>0</v>
      </c>
      <c r="BO42" s="195">
        <v>17966625594</v>
      </c>
      <c r="BP42" s="195">
        <v>0</v>
      </c>
      <c r="BQ42" s="195">
        <v>0</v>
      </c>
      <c r="BR42" s="20"/>
      <c r="BS42" s="20"/>
      <c r="BT42" s="20"/>
    </row>
    <row r="43" spans="2:72" ht="18" customHeight="1" x14ac:dyDescent="0.2">
      <c r="B43" s="38" t="s">
        <v>79</v>
      </c>
      <c r="C43" s="39" t="s">
        <v>60</v>
      </c>
      <c r="D43" s="40">
        <v>1905014</v>
      </c>
      <c r="E43" s="41">
        <v>126</v>
      </c>
      <c r="F43" s="13">
        <v>6316115037</v>
      </c>
      <c r="G43" s="14">
        <v>0</v>
      </c>
      <c r="H43" s="14">
        <v>0</v>
      </c>
      <c r="I43" s="14">
        <v>0</v>
      </c>
      <c r="J43" s="14">
        <v>0</v>
      </c>
      <c r="K43" s="14">
        <v>0</v>
      </c>
      <c r="L43" s="14">
        <v>0</v>
      </c>
      <c r="M43" s="14">
        <v>0</v>
      </c>
      <c r="N43" s="14">
        <v>0</v>
      </c>
      <c r="O43" s="14">
        <v>0</v>
      </c>
      <c r="P43" s="14">
        <v>0</v>
      </c>
      <c r="Q43" s="14">
        <v>0</v>
      </c>
      <c r="R43" s="14">
        <v>0</v>
      </c>
      <c r="S43" s="15">
        <v>6316115037</v>
      </c>
      <c r="T43" s="14">
        <v>0</v>
      </c>
      <c r="U43" s="14">
        <v>0</v>
      </c>
      <c r="V43" s="14">
        <v>0</v>
      </c>
      <c r="W43" s="14">
        <v>0</v>
      </c>
      <c r="X43" s="14">
        <v>0</v>
      </c>
      <c r="Y43" s="14">
        <v>0</v>
      </c>
      <c r="Z43" s="14">
        <v>0</v>
      </c>
      <c r="AA43" s="14">
        <v>0</v>
      </c>
      <c r="AB43" s="14">
        <v>0</v>
      </c>
      <c r="AC43" s="14">
        <v>0</v>
      </c>
      <c r="AD43" s="14">
        <v>0</v>
      </c>
      <c r="AE43" s="14">
        <v>0</v>
      </c>
      <c r="AF43" s="16">
        <v>0</v>
      </c>
      <c r="AG43" s="17">
        <v>0</v>
      </c>
      <c r="AH43" s="17">
        <v>0</v>
      </c>
      <c r="AI43" s="17">
        <v>0</v>
      </c>
      <c r="AJ43" s="17">
        <v>0</v>
      </c>
      <c r="AK43" s="17">
        <v>0</v>
      </c>
      <c r="AL43" s="17">
        <v>0</v>
      </c>
      <c r="AM43" s="17">
        <v>0</v>
      </c>
      <c r="AN43" s="17">
        <v>0</v>
      </c>
      <c r="AO43" s="17">
        <v>0</v>
      </c>
      <c r="AP43" s="17">
        <v>0</v>
      </c>
      <c r="AQ43" s="17">
        <v>0</v>
      </c>
      <c r="AR43" s="17">
        <v>0</v>
      </c>
      <c r="AS43" s="18">
        <v>0</v>
      </c>
      <c r="AT43" s="19">
        <v>4619034880</v>
      </c>
      <c r="AU43" s="14">
        <v>0</v>
      </c>
      <c r="AV43" s="17">
        <v>0</v>
      </c>
      <c r="AW43" s="19">
        <v>0</v>
      </c>
      <c r="AX43" s="14">
        <v>0</v>
      </c>
      <c r="AY43" s="17">
        <v>0</v>
      </c>
      <c r="AZ43" s="19">
        <v>0</v>
      </c>
      <c r="BA43" s="14">
        <v>0</v>
      </c>
      <c r="BB43" s="17">
        <v>0</v>
      </c>
      <c r="BC43" s="19">
        <v>0</v>
      </c>
      <c r="BD43" s="14">
        <v>0</v>
      </c>
      <c r="BE43" s="17">
        <v>0</v>
      </c>
      <c r="BF43" s="19">
        <v>0</v>
      </c>
      <c r="BG43" s="14">
        <v>0</v>
      </c>
      <c r="BH43" s="17">
        <v>0</v>
      </c>
      <c r="BI43" s="19">
        <v>0</v>
      </c>
      <c r="BJ43" s="14">
        <v>0</v>
      </c>
      <c r="BK43" s="17">
        <v>0</v>
      </c>
      <c r="BL43" s="19">
        <v>1697080157</v>
      </c>
      <c r="BM43" s="14">
        <v>0</v>
      </c>
      <c r="BN43" s="17">
        <v>0</v>
      </c>
      <c r="BO43" s="195">
        <v>6316115037</v>
      </c>
      <c r="BP43" s="195">
        <v>0</v>
      </c>
      <c r="BQ43" s="195">
        <v>0</v>
      </c>
      <c r="BR43" s="20"/>
      <c r="BS43" s="20"/>
      <c r="BT43" s="20"/>
    </row>
    <row r="44" spans="2:72" ht="18" customHeight="1" x14ac:dyDescent="0.2">
      <c r="B44" s="38" t="s">
        <v>80</v>
      </c>
      <c r="C44" s="39" t="s">
        <v>60</v>
      </c>
      <c r="D44" s="40">
        <v>1905014</v>
      </c>
      <c r="E44" s="41">
        <v>128</v>
      </c>
      <c r="F44" s="13">
        <v>1136356675</v>
      </c>
      <c r="G44" s="14">
        <v>0</v>
      </c>
      <c r="H44" s="14">
        <v>0</v>
      </c>
      <c r="I44" s="14">
        <v>0</v>
      </c>
      <c r="J44" s="14">
        <v>0</v>
      </c>
      <c r="K44" s="14">
        <v>0</v>
      </c>
      <c r="L44" s="14">
        <v>0</v>
      </c>
      <c r="M44" s="14">
        <v>0</v>
      </c>
      <c r="N44" s="14">
        <v>0</v>
      </c>
      <c r="O44" s="14">
        <v>0</v>
      </c>
      <c r="P44" s="14">
        <v>0</v>
      </c>
      <c r="Q44" s="14">
        <v>0</v>
      </c>
      <c r="R44" s="14">
        <v>0</v>
      </c>
      <c r="S44" s="15">
        <v>1136356675</v>
      </c>
      <c r="T44" s="14">
        <v>0</v>
      </c>
      <c r="U44" s="14">
        <v>0</v>
      </c>
      <c r="V44" s="14">
        <v>0</v>
      </c>
      <c r="W44" s="14">
        <v>0</v>
      </c>
      <c r="X44" s="14">
        <v>0</v>
      </c>
      <c r="Y44" s="14">
        <v>0</v>
      </c>
      <c r="Z44" s="14">
        <v>0</v>
      </c>
      <c r="AA44" s="14">
        <v>0</v>
      </c>
      <c r="AB44" s="14">
        <v>0</v>
      </c>
      <c r="AC44" s="14">
        <v>0</v>
      </c>
      <c r="AD44" s="14">
        <v>0</v>
      </c>
      <c r="AE44" s="14">
        <v>0</v>
      </c>
      <c r="AF44" s="16">
        <v>0</v>
      </c>
      <c r="AG44" s="17">
        <v>0</v>
      </c>
      <c r="AH44" s="17">
        <v>0</v>
      </c>
      <c r="AI44" s="17">
        <v>0</v>
      </c>
      <c r="AJ44" s="17">
        <v>0</v>
      </c>
      <c r="AK44" s="17">
        <v>0</v>
      </c>
      <c r="AL44" s="17">
        <v>0</v>
      </c>
      <c r="AM44" s="17">
        <v>0</v>
      </c>
      <c r="AN44" s="17">
        <v>0</v>
      </c>
      <c r="AO44" s="17">
        <v>0</v>
      </c>
      <c r="AP44" s="17">
        <v>0</v>
      </c>
      <c r="AQ44" s="17">
        <v>0</v>
      </c>
      <c r="AR44" s="17">
        <v>0</v>
      </c>
      <c r="AS44" s="18">
        <v>0</v>
      </c>
      <c r="AT44" s="19">
        <v>968653012</v>
      </c>
      <c r="AU44" s="14">
        <v>0</v>
      </c>
      <c r="AV44" s="17">
        <v>0</v>
      </c>
      <c r="AW44" s="19">
        <v>0</v>
      </c>
      <c r="AX44" s="14">
        <v>0</v>
      </c>
      <c r="AY44" s="17">
        <v>0</v>
      </c>
      <c r="AZ44" s="19">
        <v>0</v>
      </c>
      <c r="BA44" s="14">
        <v>0</v>
      </c>
      <c r="BB44" s="17">
        <v>0</v>
      </c>
      <c r="BC44" s="19">
        <v>0</v>
      </c>
      <c r="BD44" s="14">
        <v>0</v>
      </c>
      <c r="BE44" s="17">
        <v>0</v>
      </c>
      <c r="BF44" s="19">
        <v>0</v>
      </c>
      <c r="BG44" s="14">
        <v>0</v>
      </c>
      <c r="BH44" s="17">
        <v>0</v>
      </c>
      <c r="BI44" s="19">
        <v>0</v>
      </c>
      <c r="BJ44" s="14">
        <v>0</v>
      </c>
      <c r="BK44" s="17">
        <v>0</v>
      </c>
      <c r="BL44" s="19">
        <v>167703663</v>
      </c>
      <c r="BM44" s="14">
        <v>0</v>
      </c>
      <c r="BN44" s="17">
        <v>0</v>
      </c>
      <c r="BO44" s="195">
        <v>1136356675</v>
      </c>
      <c r="BP44" s="195">
        <v>0</v>
      </c>
      <c r="BQ44" s="195">
        <v>0</v>
      </c>
      <c r="BR44" s="20"/>
      <c r="BS44" s="20"/>
      <c r="BT44" s="20"/>
    </row>
    <row r="45" spans="2:72" ht="18" customHeight="1" x14ac:dyDescent="0.2">
      <c r="B45" s="38" t="s">
        <v>80</v>
      </c>
      <c r="C45" s="39" t="s">
        <v>60</v>
      </c>
      <c r="D45" s="40">
        <v>1905014</v>
      </c>
      <c r="E45" s="41">
        <v>129</v>
      </c>
      <c r="F45" s="13">
        <v>40495319</v>
      </c>
      <c r="G45" s="14">
        <v>0</v>
      </c>
      <c r="H45" s="14">
        <v>0</v>
      </c>
      <c r="I45" s="14">
        <v>0</v>
      </c>
      <c r="J45" s="14">
        <v>0</v>
      </c>
      <c r="K45" s="14">
        <v>0</v>
      </c>
      <c r="L45" s="14">
        <v>0</v>
      </c>
      <c r="M45" s="14">
        <v>0</v>
      </c>
      <c r="N45" s="14">
        <v>0</v>
      </c>
      <c r="O45" s="14">
        <v>0</v>
      </c>
      <c r="P45" s="14">
        <v>0</v>
      </c>
      <c r="Q45" s="14">
        <v>0</v>
      </c>
      <c r="R45" s="14">
        <v>0</v>
      </c>
      <c r="S45" s="15">
        <v>40495319</v>
      </c>
      <c r="T45" s="14">
        <v>0</v>
      </c>
      <c r="U45" s="14">
        <v>0</v>
      </c>
      <c r="V45" s="14">
        <v>0</v>
      </c>
      <c r="W45" s="14">
        <v>0</v>
      </c>
      <c r="X45" s="14">
        <v>0</v>
      </c>
      <c r="Y45" s="14">
        <v>0</v>
      </c>
      <c r="Z45" s="14">
        <v>0</v>
      </c>
      <c r="AA45" s="14">
        <v>0</v>
      </c>
      <c r="AB45" s="14">
        <v>0</v>
      </c>
      <c r="AC45" s="14">
        <v>0</v>
      </c>
      <c r="AD45" s="14">
        <v>0</v>
      </c>
      <c r="AE45" s="14">
        <v>0</v>
      </c>
      <c r="AF45" s="16">
        <v>0</v>
      </c>
      <c r="AG45" s="17">
        <v>0</v>
      </c>
      <c r="AH45" s="17">
        <v>0</v>
      </c>
      <c r="AI45" s="17">
        <v>0</v>
      </c>
      <c r="AJ45" s="17">
        <v>0</v>
      </c>
      <c r="AK45" s="17">
        <v>0</v>
      </c>
      <c r="AL45" s="17">
        <v>0</v>
      </c>
      <c r="AM45" s="17">
        <v>0</v>
      </c>
      <c r="AN45" s="17">
        <v>0</v>
      </c>
      <c r="AO45" s="17">
        <v>0</v>
      </c>
      <c r="AP45" s="17">
        <v>0</v>
      </c>
      <c r="AQ45" s="17">
        <v>0</v>
      </c>
      <c r="AR45" s="17">
        <v>0</v>
      </c>
      <c r="AS45" s="18">
        <v>0</v>
      </c>
      <c r="AT45" s="19">
        <v>40495319</v>
      </c>
      <c r="AU45" s="14">
        <v>0</v>
      </c>
      <c r="AV45" s="17">
        <v>0</v>
      </c>
      <c r="AW45" s="19">
        <v>0</v>
      </c>
      <c r="AX45" s="14">
        <v>0</v>
      </c>
      <c r="AY45" s="17">
        <v>0</v>
      </c>
      <c r="AZ45" s="19">
        <v>0</v>
      </c>
      <c r="BA45" s="14">
        <v>0</v>
      </c>
      <c r="BB45" s="17">
        <v>0</v>
      </c>
      <c r="BC45" s="19">
        <v>0</v>
      </c>
      <c r="BD45" s="14">
        <v>0</v>
      </c>
      <c r="BE45" s="17">
        <v>0</v>
      </c>
      <c r="BF45" s="19">
        <v>0</v>
      </c>
      <c r="BG45" s="14">
        <v>0</v>
      </c>
      <c r="BH45" s="17">
        <v>0</v>
      </c>
      <c r="BI45" s="19">
        <v>0</v>
      </c>
      <c r="BJ45" s="14">
        <v>0</v>
      </c>
      <c r="BK45" s="17">
        <v>0</v>
      </c>
      <c r="BL45" s="19">
        <v>0</v>
      </c>
      <c r="BM45" s="14">
        <v>0</v>
      </c>
      <c r="BN45" s="17">
        <v>0</v>
      </c>
      <c r="BO45" s="195">
        <v>40495319</v>
      </c>
      <c r="BP45" s="195">
        <v>0</v>
      </c>
      <c r="BQ45" s="195">
        <v>0</v>
      </c>
      <c r="BR45" s="20"/>
      <c r="BS45" s="20"/>
      <c r="BT45" s="20"/>
    </row>
    <row r="46" spans="2:72" ht="18" customHeight="1" x14ac:dyDescent="0.2">
      <c r="B46" s="38" t="s">
        <v>81</v>
      </c>
      <c r="C46" s="39" t="s">
        <v>60</v>
      </c>
      <c r="D46" s="40">
        <v>1905014</v>
      </c>
      <c r="E46" s="41">
        <v>129</v>
      </c>
      <c r="F46" s="13">
        <v>681602349</v>
      </c>
      <c r="G46" s="14">
        <v>0</v>
      </c>
      <c r="H46" s="14">
        <v>0</v>
      </c>
      <c r="I46" s="14">
        <v>0</v>
      </c>
      <c r="J46" s="14">
        <v>0</v>
      </c>
      <c r="K46" s="14">
        <v>0</v>
      </c>
      <c r="L46" s="14">
        <v>0</v>
      </c>
      <c r="M46" s="14">
        <v>0</v>
      </c>
      <c r="N46" s="14">
        <v>0</v>
      </c>
      <c r="O46" s="14">
        <v>0</v>
      </c>
      <c r="P46" s="14">
        <v>0</v>
      </c>
      <c r="Q46" s="14">
        <v>0</v>
      </c>
      <c r="R46" s="14">
        <v>0</v>
      </c>
      <c r="S46" s="15">
        <v>681602349</v>
      </c>
      <c r="T46" s="14">
        <v>0</v>
      </c>
      <c r="U46" s="14">
        <v>0</v>
      </c>
      <c r="V46" s="14">
        <v>0</v>
      </c>
      <c r="W46" s="14">
        <v>0</v>
      </c>
      <c r="X46" s="14">
        <v>0</v>
      </c>
      <c r="Y46" s="14">
        <v>0</v>
      </c>
      <c r="Z46" s="14">
        <v>0</v>
      </c>
      <c r="AA46" s="14">
        <v>0</v>
      </c>
      <c r="AB46" s="14">
        <v>0</v>
      </c>
      <c r="AC46" s="14">
        <v>0</v>
      </c>
      <c r="AD46" s="14">
        <v>0</v>
      </c>
      <c r="AE46" s="14">
        <v>0</v>
      </c>
      <c r="AF46" s="16">
        <v>0</v>
      </c>
      <c r="AG46" s="17">
        <v>0</v>
      </c>
      <c r="AH46" s="17">
        <v>0</v>
      </c>
      <c r="AI46" s="17">
        <v>0</v>
      </c>
      <c r="AJ46" s="17">
        <v>0</v>
      </c>
      <c r="AK46" s="17">
        <v>0</v>
      </c>
      <c r="AL46" s="17">
        <v>0</v>
      </c>
      <c r="AM46" s="17">
        <v>0</v>
      </c>
      <c r="AN46" s="17">
        <v>0</v>
      </c>
      <c r="AO46" s="17">
        <v>0</v>
      </c>
      <c r="AP46" s="17">
        <v>0</v>
      </c>
      <c r="AQ46" s="17">
        <v>0</v>
      </c>
      <c r="AR46" s="17">
        <v>0</v>
      </c>
      <c r="AS46" s="18">
        <v>0</v>
      </c>
      <c r="AT46" s="19">
        <v>575035352</v>
      </c>
      <c r="AU46" s="14">
        <v>0</v>
      </c>
      <c r="AV46" s="17">
        <v>0</v>
      </c>
      <c r="AW46" s="19">
        <v>0</v>
      </c>
      <c r="AX46" s="14">
        <v>0</v>
      </c>
      <c r="AY46" s="17">
        <v>0</v>
      </c>
      <c r="AZ46" s="19">
        <v>0</v>
      </c>
      <c r="BA46" s="14">
        <v>0</v>
      </c>
      <c r="BB46" s="17">
        <v>0</v>
      </c>
      <c r="BC46" s="19">
        <v>0</v>
      </c>
      <c r="BD46" s="14">
        <v>0</v>
      </c>
      <c r="BE46" s="17">
        <v>0</v>
      </c>
      <c r="BF46" s="19">
        <v>0</v>
      </c>
      <c r="BG46" s="14">
        <v>0</v>
      </c>
      <c r="BH46" s="17">
        <v>0</v>
      </c>
      <c r="BI46" s="19">
        <v>0</v>
      </c>
      <c r="BJ46" s="14">
        <v>0</v>
      </c>
      <c r="BK46" s="17">
        <v>0</v>
      </c>
      <c r="BL46" s="19">
        <v>106566997</v>
      </c>
      <c r="BM46" s="14">
        <v>0</v>
      </c>
      <c r="BN46" s="17">
        <v>0</v>
      </c>
      <c r="BO46" s="195">
        <v>681602349</v>
      </c>
      <c r="BP46" s="195">
        <v>0</v>
      </c>
      <c r="BQ46" s="195">
        <v>0</v>
      </c>
      <c r="BR46" s="20"/>
      <c r="BS46" s="20"/>
      <c r="BT46" s="20"/>
    </row>
    <row r="47" spans="2:72" ht="18" customHeight="1" x14ac:dyDescent="0.2">
      <c r="B47" s="38" t="s">
        <v>82</v>
      </c>
      <c r="C47" s="39" t="s">
        <v>60</v>
      </c>
      <c r="D47" s="40">
        <v>1905014</v>
      </c>
      <c r="E47" s="41">
        <v>132</v>
      </c>
      <c r="F47" s="13">
        <v>2776318040</v>
      </c>
      <c r="G47" s="14">
        <v>0</v>
      </c>
      <c r="H47" s="14">
        <v>0</v>
      </c>
      <c r="I47" s="14">
        <v>0</v>
      </c>
      <c r="J47" s="14">
        <v>0</v>
      </c>
      <c r="K47" s="14">
        <v>0</v>
      </c>
      <c r="L47" s="14">
        <v>0</v>
      </c>
      <c r="M47" s="14">
        <v>0</v>
      </c>
      <c r="N47" s="14">
        <v>0</v>
      </c>
      <c r="O47" s="14">
        <v>0</v>
      </c>
      <c r="P47" s="14">
        <v>0</v>
      </c>
      <c r="Q47" s="14">
        <v>0</v>
      </c>
      <c r="R47" s="14">
        <v>0</v>
      </c>
      <c r="S47" s="15">
        <v>2776318040</v>
      </c>
      <c r="T47" s="14">
        <v>0</v>
      </c>
      <c r="U47" s="14">
        <v>0</v>
      </c>
      <c r="V47" s="14">
        <v>0</v>
      </c>
      <c r="W47" s="14">
        <v>0</v>
      </c>
      <c r="X47" s="14">
        <v>0</v>
      </c>
      <c r="Y47" s="14">
        <v>0</v>
      </c>
      <c r="Z47" s="14">
        <v>0</v>
      </c>
      <c r="AA47" s="14">
        <v>0</v>
      </c>
      <c r="AB47" s="14">
        <v>0</v>
      </c>
      <c r="AC47" s="14">
        <v>0</v>
      </c>
      <c r="AD47" s="14">
        <v>0</v>
      </c>
      <c r="AE47" s="14">
        <v>0</v>
      </c>
      <c r="AF47" s="16">
        <v>0</v>
      </c>
      <c r="AG47" s="17">
        <v>0</v>
      </c>
      <c r="AH47" s="17">
        <v>0</v>
      </c>
      <c r="AI47" s="17">
        <v>0</v>
      </c>
      <c r="AJ47" s="17">
        <v>0</v>
      </c>
      <c r="AK47" s="17">
        <v>0</v>
      </c>
      <c r="AL47" s="17">
        <v>0</v>
      </c>
      <c r="AM47" s="17">
        <v>0</v>
      </c>
      <c r="AN47" s="17">
        <v>0</v>
      </c>
      <c r="AO47" s="17">
        <v>0</v>
      </c>
      <c r="AP47" s="17">
        <v>0</v>
      </c>
      <c r="AQ47" s="17">
        <v>0</v>
      </c>
      <c r="AR47" s="17">
        <v>0</v>
      </c>
      <c r="AS47" s="18">
        <v>0</v>
      </c>
      <c r="AT47" s="19">
        <v>2025620724</v>
      </c>
      <c r="AU47" s="14">
        <v>0</v>
      </c>
      <c r="AV47" s="17">
        <v>0</v>
      </c>
      <c r="AW47" s="19">
        <v>0</v>
      </c>
      <c r="AX47" s="14">
        <v>0</v>
      </c>
      <c r="AY47" s="17">
        <v>0</v>
      </c>
      <c r="AZ47" s="19">
        <v>0</v>
      </c>
      <c r="BA47" s="14">
        <v>0</v>
      </c>
      <c r="BB47" s="17">
        <v>0</v>
      </c>
      <c r="BC47" s="19">
        <v>0</v>
      </c>
      <c r="BD47" s="14">
        <v>0</v>
      </c>
      <c r="BE47" s="17">
        <v>0</v>
      </c>
      <c r="BF47" s="19">
        <v>0</v>
      </c>
      <c r="BG47" s="14">
        <v>0</v>
      </c>
      <c r="BH47" s="17">
        <v>0</v>
      </c>
      <c r="BI47" s="19">
        <v>0</v>
      </c>
      <c r="BJ47" s="14">
        <v>0</v>
      </c>
      <c r="BK47" s="17">
        <v>0</v>
      </c>
      <c r="BL47" s="19">
        <v>750697316</v>
      </c>
      <c r="BM47" s="14">
        <v>0</v>
      </c>
      <c r="BN47" s="17">
        <v>0</v>
      </c>
      <c r="BO47" s="195">
        <v>2776318040</v>
      </c>
      <c r="BP47" s="195">
        <v>0</v>
      </c>
      <c r="BQ47" s="195">
        <v>0</v>
      </c>
      <c r="BR47" s="20"/>
      <c r="BS47" s="20"/>
      <c r="BT47" s="20"/>
    </row>
    <row r="48" spans="2:72" ht="18" customHeight="1" x14ac:dyDescent="0.2">
      <c r="B48" s="38" t="s">
        <v>83</v>
      </c>
      <c r="C48" s="39" t="s">
        <v>60</v>
      </c>
      <c r="D48" s="40">
        <v>1905014</v>
      </c>
      <c r="E48" s="41">
        <v>134</v>
      </c>
      <c r="F48" s="13">
        <v>97053164</v>
      </c>
      <c r="G48" s="14">
        <v>0</v>
      </c>
      <c r="H48" s="14">
        <v>0</v>
      </c>
      <c r="I48" s="14">
        <v>0</v>
      </c>
      <c r="J48" s="14">
        <v>0</v>
      </c>
      <c r="K48" s="14">
        <v>0</v>
      </c>
      <c r="L48" s="14">
        <v>0</v>
      </c>
      <c r="M48" s="14">
        <v>0</v>
      </c>
      <c r="N48" s="14">
        <v>0</v>
      </c>
      <c r="O48" s="14">
        <v>0</v>
      </c>
      <c r="P48" s="14">
        <v>0</v>
      </c>
      <c r="Q48" s="14">
        <v>0</v>
      </c>
      <c r="R48" s="14">
        <v>0</v>
      </c>
      <c r="S48" s="15">
        <v>97053164</v>
      </c>
      <c r="T48" s="14">
        <v>0</v>
      </c>
      <c r="U48" s="14">
        <v>0</v>
      </c>
      <c r="V48" s="14">
        <v>0</v>
      </c>
      <c r="W48" s="14">
        <v>0</v>
      </c>
      <c r="X48" s="14">
        <v>0</v>
      </c>
      <c r="Y48" s="14">
        <v>0</v>
      </c>
      <c r="Z48" s="14">
        <v>0</v>
      </c>
      <c r="AA48" s="14">
        <v>0</v>
      </c>
      <c r="AB48" s="14">
        <v>0</v>
      </c>
      <c r="AC48" s="14">
        <v>0</v>
      </c>
      <c r="AD48" s="14">
        <v>0</v>
      </c>
      <c r="AE48" s="14">
        <v>0</v>
      </c>
      <c r="AF48" s="16">
        <v>0</v>
      </c>
      <c r="AG48" s="17">
        <v>0</v>
      </c>
      <c r="AH48" s="17">
        <v>0</v>
      </c>
      <c r="AI48" s="17">
        <v>0</v>
      </c>
      <c r="AJ48" s="17">
        <v>0</v>
      </c>
      <c r="AK48" s="17">
        <v>0</v>
      </c>
      <c r="AL48" s="17">
        <v>0</v>
      </c>
      <c r="AM48" s="17">
        <v>0</v>
      </c>
      <c r="AN48" s="17">
        <v>0</v>
      </c>
      <c r="AO48" s="17">
        <v>0</v>
      </c>
      <c r="AP48" s="17">
        <v>0</v>
      </c>
      <c r="AQ48" s="17">
        <v>0</v>
      </c>
      <c r="AR48" s="17">
        <v>0</v>
      </c>
      <c r="AS48" s="18">
        <v>0</v>
      </c>
      <c r="AT48" s="19">
        <v>97053164</v>
      </c>
      <c r="AU48" s="14">
        <v>0</v>
      </c>
      <c r="AV48" s="17">
        <v>0</v>
      </c>
      <c r="AW48" s="19">
        <v>0</v>
      </c>
      <c r="AX48" s="14">
        <v>0</v>
      </c>
      <c r="AY48" s="17">
        <v>0</v>
      </c>
      <c r="AZ48" s="19">
        <v>0</v>
      </c>
      <c r="BA48" s="14">
        <v>0</v>
      </c>
      <c r="BB48" s="17">
        <v>0</v>
      </c>
      <c r="BC48" s="19">
        <v>0</v>
      </c>
      <c r="BD48" s="14">
        <v>0</v>
      </c>
      <c r="BE48" s="17">
        <v>0</v>
      </c>
      <c r="BF48" s="19">
        <v>0</v>
      </c>
      <c r="BG48" s="14">
        <v>0</v>
      </c>
      <c r="BH48" s="17">
        <v>0</v>
      </c>
      <c r="BI48" s="19">
        <v>0</v>
      </c>
      <c r="BJ48" s="14">
        <v>0</v>
      </c>
      <c r="BK48" s="17">
        <v>0</v>
      </c>
      <c r="BL48" s="19">
        <v>0</v>
      </c>
      <c r="BM48" s="14">
        <v>0</v>
      </c>
      <c r="BN48" s="17">
        <v>0</v>
      </c>
      <c r="BO48" s="195">
        <v>97053164</v>
      </c>
      <c r="BP48" s="195">
        <v>0</v>
      </c>
      <c r="BQ48" s="195">
        <v>0</v>
      </c>
      <c r="BR48" s="20"/>
      <c r="BS48" s="20"/>
      <c r="BT48" s="20"/>
    </row>
    <row r="49" spans="2:72" ht="18" customHeight="1" x14ac:dyDescent="0.2">
      <c r="B49" s="38" t="s">
        <v>83</v>
      </c>
      <c r="C49" s="39" t="s">
        <v>60</v>
      </c>
      <c r="D49" s="40">
        <v>1905014</v>
      </c>
      <c r="E49" s="41">
        <v>136</v>
      </c>
      <c r="F49" s="13">
        <v>391550919</v>
      </c>
      <c r="G49" s="14">
        <v>0</v>
      </c>
      <c r="H49" s="14">
        <v>0</v>
      </c>
      <c r="I49" s="14">
        <v>0</v>
      </c>
      <c r="J49" s="14">
        <v>0</v>
      </c>
      <c r="K49" s="14">
        <v>0</v>
      </c>
      <c r="L49" s="14">
        <v>0</v>
      </c>
      <c r="M49" s="14">
        <v>0</v>
      </c>
      <c r="N49" s="14">
        <v>0</v>
      </c>
      <c r="O49" s="14">
        <v>0</v>
      </c>
      <c r="P49" s="14">
        <v>0</v>
      </c>
      <c r="Q49" s="14">
        <v>0</v>
      </c>
      <c r="R49" s="14">
        <v>0</v>
      </c>
      <c r="S49" s="15">
        <v>391550919</v>
      </c>
      <c r="T49" s="14">
        <v>0</v>
      </c>
      <c r="U49" s="14">
        <v>0</v>
      </c>
      <c r="V49" s="14">
        <v>0</v>
      </c>
      <c r="W49" s="14">
        <v>0</v>
      </c>
      <c r="X49" s="14">
        <v>0</v>
      </c>
      <c r="Y49" s="14">
        <v>0</v>
      </c>
      <c r="Z49" s="14">
        <v>0</v>
      </c>
      <c r="AA49" s="14">
        <v>0</v>
      </c>
      <c r="AB49" s="14">
        <v>0</v>
      </c>
      <c r="AC49" s="14">
        <v>0</v>
      </c>
      <c r="AD49" s="14">
        <v>0</v>
      </c>
      <c r="AE49" s="14">
        <v>0</v>
      </c>
      <c r="AF49" s="16">
        <v>0</v>
      </c>
      <c r="AG49" s="17">
        <v>0</v>
      </c>
      <c r="AH49" s="17">
        <v>0</v>
      </c>
      <c r="AI49" s="17">
        <v>0</v>
      </c>
      <c r="AJ49" s="17">
        <v>0</v>
      </c>
      <c r="AK49" s="17">
        <v>0</v>
      </c>
      <c r="AL49" s="17">
        <v>0</v>
      </c>
      <c r="AM49" s="17">
        <v>0</v>
      </c>
      <c r="AN49" s="17">
        <v>0</v>
      </c>
      <c r="AO49" s="17">
        <v>0</v>
      </c>
      <c r="AP49" s="17">
        <v>0</v>
      </c>
      <c r="AQ49" s="17">
        <v>0</v>
      </c>
      <c r="AR49" s="17">
        <v>0</v>
      </c>
      <c r="AS49" s="18">
        <v>0</v>
      </c>
      <c r="AT49" s="19">
        <v>167607074</v>
      </c>
      <c r="AU49" s="14">
        <v>0</v>
      </c>
      <c r="AV49" s="17">
        <v>0</v>
      </c>
      <c r="AW49" s="19">
        <v>0</v>
      </c>
      <c r="AX49" s="14">
        <v>0</v>
      </c>
      <c r="AY49" s="17">
        <v>0</v>
      </c>
      <c r="AZ49" s="19">
        <v>0</v>
      </c>
      <c r="BA49" s="14">
        <v>0</v>
      </c>
      <c r="BB49" s="17">
        <v>0</v>
      </c>
      <c r="BC49" s="19">
        <v>0</v>
      </c>
      <c r="BD49" s="14">
        <v>0</v>
      </c>
      <c r="BE49" s="17">
        <v>0</v>
      </c>
      <c r="BF49" s="19">
        <v>0</v>
      </c>
      <c r="BG49" s="14">
        <v>0</v>
      </c>
      <c r="BH49" s="17">
        <v>0</v>
      </c>
      <c r="BI49" s="19">
        <v>0</v>
      </c>
      <c r="BJ49" s="14">
        <v>0</v>
      </c>
      <c r="BK49" s="17">
        <v>0</v>
      </c>
      <c r="BL49" s="19">
        <v>223943845</v>
      </c>
      <c r="BM49" s="14">
        <v>0</v>
      </c>
      <c r="BN49" s="17">
        <v>0</v>
      </c>
      <c r="BO49" s="195">
        <v>391550919</v>
      </c>
      <c r="BP49" s="195">
        <v>0</v>
      </c>
      <c r="BQ49" s="195">
        <v>0</v>
      </c>
      <c r="BR49" s="20"/>
      <c r="BS49" s="20"/>
      <c r="BT49" s="20"/>
    </row>
    <row r="50" spans="2:72" ht="18" customHeight="1" x14ac:dyDescent="0.2">
      <c r="B50" s="38" t="s">
        <v>83</v>
      </c>
      <c r="C50" s="39" t="s">
        <v>60</v>
      </c>
      <c r="D50" s="40">
        <v>1905049</v>
      </c>
      <c r="E50" s="41">
        <v>212</v>
      </c>
      <c r="F50" s="13">
        <v>7639811</v>
      </c>
      <c r="G50" s="14">
        <v>0</v>
      </c>
      <c r="H50" s="14">
        <v>0</v>
      </c>
      <c r="I50" s="14">
        <v>0</v>
      </c>
      <c r="J50" s="14">
        <v>0</v>
      </c>
      <c r="K50" s="14">
        <v>0</v>
      </c>
      <c r="L50" s="14">
        <v>0</v>
      </c>
      <c r="M50" s="14">
        <v>0</v>
      </c>
      <c r="N50" s="14">
        <v>0</v>
      </c>
      <c r="O50" s="14">
        <v>0</v>
      </c>
      <c r="P50" s="14">
        <v>0</v>
      </c>
      <c r="Q50" s="14">
        <v>0</v>
      </c>
      <c r="R50" s="14">
        <v>0</v>
      </c>
      <c r="S50" s="15">
        <v>7639811</v>
      </c>
      <c r="T50" s="14">
        <v>0</v>
      </c>
      <c r="U50" s="14">
        <v>0</v>
      </c>
      <c r="V50" s="14">
        <v>0</v>
      </c>
      <c r="W50" s="14">
        <v>0</v>
      </c>
      <c r="X50" s="14">
        <v>0</v>
      </c>
      <c r="Y50" s="14">
        <v>0</v>
      </c>
      <c r="Z50" s="14">
        <v>0</v>
      </c>
      <c r="AA50" s="14">
        <v>0</v>
      </c>
      <c r="AB50" s="14">
        <v>0</v>
      </c>
      <c r="AC50" s="14">
        <v>0</v>
      </c>
      <c r="AD50" s="14">
        <v>0</v>
      </c>
      <c r="AE50" s="14">
        <v>0</v>
      </c>
      <c r="AF50" s="16">
        <v>0</v>
      </c>
      <c r="AG50" s="17">
        <v>0</v>
      </c>
      <c r="AH50" s="17">
        <v>0</v>
      </c>
      <c r="AI50" s="17">
        <v>0</v>
      </c>
      <c r="AJ50" s="17">
        <v>0</v>
      </c>
      <c r="AK50" s="17">
        <v>0</v>
      </c>
      <c r="AL50" s="17">
        <v>0</v>
      </c>
      <c r="AM50" s="17">
        <v>0</v>
      </c>
      <c r="AN50" s="17">
        <v>0</v>
      </c>
      <c r="AO50" s="17">
        <v>0</v>
      </c>
      <c r="AP50" s="17">
        <v>0</v>
      </c>
      <c r="AQ50" s="17">
        <v>0</v>
      </c>
      <c r="AR50" s="17">
        <v>0</v>
      </c>
      <c r="AS50" s="18">
        <v>0</v>
      </c>
      <c r="AT50" s="19">
        <v>7639811</v>
      </c>
      <c r="AU50" s="14">
        <v>0</v>
      </c>
      <c r="AV50" s="17">
        <v>0</v>
      </c>
      <c r="AW50" s="19">
        <v>0</v>
      </c>
      <c r="AX50" s="14">
        <v>0</v>
      </c>
      <c r="AY50" s="17">
        <v>0</v>
      </c>
      <c r="AZ50" s="19">
        <v>0</v>
      </c>
      <c r="BA50" s="14">
        <v>0</v>
      </c>
      <c r="BB50" s="17">
        <v>0</v>
      </c>
      <c r="BC50" s="19">
        <v>0</v>
      </c>
      <c r="BD50" s="14">
        <v>0</v>
      </c>
      <c r="BE50" s="17">
        <v>0</v>
      </c>
      <c r="BF50" s="19">
        <v>0</v>
      </c>
      <c r="BG50" s="14">
        <v>0</v>
      </c>
      <c r="BH50" s="17">
        <v>0</v>
      </c>
      <c r="BI50" s="19">
        <v>0</v>
      </c>
      <c r="BJ50" s="14">
        <v>0</v>
      </c>
      <c r="BK50" s="17">
        <v>0</v>
      </c>
      <c r="BL50" s="19">
        <v>0</v>
      </c>
      <c r="BM50" s="14">
        <v>0</v>
      </c>
      <c r="BN50" s="17">
        <v>0</v>
      </c>
      <c r="BO50" s="195">
        <v>7639811</v>
      </c>
      <c r="BP50" s="195">
        <v>0</v>
      </c>
      <c r="BQ50" s="195">
        <v>0</v>
      </c>
      <c r="BR50" s="20"/>
      <c r="BS50" s="20"/>
      <c r="BT50" s="20"/>
    </row>
    <row r="51" spans="2:72" ht="18" customHeight="1" x14ac:dyDescent="0.2">
      <c r="B51" s="38" t="s">
        <v>84</v>
      </c>
      <c r="C51" s="39" t="s">
        <v>60</v>
      </c>
      <c r="D51" s="40">
        <v>1905014</v>
      </c>
      <c r="E51" s="41">
        <v>136</v>
      </c>
      <c r="F51" s="13">
        <v>26365744</v>
      </c>
      <c r="G51" s="14">
        <v>0</v>
      </c>
      <c r="H51" s="14">
        <v>0</v>
      </c>
      <c r="I51" s="14">
        <v>0</v>
      </c>
      <c r="J51" s="14">
        <v>0</v>
      </c>
      <c r="K51" s="14">
        <v>0</v>
      </c>
      <c r="L51" s="14">
        <v>0</v>
      </c>
      <c r="M51" s="14">
        <v>0</v>
      </c>
      <c r="N51" s="14">
        <v>0</v>
      </c>
      <c r="O51" s="14">
        <v>0</v>
      </c>
      <c r="P51" s="14">
        <v>0</v>
      </c>
      <c r="Q51" s="14">
        <v>0</v>
      </c>
      <c r="R51" s="14">
        <v>0</v>
      </c>
      <c r="S51" s="15">
        <v>26365744</v>
      </c>
      <c r="T51" s="14">
        <v>0</v>
      </c>
      <c r="U51" s="14">
        <v>0</v>
      </c>
      <c r="V51" s="14">
        <v>0</v>
      </c>
      <c r="W51" s="14">
        <v>0</v>
      </c>
      <c r="X51" s="14">
        <v>0</v>
      </c>
      <c r="Y51" s="14">
        <v>0</v>
      </c>
      <c r="Z51" s="14">
        <v>0</v>
      </c>
      <c r="AA51" s="14">
        <v>0</v>
      </c>
      <c r="AB51" s="14">
        <v>0</v>
      </c>
      <c r="AC51" s="14">
        <v>0</v>
      </c>
      <c r="AD51" s="14">
        <v>0</v>
      </c>
      <c r="AE51" s="14">
        <v>0</v>
      </c>
      <c r="AF51" s="16">
        <v>0</v>
      </c>
      <c r="AG51" s="17">
        <v>0</v>
      </c>
      <c r="AH51" s="17">
        <v>0</v>
      </c>
      <c r="AI51" s="17">
        <v>0</v>
      </c>
      <c r="AJ51" s="17">
        <v>0</v>
      </c>
      <c r="AK51" s="17">
        <v>0</v>
      </c>
      <c r="AL51" s="17">
        <v>0</v>
      </c>
      <c r="AM51" s="17">
        <v>0</v>
      </c>
      <c r="AN51" s="17">
        <v>0</v>
      </c>
      <c r="AO51" s="17">
        <v>0</v>
      </c>
      <c r="AP51" s="17">
        <v>0</v>
      </c>
      <c r="AQ51" s="17">
        <v>0</v>
      </c>
      <c r="AR51" s="17">
        <v>0</v>
      </c>
      <c r="AS51" s="18">
        <v>0</v>
      </c>
      <c r="AT51" s="19">
        <v>13182872</v>
      </c>
      <c r="AU51" s="14">
        <v>0</v>
      </c>
      <c r="AV51" s="17">
        <v>0</v>
      </c>
      <c r="AW51" s="19">
        <v>0</v>
      </c>
      <c r="AX51" s="14">
        <v>0</v>
      </c>
      <c r="AY51" s="17">
        <v>0</v>
      </c>
      <c r="AZ51" s="19">
        <v>0</v>
      </c>
      <c r="BA51" s="14">
        <v>0</v>
      </c>
      <c r="BB51" s="17">
        <v>0</v>
      </c>
      <c r="BC51" s="19">
        <v>0</v>
      </c>
      <c r="BD51" s="14">
        <v>0</v>
      </c>
      <c r="BE51" s="17">
        <v>0</v>
      </c>
      <c r="BF51" s="19">
        <v>0</v>
      </c>
      <c r="BG51" s="14">
        <v>0</v>
      </c>
      <c r="BH51" s="17">
        <v>0</v>
      </c>
      <c r="BI51" s="19">
        <v>0</v>
      </c>
      <c r="BJ51" s="14">
        <v>0</v>
      </c>
      <c r="BK51" s="17">
        <v>0</v>
      </c>
      <c r="BL51" s="19">
        <v>13182872</v>
      </c>
      <c r="BM51" s="14">
        <v>0</v>
      </c>
      <c r="BN51" s="17">
        <v>0</v>
      </c>
      <c r="BO51" s="195">
        <v>26365744</v>
      </c>
      <c r="BP51" s="195">
        <v>0</v>
      </c>
      <c r="BQ51" s="195">
        <v>0</v>
      </c>
      <c r="BR51" s="20"/>
      <c r="BS51" s="20"/>
      <c r="BT51" s="20"/>
    </row>
    <row r="52" spans="2:72" ht="18" customHeight="1" x14ac:dyDescent="0.2">
      <c r="B52" s="38" t="s">
        <v>84</v>
      </c>
      <c r="C52" s="39" t="s">
        <v>60</v>
      </c>
      <c r="D52" s="40">
        <v>1905049</v>
      </c>
      <c r="E52" s="41">
        <v>212</v>
      </c>
      <c r="F52" s="13">
        <v>851624</v>
      </c>
      <c r="G52" s="14">
        <v>0</v>
      </c>
      <c r="H52" s="14">
        <v>0</v>
      </c>
      <c r="I52" s="14">
        <v>0</v>
      </c>
      <c r="J52" s="14">
        <v>0</v>
      </c>
      <c r="K52" s="14">
        <v>0</v>
      </c>
      <c r="L52" s="14">
        <v>0</v>
      </c>
      <c r="M52" s="14">
        <v>0</v>
      </c>
      <c r="N52" s="14">
        <v>0</v>
      </c>
      <c r="O52" s="14">
        <v>0</v>
      </c>
      <c r="P52" s="14">
        <v>0</v>
      </c>
      <c r="Q52" s="14">
        <v>0</v>
      </c>
      <c r="R52" s="14">
        <v>0</v>
      </c>
      <c r="S52" s="15">
        <v>851624</v>
      </c>
      <c r="T52" s="14">
        <v>0</v>
      </c>
      <c r="U52" s="14">
        <v>0</v>
      </c>
      <c r="V52" s="14">
        <v>0</v>
      </c>
      <c r="W52" s="14">
        <v>0</v>
      </c>
      <c r="X52" s="14">
        <v>0</v>
      </c>
      <c r="Y52" s="14">
        <v>0</v>
      </c>
      <c r="Z52" s="14">
        <v>0</v>
      </c>
      <c r="AA52" s="14">
        <v>0</v>
      </c>
      <c r="AB52" s="14">
        <v>0</v>
      </c>
      <c r="AC52" s="14">
        <v>0</v>
      </c>
      <c r="AD52" s="14">
        <v>0</v>
      </c>
      <c r="AE52" s="14">
        <v>0</v>
      </c>
      <c r="AF52" s="16">
        <v>0</v>
      </c>
      <c r="AG52" s="17">
        <v>0</v>
      </c>
      <c r="AH52" s="17">
        <v>0</v>
      </c>
      <c r="AI52" s="17">
        <v>0</v>
      </c>
      <c r="AJ52" s="17">
        <v>0</v>
      </c>
      <c r="AK52" s="17">
        <v>0</v>
      </c>
      <c r="AL52" s="17">
        <v>0</v>
      </c>
      <c r="AM52" s="17">
        <v>0</v>
      </c>
      <c r="AN52" s="17">
        <v>0</v>
      </c>
      <c r="AO52" s="17">
        <v>0</v>
      </c>
      <c r="AP52" s="17">
        <v>0</v>
      </c>
      <c r="AQ52" s="17">
        <v>0</v>
      </c>
      <c r="AR52" s="17">
        <v>0</v>
      </c>
      <c r="AS52" s="18">
        <v>0</v>
      </c>
      <c r="AT52" s="19">
        <v>638718</v>
      </c>
      <c r="AU52" s="14">
        <v>0</v>
      </c>
      <c r="AV52" s="17">
        <v>0</v>
      </c>
      <c r="AW52" s="19">
        <v>0</v>
      </c>
      <c r="AX52" s="14">
        <v>0</v>
      </c>
      <c r="AY52" s="17">
        <v>0</v>
      </c>
      <c r="AZ52" s="19">
        <v>0</v>
      </c>
      <c r="BA52" s="14">
        <v>0</v>
      </c>
      <c r="BB52" s="17">
        <v>0</v>
      </c>
      <c r="BC52" s="19">
        <v>0</v>
      </c>
      <c r="BD52" s="14">
        <v>0</v>
      </c>
      <c r="BE52" s="17">
        <v>0</v>
      </c>
      <c r="BF52" s="19">
        <v>0</v>
      </c>
      <c r="BG52" s="14">
        <v>0</v>
      </c>
      <c r="BH52" s="17">
        <v>0</v>
      </c>
      <c r="BI52" s="19">
        <v>0</v>
      </c>
      <c r="BJ52" s="14">
        <v>0</v>
      </c>
      <c r="BK52" s="17">
        <v>0</v>
      </c>
      <c r="BL52" s="19">
        <v>212906</v>
      </c>
      <c r="BM52" s="14">
        <v>0</v>
      </c>
      <c r="BN52" s="17">
        <v>0</v>
      </c>
      <c r="BO52" s="195">
        <v>851624</v>
      </c>
      <c r="BP52" s="195">
        <v>0</v>
      </c>
      <c r="BQ52" s="195">
        <v>0</v>
      </c>
      <c r="BR52" s="20"/>
      <c r="BS52" s="20"/>
      <c r="BT52" s="20"/>
    </row>
    <row r="53" spans="2:72" ht="18" customHeight="1" x14ac:dyDescent="0.2">
      <c r="B53" s="38" t="s">
        <v>85</v>
      </c>
      <c r="C53" s="39" t="s">
        <v>60</v>
      </c>
      <c r="D53" s="40">
        <v>1905014</v>
      </c>
      <c r="E53" s="41">
        <v>139</v>
      </c>
      <c r="F53" s="13">
        <v>1933848271</v>
      </c>
      <c r="G53" s="14">
        <v>0</v>
      </c>
      <c r="H53" s="14">
        <v>0</v>
      </c>
      <c r="I53" s="14">
        <v>0</v>
      </c>
      <c r="J53" s="14">
        <v>0</v>
      </c>
      <c r="K53" s="14">
        <v>0</v>
      </c>
      <c r="L53" s="14">
        <v>0</v>
      </c>
      <c r="M53" s="14">
        <v>0</v>
      </c>
      <c r="N53" s="14">
        <v>0</v>
      </c>
      <c r="O53" s="14">
        <v>0</v>
      </c>
      <c r="P53" s="14">
        <v>0</v>
      </c>
      <c r="Q53" s="14">
        <v>0</v>
      </c>
      <c r="R53" s="14">
        <v>0</v>
      </c>
      <c r="S53" s="15">
        <v>1933848271</v>
      </c>
      <c r="T53" s="14">
        <v>0</v>
      </c>
      <c r="U53" s="14">
        <v>0</v>
      </c>
      <c r="V53" s="14">
        <v>0</v>
      </c>
      <c r="W53" s="14">
        <v>0</v>
      </c>
      <c r="X53" s="14">
        <v>0</v>
      </c>
      <c r="Y53" s="14">
        <v>0</v>
      </c>
      <c r="Z53" s="14">
        <v>0</v>
      </c>
      <c r="AA53" s="14">
        <v>0</v>
      </c>
      <c r="AB53" s="14">
        <v>0</v>
      </c>
      <c r="AC53" s="14">
        <v>0</v>
      </c>
      <c r="AD53" s="14">
        <v>0</v>
      </c>
      <c r="AE53" s="14">
        <v>0</v>
      </c>
      <c r="AF53" s="16">
        <v>0</v>
      </c>
      <c r="AG53" s="17">
        <v>0</v>
      </c>
      <c r="AH53" s="17">
        <v>0</v>
      </c>
      <c r="AI53" s="17">
        <v>0</v>
      </c>
      <c r="AJ53" s="17">
        <v>0</v>
      </c>
      <c r="AK53" s="17">
        <v>0</v>
      </c>
      <c r="AL53" s="17">
        <v>0</v>
      </c>
      <c r="AM53" s="17">
        <v>0</v>
      </c>
      <c r="AN53" s="17">
        <v>0</v>
      </c>
      <c r="AO53" s="17">
        <v>0</v>
      </c>
      <c r="AP53" s="17">
        <v>0</v>
      </c>
      <c r="AQ53" s="17">
        <v>0</v>
      </c>
      <c r="AR53" s="17">
        <v>0</v>
      </c>
      <c r="AS53" s="18">
        <v>0</v>
      </c>
      <c r="AT53" s="19">
        <v>1750240215</v>
      </c>
      <c r="AU53" s="14">
        <v>0</v>
      </c>
      <c r="AV53" s="17">
        <v>0</v>
      </c>
      <c r="AW53" s="19">
        <v>0</v>
      </c>
      <c r="AX53" s="14">
        <v>0</v>
      </c>
      <c r="AY53" s="17">
        <v>0</v>
      </c>
      <c r="AZ53" s="19">
        <v>0</v>
      </c>
      <c r="BA53" s="14">
        <v>0</v>
      </c>
      <c r="BB53" s="17">
        <v>0</v>
      </c>
      <c r="BC53" s="19">
        <v>0</v>
      </c>
      <c r="BD53" s="14">
        <v>0</v>
      </c>
      <c r="BE53" s="17">
        <v>0</v>
      </c>
      <c r="BF53" s="19">
        <v>0</v>
      </c>
      <c r="BG53" s="14">
        <v>0</v>
      </c>
      <c r="BH53" s="17">
        <v>0</v>
      </c>
      <c r="BI53" s="19">
        <v>0</v>
      </c>
      <c r="BJ53" s="14">
        <v>0</v>
      </c>
      <c r="BK53" s="17">
        <v>0</v>
      </c>
      <c r="BL53" s="19">
        <v>183608056</v>
      </c>
      <c r="BM53" s="14">
        <v>0</v>
      </c>
      <c r="BN53" s="17">
        <v>0</v>
      </c>
      <c r="BO53" s="195">
        <v>1933848271</v>
      </c>
      <c r="BP53" s="195">
        <v>0</v>
      </c>
      <c r="BQ53" s="195">
        <v>0</v>
      </c>
      <c r="BR53" s="20"/>
      <c r="BS53" s="20"/>
      <c r="BT53" s="20"/>
    </row>
    <row r="54" spans="2:72" ht="18" customHeight="1" x14ac:dyDescent="0.2">
      <c r="B54" s="38" t="s">
        <v>86</v>
      </c>
      <c r="C54" s="39" t="s">
        <v>60</v>
      </c>
      <c r="D54" s="40">
        <v>1905014</v>
      </c>
      <c r="E54" s="41">
        <v>131</v>
      </c>
      <c r="F54" s="13">
        <v>4963071847</v>
      </c>
      <c r="G54" s="14">
        <v>0</v>
      </c>
      <c r="H54" s="14">
        <v>0</v>
      </c>
      <c r="I54" s="14">
        <v>0</v>
      </c>
      <c r="J54" s="14">
        <v>0</v>
      </c>
      <c r="K54" s="14">
        <v>0</v>
      </c>
      <c r="L54" s="14">
        <v>0</v>
      </c>
      <c r="M54" s="14">
        <v>0</v>
      </c>
      <c r="N54" s="14">
        <v>0</v>
      </c>
      <c r="O54" s="14">
        <v>0</v>
      </c>
      <c r="P54" s="14">
        <v>0</v>
      </c>
      <c r="Q54" s="14">
        <v>0</v>
      </c>
      <c r="R54" s="14">
        <v>0</v>
      </c>
      <c r="S54" s="15">
        <v>4963071847</v>
      </c>
      <c r="T54" s="14">
        <v>0</v>
      </c>
      <c r="U54" s="14">
        <v>0</v>
      </c>
      <c r="V54" s="14">
        <v>0</v>
      </c>
      <c r="W54" s="14">
        <v>0</v>
      </c>
      <c r="X54" s="14">
        <v>0</v>
      </c>
      <c r="Y54" s="14">
        <v>0</v>
      </c>
      <c r="Z54" s="14">
        <v>0</v>
      </c>
      <c r="AA54" s="14">
        <v>0</v>
      </c>
      <c r="AB54" s="14">
        <v>0</v>
      </c>
      <c r="AC54" s="14">
        <v>0</v>
      </c>
      <c r="AD54" s="14">
        <v>0</v>
      </c>
      <c r="AE54" s="14">
        <v>0</v>
      </c>
      <c r="AF54" s="16">
        <v>0</v>
      </c>
      <c r="AG54" s="17">
        <v>0</v>
      </c>
      <c r="AH54" s="17">
        <v>0</v>
      </c>
      <c r="AI54" s="17">
        <v>0</v>
      </c>
      <c r="AJ54" s="17">
        <v>0</v>
      </c>
      <c r="AK54" s="17">
        <v>0</v>
      </c>
      <c r="AL54" s="17">
        <v>0</v>
      </c>
      <c r="AM54" s="17">
        <v>0</v>
      </c>
      <c r="AN54" s="17">
        <v>0</v>
      </c>
      <c r="AO54" s="17">
        <v>0</v>
      </c>
      <c r="AP54" s="17">
        <v>0</v>
      </c>
      <c r="AQ54" s="17">
        <v>0</v>
      </c>
      <c r="AR54" s="17">
        <v>0</v>
      </c>
      <c r="AS54" s="18">
        <v>0</v>
      </c>
      <c r="AT54" s="19">
        <v>4230621079</v>
      </c>
      <c r="AU54" s="14">
        <v>0</v>
      </c>
      <c r="AV54" s="17">
        <v>0</v>
      </c>
      <c r="AW54" s="19">
        <v>0</v>
      </c>
      <c r="AX54" s="14">
        <v>0</v>
      </c>
      <c r="AY54" s="17">
        <v>0</v>
      </c>
      <c r="AZ54" s="19">
        <v>0</v>
      </c>
      <c r="BA54" s="14">
        <v>0</v>
      </c>
      <c r="BB54" s="17">
        <v>0</v>
      </c>
      <c r="BC54" s="19">
        <v>0</v>
      </c>
      <c r="BD54" s="14">
        <v>0</v>
      </c>
      <c r="BE54" s="17">
        <v>0</v>
      </c>
      <c r="BF54" s="19">
        <v>0</v>
      </c>
      <c r="BG54" s="14">
        <v>0</v>
      </c>
      <c r="BH54" s="17">
        <v>0</v>
      </c>
      <c r="BI54" s="19">
        <v>0</v>
      </c>
      <c r="BJ54" s="14">
        <v>0</v>
      </c>
      <c r="BK54" s="17">
        <v>0</v>
      </c>
      <c r="BL54" s="19">
        <v>732450768</v>
      </c>
      <c r="BM54" s="14">
        <v>0</v>
      </c>
      <c r="BN54" s="17">
        <v>0</v>
      </c>
      <c r="BO54" s="195">
        <v>4963071847</v>
      </c>
      <c r="BP54" s="195">
        <v>0</v>
      </c>
      <c r="BQ54" s="195">
        <v>0</v>
      </c>
      <c r="BR54" s="20"/>
      <c r="BS54" s="20"/>
      <c r="BT54" s="20"/>
    </row>
    <row r="55" spans="2:72" ht="18" customHeight="1" x14ac:dyDescent="0.2">
      <c r="B55" s="38" t="s">
        <v>87</v>
      </c>
      <c r="C55" s="39" t="s">
        <v>60</v>
      </c>
      <c r="D55" s="40">
        <v>1905014</v>
      </c>
      <c r="E55" s="41">
        <v>134</v>
      </c>
      <c r="F55" s="13">
        <v>1090341560</v>
      </c>
      <c r="G55" s="14">
        <v>0</v>
      </c>
      <c r="H55" s="14">
        <v>0</v>
      </c>
      <c r="I55" s="14">
        <v>0</v>
      </c>
      <c r="J55" s="14">
        <v>0</v>
      </c>
      <c r="K55" s="14">
        <v>0</v>
      </c>
      <c r="L55" s="14">
        <v>0</v>
      </c>
      <c r="M55" s="14">
        <v>0</v>
      </c>
      <c r="N55" s="14">
        <v>0</v>
      </c>
      <c r="O55" s="14">
        <v>0</v>
      </c>
      <c r="P55" s="14">
        <v>0</v>
      </c>
      <c r="Q55" s="14">
        <v>0</v>
      </c>
      <c r="R55" s="14">
        <v>0</v>
      </c>
      <c r="S55" s="15">
        <v>1090341560</v>
      </c>
      <c r="T55" s="14">
        <v>0</v>
      </c>
      <c r="U55" s="14">
        <v>0</v>
      </c>
      <c r="V55" s="14">
        <v>0</v>
      </c>
      <c r="W55" s="14">
        <v>0</v>
      </c>
      <c r="X55" s="14">
        <v>0</v>
      </c>
      <c r="Y55" s="14">
        <v>0</v>
      </c>
      <c r="Z55" s="14">
        <v>0</v>
      </c>
      <c r="AA55" s="14">
        <v>0</v>
      </c>
      <c r="AB55" s="14">
        <v>0</v>
      </c>
      <c r="AC55" s="14">
        <v>0</v>
      </c>
      <c r="AD55" s="14">
        <v>0</v>
      </c>
      <c r="AE55" s="14">
        <v>0</v>
      </c>
      <c r="AF55" s="16">
        <v>0</v>
      </c>
      <c r="AG55" s="17">
        <v>0</v>
      </c>
      <c r="AH55" s="17">
        <v>0</v>
      </c>
      <c r="AI55" s="17">
        <v>0</v>
      </c>
      <c r="AJ55" s="17">
        <v>0</v>
      </c>
      <c r="AK55" s="17">
        <v>0</v>
      </c>
      <c r="AL55" s="17">
        <v>0</v>
      </c>
      <c r="AM55" s="17">
        <v>0</v>
      </c>
      <c r="AN55" s="17">
        <v>0</v>
      </c>
      <c r="AO55" s="17">
        <v>0</v>
      </c>
      <c r="AP55" s="17">
        <v>0</v>
      </c>
      <c r="AQ55" s="17">
        <v>0</v>
      </c>
      <c r="AR55" s="17">
        <v>0</v>
      </c>
      <c r="AS55" s="18">
        <v>0</v>
      </c>
      <c r="AT55" s="19">
        <v>915105697</v>
      </c>
      <c r="AU55" s="14">
        <v>0</v>
      </c>
      <c r="AV55" s="17">
        <v>0</v>
      </c>
      <c r="AW55" s="19">
        <v>0</v>
      </c>
      <c r="AX55" s="14">
        <v>0</v>
      </c>
      <c r="AY55" s="17">
        <v>0</v>
      </c>
      <c r="AZ55" s="19">
        <v>0</v>
      </c>
      <c r="BA55" s="14">
        <v>0</v>
      </c>
      <c r="BB55" s="17">
        <v>0</v>
      </c>
      <c r="BC55" s="19">
        <v>0</v>
      </c>
      <c r="BD55" s="14">
        <v>0</v>
      </c>
      <c r="BE55" s="17">
        <v>0</v>
      </c>
      <c r="BF55" s="19">
        <v>0</v>
      </c>
      <c r="BG55" s="14">
        <v>0</v>
      </c>
      <c r="BH55" s="17">
        <v>0</v>
      </c>
      <c r="BI55" s="19">
        <v>0</v>
      </c>
      <c r="BJ55" s="14">
        <v>0</v>
      </c>
      <c r="BK55" s="17">
        <v>0</v>
      </c>
      <c r="BL55" s="19">
        <v>175235863</v>
      </c>
      <c r="BM55" s="14">
        <v>0</v>
      </c>
      <c r="BN55" s="17">
        <v>0</v>
      </c>
      <c r="BO55" s="195">
        <v>1090341560</v>
      </c>
      <c r="BP55" s="195">
        <v>0</v>
      </c>
      <c r="BQ55" s="195">
        <v>0</v>
      </c>
      <c r="BR55" s="20"/>
      <c r="BS55" s="20"/>
      <c r="BT55" s="20"/>
    </row>
    <row r="56" spans="2:72" ht="18" customHeight="1" x14ac:dyDescent="0.2">
      <c r="B56" s="38" t="s">
        <v>88</v>
      </c>
      <c r="C56" s="39" t="s">
        <v>60</v>
      </c>
      <c r="D56" s="40">
        <v>1905014</v>
      </c>
      <c r="E56" s="41">
        <v>130</v>
      </c>
      <c r="F56" s="13">
        <v>1096876424</v>
      </c>
      <c r="G56" s="14">
        <v>0</v>
      </c>
      <c r="H56" s="14">
        <v>0</v>
      </c>
      <c r="I56" s="14">
        <v>0</v>
      </c>
      <c r="J56" s="14">
        <v>0</v>
      </c>
      <c r="K56" s="14">
        <v>0</v>
      </c>
      <c r="L56" s="14">
        <v>0</v>
      </c>
      <c r="M56" s="14">
        <v>0</v>
      </c>
      <c r="N56" s="14">
        <v>0</v>
      </c>
      <c r="O56" s="14">
        <v>0</v>
      </c>
      <c r="P56" s="14">
        <v>0</v>
      </c>
      <c r="Q56" s="14">
        <v>0</v>
      </c>
      <c r="R56" s="14">
        <v>0</v>
      </c>
      <c r="S56" s="15">
        <v>1096876424</v>
      </c>
      <c r="T56" s="14">
        <v>0</v>
      </c>
      <c r="U56" s="14">
        <v>0</v>
      </c>
      <c r="V56" s="14">
        <v>0</v>
      </c>
      <c r="W56" s="14">
        <v>0</v>
      </c>
      <c r="X56" s="14">
        <v>0</v>
      </c>
      <c r="Y56" s="14">
        <v>0</v>
      </c>
      <c r="Z56" s="14">
        <v>0</v>
      </c>
      <c r="AA56" s="14">
        <v>0</v>
      </c>
      <c r="AB56" s="14">
        <v>0</v>
      </c>
      <c r="AC56" s="14">
        <v>0</v>
      </c>
      <c r="AD56" s="14">
        <v>0</v>
      </c>
      <c r="AE56" s="14">
        <v>0</v>
      </c>
      <c r="AF56" s="16">
        <v>0</v>
      </c>
      <c r="AG56" s="17">
        <v>0</v>
      </c>
      <c r="AH56" s="17">
        <v>0</v>
      </c>
      <c r="AI56" s="17">
        <v>0</v>
      </c>
      <c r="AJ56" s="17">
        <v>0</v>
      </c>
      <c r="AK56" s="17">
        <v>0</v>
      </c>
      <c r="AL56" s="17">
        <v>0</v>
      </c>
      <c r="AM56" s="17">
        <v>0</v>
      </c>
      <c r="AN56" s="17">
        <v>0</v>
      </c>
      <c r="AO56" s="17">
        <v>0</v>
      </c>
      <c r="AP56" s="17">
        <v>0</v>
      </c>
      <c r="AQ56" s="17">
        <v>0</v>
      </c>
      <c r="AR56" s="17">
        <v>0</v>
      </c>
      <c r="AS56" s="18">
        <v>0</v>
      </c>
      <c r="AT56" s="19">
        <v>934999261</v>
      </c>
      <c r="AU56" s="14">
        <v>0</v>
      </c>
      <c r="AV56" s="17">
        <v>0</v>
      </c>
      <c r="AW56" s="19">
        <v>0</v>
      </c>
      <c r="AX56" s="14">
        <v>0</v>
      </c>
      <c r="AY56" s="17">
        <v>0</v>
      </c>
      <c r="AZ56" s="19">
        <v>0</v>
      </c>
      <c r="BA56" s="14">
        <v>0</v>
      </c>
      <c r="BB56" s="17">
        <v>0</v>
      </c>
      <c r="BC56" s="19">
        <v>0</v>
      </c>
      <c r="BD56" s="14">
        <v>0</v>
      </c>
      <c r="BE56" s="17">
        <v>0</v>
      </c>
      <c r="BF56" s="19">
        <v>0</v>
      </c>
      <c r="BG56" s="14">
        <v>0</v>
      </c>
      <c r="BH56" s="17">
        <v>0</v>
      </c>
      <c r="BI56" s="19">
        <v>0</v>
      </c>
      <c r="BJ56" s="14">
        <v>0</v>
      </c>
      <c r="BK56" s="17">
        <v>0</v>
      </c>
      <c r="BL56" s="19">
        <v>161877163</v>
      </c>
      <c r="BM56" s="14">
        <v>0</v>
      </c>
      <c r="BN56" s="17">
        <v>0</v>
      </c>
      <c r="BO56" s="195">
        <v>1096876424</v>
      </c>
      <c r="BP56" s="195">
        <v>0</v>
      </c>
      <c r="BQ56" s="195">
        <v>0</v>
      </c>
      <c r="BR56" s="20"/>
      <c r="BS56" s="20"/>
      <c r="BT56" s="20"/>
    </row>
    <row r="57" spans="2:72" ht="18" customHeight="1" x14ac:dyDescent="0.2">
      <c r="B57" s="38" t="s">
        <v>89</v>
      </c>
      <c r="C57" s="39" t="s">
        <v>60</v>
      </c>
      <c r="D57" s="40">
        <v>1905014</v>
      </c>
      <c r="E57" s="41">
        <v>135</v>
      </c>
      <c r="F57" s="13">
        <v>1238718337</v>
      </c>
      <c r="G57" s="14">
        <v>0</v>
      </c>
      <c r="H57" s="14">
        <v>0</v>
      </c>
      <c r="I57" s="14">
        <v>0</v>
      </c>
      <c r="J57" s="14">
        <v>0</v>
      </c>
      <c r="K57" s="14">
        <v>0</v>
      </c>
      <c r="L57" s="14">
        <v>0</v>
      </c>
      <c r="M57" s="14">
        <v>0</v>
      </c>
      <c r="N57" s="14">
        <v>0</v>
      </c>
      <c r="O57" s="14">
        <v>0</v>
      </c>
      <c r="P57" s="14">
        <v>0</v>
      </c>
      <c r="Q57" s="14">
        <v>0</v>
      </c>
      <c r="R57" s="14">
        <v>0</v>
      </c>
      <c r="S57" s="15">
        <v>1238718337</v>
      </c>
      <c r="T57" s="14">
        <v>0</v>
      </c>
      <c r="U57" s="14">
        <v>0</v>
      </c>
      <c r="V57" s="14">
        <v>0</v>
      </c>
      <c r="W57" s="14">
        <v>0</v>
      </c>
      <c r="X57" s="14">
        <v>0</v>
      </c>
      <c r="Y57" s="14">
        <v>0</v>
      </c>
      <c r="Z57" s="14">
        <v>0</v>
      </c>
      <c r="AA57" s="14">
        <v>0</v>
      </c>
      <c r="AB57" s="14">
        <v>0</v>
      </c>
      <c r="AC57" s="14">
        <v>0</v>
      </c>
      <c r="AD57" s="14">
        <v>0</v>
      </c>
      <c r="AE57" s="14">
        <v>0</v>
      </c>
      <c r="AF57" s="16">
        <v>0</v>
      </c>
      <c r="AG57" s="17">
        <v>0</v>
      </c>
      <c r="AH57" s="17">
        <v>0</v>
      </c>
      <c r="AI57" s="17">
        <v>0</v>
      </c>
      <c r="AJ57" s="17">
        <v>0</v>
      </c>
      <c r="AK57" s="17">
        <v>0</v>
      </c>
      <c r="AL57" s="17">
        <v>0</v>
      </c>
      <c r="AM57" s="17">
        <v>0</v>
      </c>
      <c r="AN57" s="17">
        <v>0</v>
      </c>
      <c r="AO57" s="17">
        <v>0</v>
      </c>
      <c r="AP57" s="17">
        <v>0</v>
      </c>
      <c r="AQ57" s="17">
        <v>0</v>
      </c>
      <c r="AR57" s="17">
        <v>0</v>
      </c>
      <c r="AS57" s="18">
        <v>0</v>
      </c>
      <c r="AT57" s="19">
        <v>1055908128</v>
      </c>
      <c r="AU57" s="14">
        <v>0</v>
      </c>
      <c r="AV57" s="17">
        <v>0</v>
      </c>
      <c r="AW57" s="19">
        <v>0</v>
      </c>
      <c r="AX57" s="14">
        <v>0</v>
      </c>
      <c r="AY57" s="17">
        <v>0</v>
      </c>
      <c r="AZ57" s="19">
        <v>0</v>
      </c>
      <c r="BA57" s="14">
        <v>0</v>
      </c>
      <c r="BB57" s="17">
        <v>0</v>
      </c>
      <c r="BC57" s="19">
        <v>0</v>
      </c>
      <c r="BD57" s="14">
        <v>0</v>
      </c>
      <c r="BE57" s="17">
        <v>0</v>
      </c>
      <c r="BF57" s="19">
        <v>0</v>
      </c>
      <c r="BG57" s="14">
        <v>0</v>
      </c>
      <c r="BH57" s="17">
        <v>0</v>
      </c>
      <c r="BI57" s="19">
        <v>0</v>
      </c>
      <c r="BJ57" s="14">
        <v>0</v>
      </c>
      <c r="BK57" s="17">
        <v>0</v>
      </c>
      <c r="BL57" s="19">
        <v>182810209</v>
      </c>
      <c r="BM57" s="14">
        <v>0</v>
      </c>
      <c r="BN57" s="17">
        <v>0</v>
      </c>
      <c r="BO57" s="195">
        <v>1238718337</v>
      </c>
      <c r="BP57" s="195">
        <v>0</v>
      </c>
      <c r="BQ57" s="195">
        <v>0</v>
      </c>
      <c r="BR57" s="20"/>
      <c r="BS57" s="20"/>
      <c r="BT57" s="20"/>
    </row>
    <row r="58" spans="2:72" ht="18" customHeight="1" x14ac:dyDescent="0.2">
      <c r="B58" s="38" t="s">
        <v>90</v>
      </c>
      <c r="C58" s="39" t="s">
        <v>60</v>
      </c>
      <c r="D58" s="40">
        <v>1905014</v>
      </c>
      <c r="E58" s="41">
        <v>108</v>
      </c>
      <c r="F58" s="13">
        <v>3667499430</v>
      </c>
      <c r="G58" s="14">
        <v>0</v>
      </c>
      <c r="H58" s="14">
        <v>0</v>
      </c>
      <c r="I58" s="14">
        <v>0</v>
      </c>
      <c r="J58" s="14">
        <v>0</v>
      </c>
      <c r="K58" s="14">
        <v>0</v>
      </c>
      <c r="L58" s="14">
        <v>0</v>
      </c>
      <c r="M58" s="14">
        <v>0</v>
      </c>
      <c r="N58" s="14">
        <v>0</v>
      </c>
      <c r="O58" s="14">
        <v>0</v>
      </c>
      <c r="P58" s="14">
        <v>0</v>
      </c>
      <c r="Q58" s="14">
        <v>0</v>
      </c>
      <c r="R58" s="14">
        <v>0</v>
      </c>
      <c r="S58" s="15">
        <v>3667499430</v>
      </c>
      <c r="T58" s="14">
        <v>0</v>
      </c>
      <c r="U58" s="14">
        <v>0</v>
      </c>
      <c r="V58" s="14">
        <v>0</v>
      </c>
      <c r="W58" s="14">
        <v>0</v>
      </c>
      <c r="X58" s="14">
        <v>0</v>
      </c>
      <c r="Y58" s="14">
        <v>0</v>
      </c>
      <c r="Z58" s="14">
        <v>0</v>
      </c>
      <c r="AA58" s="14">
        <v>0</v>
      </c>
      <c r="AB58" s="14">
        <v>0</v>
      </c>
      <c r="AC58" s="14">
        <v>0</v>
      </c>
      <c r="AD58" s="14">
        <v>0</v>
      </c>
      <c r="AE58" s="14">
        <v>0</v>
      </c>
      <c r="AF58" s="16">
        <v>0</v>
      </c>
      <c r="AG58" s="17">
        <v>0</v>
      </c>
      <c r="AH58" s="17">
        <v>0</v>
      </c>
      <c r="AI58" s="17">
        <v>0</v>
      </c>
      <c r="AJ58" s="17">
        <v>0</v>
      </c>
      <c r="AK58" s="17">
        <v>0</v>
      </c>
      <c r="AL58" s="17">
        <v>0</v>
      </c>
      <c r="AM58" s="17">
        <v>0</v>
      </c>
      <c r="AN58" s="17">
        <v>0</v>
      </c>
      <c r="AO58" s="17">
        <v>0</v>
      </c>
      <c r="AP58" s="17">
        <v>0</v>
      </c>
      <c r="AQ58" s="17">
        <v>0</v>
      </c>
      <c r="AR58" s="17">
        <v>0</v>
      </c>
      <c r="AS58" s="18">
        <v>0</v>
      </c>
      <c r="AT58" s="19">
        <v>3126250005</v>
      </c>
      <c r="AU58" s="14">
        <v>0</v>
      </c>
      <c r="AV58" s="17">
        <v>0</v>
      </c>
      <c r="AW58" s="19">
        <v>0</v>
      </c>
      <c r="AX58" s="14">
        <v>0</v>
      </c>
      <c r="AY58" s="17">
        <v>0</v>
      </c>
      <c r="AZ58" s="19">
        <v>0</v>
      </c>
      <c r="BA58" s="14">
        <v>0</v>
      </c>
      <c r="BB58" s="17">
        <v>0</v>
      </c>
      <c r="BC58" s="19">
        <v>0</v>
      </c>
      <c r="BD58" s="14">
        <v>0</v>
      </c>
      <c r="BE58" s="17">
        <v>0</v>
      </c>
      <c r="BF58" s="19">
        <v>0</v>
      </c>
      <c r="BG58" s="14">
        <v>0</v>
      </c>
      <c r="BH58" s="17">
        <v>0</v>
      </c>
      <c r="BI58" s="19">
        <v>0</v>
      </c>
      <c r="BJ58" s="14">
        <v>0</v>
      </c>
      <c r="BK58" s="17">
        <v>0</v>
      </c>
      <c r="BL58" s="19">
        <v>541249425</v>
      </c>
      <c r="BM58" s="14">
        <v>0</v>
      </c>
      <c r="BN58" s="17">
        <v>0</v>
      </c>
      <c r="BO58" s="195">
        <v>3667499430</v>
      </c>
      <c r="BP58" s="195">
        <v>0</v>
      </c>
      <c r="BQ58" s="195">
        <v>0</v>
      </c>
      <c r="BR58" s="20"/>
      <c r="BS58" s="20"/>
      <c r="BT58" s="20"/>
    </row>
    <row r="59" spans="2:72" ht="18" customHeight="1" x14ac:dyDescent="0.2">
      <c r="B59" s="38" t="s">
        <v>91</v>
      </c>
      <c r="C59" s="39" t="s">
        <v>60</v>
      </c>
      <c r="D59" s="40">
        <v>1905014</v>
      </c>
      <c r="E59" s="41">
        <v>107</v>
      </c>
      <c r="F59" s="13">
        <v>11017146000</v>
      </c>
      <c r="G59" s="14">
        <v>0</v>
      </c>
      <c r="H59" s="14">
        <v>0</v>
      </c>
      <c r="I59" s="14">
        <v>0</v>
      </c>
      <c r="J59" s="14">
        <v>0</v>
      </c>
      <c r="K59" s="14">
        <v>0</v>
      </c>
      <c r="L59" s="14">
        <v>0</v>
      </c>
      <c r="M59" s="14">
        <v>0</v>
      </c>
      <c r="N59" s="14">
        <v>0</v>
      </c>
      <c r="O59" s="14">
        <v>0</v>
      </c>
      <c r="P59" s="14">
        <v>0</v>
      </c>
      <c r="Q59" s="14">
        <v>0</v>
      </c>
      <c r="R59" s="14">
        <v>0</v>
      </c>
      <c r="S59" s="15">
        <v>11017146000</v>
      </c>
      <c r="T59" s="14">
        <v>0</v>
      </c>
      <c r="U59" s="14">
        <v>0</v>
      </c>
      <c r="V59" s="14">
        <v>0</v>
      </c>
      <c r="W59" s="14">
        <v>0</v>
      </c>
      <c r="X59" s="14">
        <v>0</v>
      </c>
      <c r="Y59" s="14">
        <v>0</v>
      </c>
      <c r="Z59" s="14">
        <v>0</v>
      </c>
      <c r="AA59" s="14">
        <v>0</v>
      </c>
      <c r="AB59" s="14">
        <v>0</v>
      </c>
      <c r="AC59" s="14">
        <v>0</v>
      </c>
      <c r="AD59" s="14">
        <v>0</v>
      </c>
      <c r="AE59" s="14">
        <v>0</v>
      </c>
      <c r="AF59" s="16">
        <v>0</v>
      </c>
      <c r="AG59" s="17">
        <v>0</v>
      </c>
      <c r="AH59" s="17">
        <v>0</v>
      </c>
      <c r="AI59" s="17">
        <v>0</v>
      </c>
      <c r="AJ59" s="17">
        <v>0</v>
      </c>
      <c r="AK59" s="17">
        <v>0</v>
      </c>
      <c r="AL59" s="17">
        <v>0</v>
      </c>
      <c r="AM59" s="17">
        <v>0</v>
      </c>
      <c r="AN59" s="17">
        <v>0</v>
      </c>
      <c r="AO59" s="17">
        <v>0</v>
      </c>
      <c r="AP59" s="17">
        <v>0</v>
      </c>
      <c r="AQ59" s="17">
        <v>0</v>
      </c>
      <c r="AR59" s="17">
        <v>0</v>
      </c>
      <c r="AS59" s="18">
        <v>0</v>
      </c>
      <c r="AT59" s="19">
        <v>9391234000</v>
      </c>
      <c r="AU59" s="14">
        <v>0</v>
      </c>
      <c r="AV59" s="17">
        <v>0</v>
      </c>
      <c r="AW59" s="19">
        <v>0</v>
      </c>
      <c r="AX59" s="14">
        <v>0</v>
      </c>
      <c r="AY59" s="17">
        <v>0</v>
      </c>
      <c r="AZ59" s="19">
        <v>0</v>
      </c>
      <c r="BA59" s="14">
        <v>0</v>
      </c>
      <c r="BB59" s="17">
        <v>0</v>
      </c>
      <c r="BC59" s="19">
        <v>0</v>
      </c>
      <c r="BD59" s="14">
        <v>0</v>
      </c>
      <c r="BE59" s="17">
        <v>0</v>
      </c>
      <c r="BF59" s="19">
        <v>0</v>
      </c>
      <c r="BG59" s="14">
        <v>0</v>
      </c>
      <c r="BH59" s="17">
        <v>0</v>
      </c>
      <c r="BI59" s="19">
        <v>0</v>
      </c>
      <c r="BJ59" s="14">
        <v>0</v>
      </c>
      <c r="BK59" s="17">
        <v>0</v>
      </c>
      <c r="BL59" s="19">
        <v>1625912000</v>
      </c>
      <c r="BM59" s="14">
        <v>0</v>
      </c>
      <c r="BN59" s="17">
        <v>0</v>
      </c>
      <c r="BO59" s="195">
        <v>11017146000</v>
      </c>
      <c r="BP59" s="195">
        <v>0</v>
      </c>
      <c r="BQ59" s="195">
        <v>0</v>
      </c>
      <c r="BR59" s="20"/>
      <c r="BS59" s="20"/>
      <c r="BT59" s="20"/>
    </row>
    <row r="60" spans="2:72" ht="18" customHeight="1" x14ac:dyDescent="0.2">
      <c r="B60" s="38" t="s">
        <v>92</v>
      </c>
      <c r="C60" s="39" t="s">
        <v>60</v>
      </c>
      <c r="D60" s="40">
        <v>1905049</v>
      </c>
      <c r="E60" s="41">
        <v>105</v>
      </c>
      <c r="F60" s="13">
        <v>11860817042</v>
      </c>
      <c r="G60" s="14">
        <v>0</v>
      </c>
      <c r="H60" s="14">
        <v>0</v>
      </c>
      <c r="I60" s="14">
        <v>0</v>
      </c>
      <c r="J60" s="14">
        <v>0</v>
      </c>
      <c r="K60" s="14">
        <v>0</v>
      </c>
      <c r="L60" s="14">
        <v>0</v>
      </c>
      <c r="M60" s="14">
        <v>0</v>
      </c>
      <c r="N60" s="14">
        <v>0</v>
      </c>
      <c r="O60" s="14">
        <v>0</v>
      </c>
      <c r="P60" s="14">
        <v>0</v>
      </c>
      <c r="Q60" s="14">
        <v>0</v>
      </c>
      <c r="R60" s="14">
        <v>0</v>
      </c>
      <c r="S60" s="15">
        <v>11860817042</v>
      </c>
      <c r="T60" s="14">
        <v>0</v>
      </c>
      <c r="U60" s="14">
        <v>0</v>
      </c>
      <c r="V60" s="14">
        <v>0</v>
      </c>
      <c r="W60" s="14">
        <v>0</v>
      </c>
      <c r="X60" s="14">
        <v>0</v>
      </c>
      <c r="Y60" s="14">
        <v>0</v>
      </c>
      <c r="Z60" s="14">
        <v>0</v>
      </c>
      <c r="AA60" s="14">
        <v>0</v>
      </c>
      <c r="AB60" s="14">
        <v>0</v>
      </c>
      <c r="AC60" s="14">
        <v>0</v>
      </c>
      <c r="AD60" s="14">
        <v>0</v>
      </c>
      <c r="AE60" s="14">
        <v>0</v>
      </c>
      <c r="AF60" s="16">
        <v>0</v>
      </c>
      <c r="AG60" s="17">
        <v>0</v>
      </c>
      <c r="AH60" s="17">
        <v>0</v>
      </c>
      <c r="AI60" s="17">
        <v>0</v>
      </c>
      <c r="AJ60" s="17">
        <v>0</v>
      </c>
      <c r="AK60" s="17">
        <v>0</v>
      </c>
      <c r="AL60" s="17">
        <v>0</v>
      </c>
      <c r="AM60" s="17">
        <v>0</v>
      </c>
      <c r="AN60" s="17">
        <v>0</v>
      </c>
      <c r="AO60" s="17">
        <v>0</v>
      </c>
      <c r="AP60" s="17">
        <v>0</v>
      </c>
      <c r="AQ60" s="17">
        <v>0</v>
      </c>
      <c r="AR60" s="17">
        <v>0</v>
      </c>
      <c r="AS60" s="18">
        <v>0</v>
      </c>
      <c r="AT60" s="19">
        <v>11860817042</v>
      </c>
      <c r="AU60" s="14">
        <v>0</v>
      </c>
      <c r="AV60" s="17">
        <v>0</v>
      </c>
      <c r="AW60" s="19">
        <v>0</v>
      </c>
      <c r="AX60" s="14">
        <v>0</v>
      </c>
      <c r="AY60" s="17">
        <v>0</v>
      </c>
      <c r="AZ60" s="19">
        <v>0</v>
      </c>
      <c r="BA60" s="14">
        <v>0</v>
      </c>
      <c r="BB60" s="17">
        <v>0</v>
      </c>
      <c r="BC60" s="19">
        <v>0</v>
      </c>
      <c r="BD60" s="14">
        <v>0</v>
      </c>
      <c r="BE60" s="17">
        <v>0</v>
      </c>
      <c r="BF60" s="19">
        <v>0</v>
      </c>
      <c r="BG60" s="14">
        <v>0</v>
      </c>
      <c r="BH60" s="17">
        <v>0</v>
      </c>
      <c r="BI60" s="19">
        <v>0</v>
      </c>
      <c r="BJ60" s="14">
        <v>0</v>
      </c>
      <c r="BK60" s="17">
        <v>0</v>
      </c>
      <c r="BL60" s="19">
        <v>0</v>
      </c>
      <c r="BM60" s="14">
        <v>0</v>
      </c>
      <c r="BN60" s="17">
        <v>0</v>
      </c>
      <c r="BO60" s="195">
        <v>11860817042</v>
      </c>
      <c r="BP60" s="195">
        <v>0</v>
      </c>
      <c r="BQ60" s="195">
        <v>0</v>
      </c>
      <c r="BR60" s="20"/>
      <c r="BS60" s="20"/>
      <c r="BT60" s="20"/>
    </row>
    <row r="61" spans="2:72" ht="18" customHeight="1" x14ac:dyDescent="0.2">
      <c r="B61" s="38" t="s">
        <v>92</v>
      </c>
      <c r="C61" s="39" t="s">
        <v>60</v>
      </c>
      <c r="D61" s="40">
        <v>1905049</v>
      </c>
      <c r="E61" s="41">
        <v>212</v>
      </c>
      <c r="F61" s="13">
        <v>1672412887</v>
      </c>
      <c r="G61" s="14">
        <v>0</v>
      </c>
      <c r="H61" s="14">
        <v>0</v>
      </c>
      <c r="I61" s="14">
        <v>0</v>
      </c>
      <c r="J61" s="14">
        <v>0</v>
      </c>
      <c r="K61" s="14">
        <v>0</v>
      </c>
      <c r="L61" s="14">
        <v>0</v>
      </c>
      <c r="M61" s="14">
        <v>0</v>
      </c>
      <c r="N61" s="14">
        <v>0</v>
      </c>
      <c r="O61" s="14">
        <v>0</v>
      </c>
      <c r="P61" s="14">
        <v>0</v>
      </c>
      <c r="Q61" s="14">
        <v>0</v>
      </c>
      <c r="R61" s="14">
        <v>0</v>
      </c>
      <c r="S61" s="15">
        <v>1672412887</v>
      </c>
      <c r="T61" s="14">
        <v>0</v>
      </c>
      <c r="U61" s="14">
        <v>0</v>
      </c>
      <c r="V61" s="14">
        <v>0</v>
      </c>
      <c r="W61" s="14">
        <v>0</v>
      </c>
      <c r="X61" s="14">
        <v>0</v>
      </c>
      <c r="Y61" s="14">
        <v>0</v>
      </c>
      <c r="Z61" s="14">
        <v>0</v>
      </c>
      <c r="AA61" s="14">
        <v>0</v>
      </c>
      <c r="AB61" s="14">
        <v>0</v>
      </c>
      <c r="AC61" s="14">
        <v>0</v>
      </c>
      <c r="AD61" s="14">
        <v>0</v>
      </c>
      <c r="AE61" s="14">
        <v>0</v>
      </c>
      <c r="AF61" s="16">
        <v>0</v>
      </c>
      <c r="AG61" s="17">
        <v>0</v>
      </c>
      <c r="AH61" s="17">
        <v>0</v>
      </c>
      <c r="AI61" s="17">
        <v>0</v>
      </c>
      <c r="AJ61" s="17">
        <v>0</v>
      </c>
      <c r="AK61" s="17">
        <v>0</v>
      </c>
      <c r="AL61" s="17">
        <v>0</v>
      </c>
      <c r="AM61" s="17">
        <v>0</v>
      </c>
      <c r="AN61" s="17">
        <v>0</v>
      </c>
      <c r="AO61" s="17">
        <v>0</v>
      </c>
      <c r="AP61" s="17">
        <v>0</v>
      </c>
      <c r="AQ61" s="17">
        <v>0</v>
      </c>
      <c r="AR61" s="17">
        <v>0</v>
      </c>
      <c r="AS61" s="18">
        <v>0</v>
      </c>
      <c r="AT61" s="19">
        <v>1672412887</v>
      </c>
      <c r="AU61" s="14">
        <v>0</v>
      </c>
      <c r="AV61" s="17">
        <v>0</v>
      </c>
      <c r="AW61" s="19">
        <v>0</v>
      </c>
      <c r="AX61" s="14">
        <v>0</v>
      </c>
      <c r="AY61" s="17">
        <v>0</v>
      </c>
      <c r="AZ61" s="19">
        <v>0</v>
      </c>
      <c r="BA61" s="14">
        <v>0</v>
      </c>
      <c r="BB61" s="17">
        <v>0</v>
      </c>
      <c r="BC61" s="19">
        <v>0</v>
      </c>
      <c r="BD61" s="14">
        <v>0</v>
      </c>
      <c r="BE61" s="17">
        <v>0</v>
      </c>
      <c r="BF61" s="19">
        <v>0</v>
      </c>
      <c r="BG61" s="14">
        <v>0</v>
      </c>
      <c r="BH61" s="17">
        <v>0</v>
      </c>
      <c r="BI61" s="19">
        <v>0</v>
      </c>
      <c r="BJ61" s="14">
        <v>0</v>
      </c>
      <c r="BK61" s="17">
        <v>0</v>
      </c>
      <c r="BL61" s="19">
        <v>0</v>
      </c>
      <c r="BM61" s="14">
        <v>0</v>
      </c>
      <c r="BN61" s="17">
        <v>0</v>
      </c>
      <c r="BO61" s="195">
        <v>1672412887</v>
      </c>
      <c r="BP61" s="195">
        <v>0</v>
      </c>
      <c r="BQ61" s="195">
        <v>0</v>
      </c>
      <c r="BR61" s="20"/>
      <c r="BS61" s="20"/>
      <c r="BT61" s="20"/>
    </row>
    <row r="62" spans="2:72" ht="18" customHeight="1" x14ac:dyDescent="0.2">
      <c r="B62" s="38" t="s">
        <v>93</v>
      </c>
      <c r="C62" s="39" t="s">
        <v>60</v>
      </c>
      <c r="D62" s="40">
        <v>1905049</v>
      </c>
      <c r="E62" s="41">
        <v>105</v>
      </c>
      <c r="F62" s="13">
        <v>364896376</v>
      </c>
      <c r="G62" s="14">
        <v>0</v>
      </c>
      <c r="H62" s="14">
        <v>0</v>
      </c>
      <c r="I62" s="14">
        <v>0</v>
      </c>
      <c r="J62" s="14">
        <v>0</v>
      </c>
      <c r="K62" s="14">
        <v>0</v>
      </c>
      <c r="L62" s="14">
        <v>0</v>
      </c>
      <c r="M62" s="14">
        <v>0</v>
      </c>
      <c r="N62" s="14">
        <v>0</v>
      </c>
      <c r="O62" s="14">
        <v>0</v>
      </c>
      <c r="P62" s="14">
        <v>0</v>
      </c>
      <c r="Q62" s="14">
        <v>0</v>
      </c>
      <c r="R62" s="14">
        <v>0</v>
      </c>
      <c r="S62" s="15">
        <v>364896376</v>
      </c>
      <c r="T62" s="14">
        <v>0</v>
      </c>
      <c r="U62" s="14">
        <v>0</v>
      </c>
      <c r="V62" s="14">
        <v>0</v>
      </c>
      <c r="W62" s="14">
        <v>0</v>
      </c>
      <c r="X62" s="14">
        <v>0</v>
      </c>
      <c r="Y62" s="14">
        <v>0</v>
      </c>
      <c r="Z62" s="14">
        <v>0</v>
      </c>
      <c r="AA62" s="14">
        <v>0</v>
      </c>
      <c r="AB62" s="14">
        <v>0</v>
      </c>
      <c r="AC62" s="14">
        <v>0</v>
      </c>
      <c r="AD62" s="14">
        <v>0</v>
      </c>
      <c r="AE62" s="14">
        <v>0</v>
      </c>
      <c r="AF62" s="16">
        <v>0</v>
      </c>
      <c r="AG62" s="17">
        <v>0</v>
      </c>
      <c r="AH62" s="17">
        <v>0</v>
      </c>
      <c r="AI62" s="17">
        <v>0</v>
      </c>
      <c r="AJ62" s="17">
        <v>0</v>
      </c>
      <c r="AK62" s="17">
        <v>0</v>
      </c>
      <c r="AL62" s="17">
        <v>0</v>
      </c>
      <c r="AM62" s="17">
        <v>0</v>
      </c>
      <c r="AN62" s="17">
        <v>0</v>
      </c>
      <c r="AO62" s="17">
        <v>0</v>
      </c>
      <c r="AP62" s="17">
        <v>0</v>
      </c>
      <c r="AQ62" s="17">
        <v>0</v>
      </c>
      <c r="AR62" s="17">
        <v>0</v>
      </c>
      <c r="AS62" s="18">
        <v>0</v>
      </c>
      <c r="AT62" s="19">
        <v>364896376</v>
      </c>
      <c r="AU62" s="14">
        <v>0</v>
      </c>
      <c r="AV62" s="17">
        <v>0</v>
      </c>
      <c r="AW62" s="19">
        <v>0</v>
      </c>
      <c r="AX62" s="14">
        <v>0</v>
      </c>
      <c r="AY62" s="17">
        <v>0</v>
      </c>
      <c r="AZ62" s="19">
        <v>0</v>
      </c>
      <c r="BA62" s="14">
        <v>0</v>
      </c>
      <c r="BB62" s="17">
        <v>0</v>
      </c>
      <c r="BC62" s="19">
        <v>0</v>
      </c>
      <c r="BD62" s="14">
        <v>0</v>
      </c>
      <c r="BE62" s="17">
        <v>0</v>
      </c>
      <c r="BF62" s="19">
        <v>0</v>
      </c>
      <c r="BG62" s="14">
        <v>0</v>
      </c>
      <c r="BH62" s="17">
        <v>0</v>
      </c>
      <c r="BI62" s="19">
        <v>0</v>
      </c>
      <c r="BJ62" s="14">
        <v>0</v>
      </c>
      <c r="BK62" s="17">
        <v>0</v>
      </c>
      <c r="BL62" s="19">
        <v>0</v>
      </c>
      <c r="BM62" s="14">
        <v>0</v>
      </c>
      <c r="BN62" s="17">
        <v>0</v>
      </c>
      <c r="BO62" s="195">
        <v>364896376</v>
      </c>
      <c r="BP62" s="195">
        <v>0</v>
      </c>
      <c r="BQ62" s="195">
        <v>0</v>
      </c>
      <c r="BR62" s="20"/>
      <c r="BS62" s="20"/>
      <c r="BT62" s="20"/>
    </row>
    <row r="63" spans="2:72" ht="18" customHeight="1" x14ac:dyDescent="0.2">
      <c r="B63" s="38" t="s">
        <v>93</v>
      </c>
      <c r="C63" s="39" t="s">
        <v>60</v>
      </c>
      <c r="D63" s="40">
        <v>1905049</v>
      </c>
      <c r="E63" s="41">
        <v>212</v>
      </c>
      <c r="F63" s="13">
        <v>342754444</v>
      </c>
      <c r="G63" s="14">
        <v>0</v>
      </c>
      <c r="H63" s="14">
        <v>0</v>
      </c>
      <c r="I63" s="14">
        <v>0</v>
      </c>
      <c r="J63" s="14">
        <v>0</v>
      </c>
      <c r="K63" s="14">
        <v>0</v>
      </c>
      <c r="L63" s="14">
        <v>0</v>
      </c>
      <c r="M63" s="14">
        <v>0</v>
      </c>
      <c r="N63" s="14">
        <v>0</v>
      </c>
      <c r="O63" s="14">
        <v>0</v>
      </c>
      <c r="P63" s="14">
        <v>0</v>
      </c>
      <c r="Q63" s="14">
        <v>0</v>
      </c>
      <c r="R63" s="14">
        <v>0</v>
      </c>
      <c r="S63" s="15">
        <v>342754444</v>
      </c>
      <c r="T63" s="14">
        <v>0</v>
      </c>
      <c r="U63" s="14">
        <v>0</v>
      </c>
      <c r="V63" s="14">
        <v>0</v>
      </c>
      <c r="W63" s="14">
        <v>0</v>
      </c>
      <c r="X63" s="14">
        <v>0</v>
      </c>
      <c r="Y63" s="14">
        <v>0</v>
      </c>
      <c r="Z63" s="14">
        <v>0</v>
      </c>
      <c r="AA63" s="14">
        <v>0</v>
      </c>
      <c r="AB63" s="14">
        <v>0</v>
      </c>
      <c r="AC63" s="14">
        <v>0</v>
      </c>
      <c r="AD63" s="14">
        <v>0</v>
      </c>
      <c r="AE63" s="14">
        <v>0</v>
      </c>
      <c r="AF63" s="16">
        <v>0</v>
      </c>
      <c r="AG63" s="17">
        <v>0</v>
      </c>
      <c r="AH63" s="17">
        <v>0</v>
      </c>
      <c r="AI63" s="17">
        <v>0</v>
      </c>
      <c r="AJ63" s="17">
        <v>0</v>
      </c>
      <c r="AK63" s="17">
        <v>0</v>
      </c>
      <c r="AL63" s="17">
        <v>0</v>
      </c>
      <c r="AM63" s="17">
        <v>0</v>
      </c>
      <c r="AN63" s="17">
        <v>0</v>
      </c>
      <c r="AO63" s="17">
        <v>0</v>
      </c>
      <c r="AP63" s="17">
        <v>0</v>
      </c>
      <c r="AQ63" s="17">
        <v>0</v>
      </c>
      <c r="AR63" s="17">
        <v>0</v>
      </c>
      <c r="AS63" s="18">
        <v>0</v>
      </c>
      <c r="AT63" s="19">
        <v>342754444</v>
      </c>
      <c r="AU63" s="14">
        <v>0</v>
      </c>
      <c r="AV63" s="17">
        <v>0</v>
      </c>
      <c r="AW63" s="19">
        <v>0</v>
      </c>
      <c r="AX63" s="14">
        <v>0</v>
      </c>
      <c r="AY63" s="17">
        <v>0</v>
      </c>
      <c r="AZ63" s="19">
        <v>0</v>
      </c>
      <c r="BA63" s="14">
        <v>0</v>
      </c>
      <c r="BB63" s="17">
        <v>0</v>
      </c>
      <c r="BC63" s="19">
        <v>0</v>
      </c>
      <c r="BD63" s="14">
        <v>0</v>
      </c>
      <c r="BE63" s="17">
        <v>0</v>
      </c>
      <c r="BF63" s="19">
        <v>0</v>
      </c>
      <c r="BG63" s="14">
        <v>0</v>
      </c>
      <c r="BH63" s="17">
        <v>0</v>
      </c>
      <c r="BI63" s="19">
        <v>0</v>
      </c>
      <c r="BJ63" s="14">
        <v>0</v>
      </c>
      <c r="BK63" s="17">
        <v>0</v>
      </c>
      <c r="BL63" s="19">
        <v>0</v>
      </c>
      <c r="BM63" s="14">
        <v>0</v>
      </c>
      <c r="BN63" s="17">
        <v>0</v>
      </c>
      <c r="BO63" s="195">
        <v>342754444</v>
      </c>
      <c r="BP63" s="195">
        <v>0</v>
      </c>
      <c r="BQ63" s="195">
        <v>0</v>
      </c>
      <c r="BR63" s="20"/>
      <c r="BS63" s="20"/>
      <c r="BT63" s="20"/>
    </row>
    <row r="64" spans="2:72" ht="18" customHeight="1" x14ac:dyDescent="0.2">
      <c r="B64" s="38" t="s">
        <v>94</v>
      </c>
      <c r="C64" s="39" t="s">
        <v>60</v>
      </c>
      <c r="D64" s="40">
        <v>1905049</v>
      </c>
      <c r="E64" s="41">
        <v>105</v>
      </c>
      <c r="F64" s="13">
        <v>15735292552</v>
      </c>
      <c r="G64" s="14">
        <v>0</v>
      </c>
      <c r="H64" s="14">
        <v>0</v>
      </c>
      <c r="I64" s="14">
        <v>0</v>
      </c>
      <c r="J64" s="14">
        <v>0</v>
      </c>
      <c r="K64" s="14">
        <v>0</v>
      </c>
      <c r="L64" s="14">
        <v>0</v>
      </c>
      <c r="M64" s="14">
        <v>0</v>
      </c>
      <c r="N64" s="14">
        <v>0</v>
      </c>
      <c r="O64" s="14">
        <v>0</v>
      </c>
      <c r="P64" s="14">
        <v>0</v>
      </c>
      <c r="Q64" s="14">
        <v>0</v>
      </c>
      <c r="R64" s="14">
        <v>0</v>
      </c>
      <c r="S64" s="15">
        <v>15735292552</v>
      </c>
      <c r="T64" s="14">
        <v>0</v>
      </c>
      <c r="U64" s="14">
        <v>0</v>
      </c>
      <c r="V64" s="14">
        <v>0</v>
      </c>
      <c r="W64" s="14">
        <v>0</v>
      </c>
      <c r="X64" s="14">
        <v>0</v>
      </c>
      <c r="Y64" s="14">
        <v>0</v>
      </c>
      <c r="Z64" s="14">
        <v>0</v>
      </c>
      <c r="AA64" s="14">
        <v>0</v>
      </c>
      <c r="AB64" s="14">
        <v>0</v>
      </c>
      <c r="AC64" s="14">
        <v>0</v>
      </c>
      <c r="AD64" s="14">
        <v>0</v>
      </c>
      <c r="AE64" s="14">
        <v>0</v>
      </c>
      <c r="AF64" s="16">
        <v>0</v>
      </c>
      <c r="AG64" s="17">
        <v>0</v>
      </c>
      <c r="AH64" s="17">
        <v>0</v>
      </c>
      <c r="AI64" s="17">
        <v>0</v>
      </c>
      <c r="AJ64" s="17">
        <v>0</v>
      </c>
      <c r="AK64" s="17">
        <v>0</v>
      </c>
      <c r="AL64" s="17">
        <v>0</v>
      </c>
      <c r="AM64" s="17">
        <v>0</v>
      </c>
      <c r="AN64" s="17">
        <v>0</v>
      </c>
      <c r="AO64" s="17">
        <v>0</v>
      </c>
      <c r="AP64" s="17">
        <v>0</v>
      </c>
      <c r="AQ64" s="17">
        <v>0</v>
      </c>
      <c r="AR64" s="17">
        <v>0</v>
      </c>
      <c r="AS64" s="18">
        <v>0</v>
      </c>
      <c r="AT64" s="19">
        <v>13033644709</v>
      </c>
      <c r="AU64" s="14">
        <v>0</v>
      </c>
      <c r="AV64" s="17">
        <v>0</v>
      </c>
      <c r="AW64" s="19">
        <v>0</v>
      </c>
      <c r="AX64" s="14">
        <v>0</v>
      </c>
      <c r="AY64" s="17">
        <v>0</v>
      </c>
      <c r="AZ64" s="19">
        <v>0</v>
      </c>
      <c r="BA64" s="14">
        <v>0</v>
      </c>
      <c r="BB64" s="17">
        <v>0</v>
      </c>
      <c r="BC64" s="19">
        <v>0</v>
      </c>
      <c r="BD64" s="14">
        <v>0</v>
      </c>
      <c r="BE64" s="17">
        <v>0</v>
      </c>
      <c r="BF64" s="19">
        <v>0</v>
      </c>
      <c r="BG64" s="14">
        <v>0</v>
      </c>
      <c r="BH64" s="17">
        <v>0</v>
      </c>
      <c r="BI64" s="19">
        <v>0</v>
      </c>
      <c r="BJ64" s="14">
        <v>0</v>
      </c>
      <c r="BK64" s="17">
        <v>0</v>
      </c>
      <c r="BL64" s="19">
        <v>2701647843</v>
      </c>
      <c r="BM64" s="14">
        <v>0</v>
      </c>
      <c r="BN64" s="17">
        <v>0</v>
      </c>
      <c r="BO64" s="195">
        <v>15735292552</v>
      </c>
      <c r="BP64" s="195">
        <v>0</v>
      </c>
      <c r="BQ64" s="195">
        <v>0</v>
      </c>
      <c r="BR64" s="20"/>
      <c r="BS64" s="20"/>
      <c r="BT64" s="20"/>
    </row>
    <row r="65" spans="2:72" ht="18" customHeight="1" x14ac:dyDescent="0.2">
      <c r="B65" s="38" t="s">
        <v>94</v>
      </c>
      <c r="C65" s="39" t="s">
        <v>60</v>
      </c>
      <c r="D65" s="40">
        <v>1905049</v>
      </c>
      <c r="E65" s="41">
        <v>212</v>
      </c>
      <c r="F65" s="13">
        <v>544366884</v>
      </c>
      <c r="G65" s="14">
        <v>0</v>
      </c>
      <c r="H65" s="14">
        <v>0</v>
      </c>
      <c r="I65" s="14">
        <v>0</v>
      </c>
      <c r="J65" s="14">
        <v>0</v>
      </c>
      <c r="K65" s="14">
        <v>0</v>
      </c>
      <c r="L65" s="14">
        <v>0</v>
      </c>
      <c r="M65" s="14">
        <v>0</v>
      </c>
      <c r="N65" s="14">
        <v>0</v>
      </c>
      <c r="O65" s="14">
        <v>0</v>
      </c>
      <c r="P65" s="14">
        <v>0</v>
      </c>
      <c r="Q65" s="14">
        <v>0</v>
      </c>
      <c r="R65" s="14">
        <v>0</v>
      </c>
      <c r="S65" s="15">
        <v>544366884</v>
      </c>
      <c r="T65" s="14">
        <v>0</v>
      </c>
      <c r="U65" s="14">
        <v>0</v>
      </c>
      <c r="V65" s="14">
        <v>0</v>
      </c>
      <c r="W65" s="14">
        <v>0</v>
      </c>
      <c r="X65" s="14">
        <v>0</v>
      </c>
      <c r="Y65" s="14">
        <v>0</v>
      </c>
      <c r="Z65" s="14">
        <v>0</v>
      </c>
      <c r="AA65" s="14">
        <v>0</v>
      </c>
      <c r="AB65" s="14">
        <v>0</v>
      </c>
      <c r="AC65" s="14">
        <v>0</v>
      </c>
      <c r="AD65" s="14">
        <v>0</v>
      </c>
      <c r="AE65" s="14">
        <v>0</v>
      </c>
      <c r="AF65" s="16">
        <v>0</v>
      </c>
      <c r="AG65" s="17">
        <v>0</v>
      </c>
      <c r="AH65" s="17">
        <v>0</v>
      </c>
      <c r="AI65" s="17">
        <v>0</v>
      </c>
      <c r="AJ65" s="17">
        <v>0</v>
      </c>
      <c r="AK65" s="17">
        <v>0</v>
      </c>
      <c r="AL65" s="17">
        <v>0</v>
      </c>
      <c r="AM65" s="17">
        <v>0</v>
      </c>
      <c r="AN65" s="17">
        <v>0</v>
      </c>
      <c r="AO65" s="17">
        <v>0</v>
      </c>
      <c r="AP65" s="17">
        <v>0</v>
      </c>
      <c r="AQ65" s="17">
        <v>0</v>
      </c>
      <c r="AR65" s="17">
        <v>0</v>
      </c>
      <c r="AS65" s="18">
        <v>0</v>
      </c>
      <c r="AT65" s="19">
        <v>544366884</v>
      </c>
      <c r="AU65" s="14">
        <v>0</v>
      </c>
      <c r="AV65" s="17">
        <v>0</v>
      </c>
      <c r="AW65" s="19">
        <v>0</v>
      </c>
      <c r="AX65" s="14">
        <v>0</v>
      </c>
      <c r="AY65" s="17">
        <v>0</v>
      </c>
      <c r="AZ65" s="19">
        <v>0</v>
      </c>
      <c r="BA65" s="14">
        <v>0</v>
      </c>
      <c r="BB65" s="17">
        <v>0</v>
      </c>
      <c r="BC65" s="19">
        <v>0</v>
      </c>
      <c r="BD65" s="14">
        <v>0</v>
      </c>
      <c r="BE65" s="17">
        <v>0</v>
      </c>
      <c r="BF65" s="19">
        <v>0</v>
      </c>
      <c r="BG65" s="14">
        <v>0</v>
      </c>
      <c r="BH65" s="17">
        <v>0</v>
      </c>
      <c r="BI65" s="19">
        <v>0</v>
      </c>
      <c r="BJ65" s="14">
        <v>0</v>
      </c>
      <c r="BK65" s="17">
        <v>0</v>
      </c>
      <c r="BL65" s="19">
        <v>0</v>
      </c>
      <c r="BM65" s="14">
        <v>0</v>
      </c>
      <c r="BN65" s="17">
        <v>0</v>
      </c>
      <c r="BO65" s="195">
        <v>544366884</v>
      </c>
      <c r="BP65" s="195">
        <v>0</v>
      </c>
      <c r="BQ65" s="195">
        <v>0</v>
      </c>
      <c r="BR65" s="20"/>
      <c r="BS65" s="20"/>
      <c r="BT65" s="20"/>
    </row>
    <row r="66" spans="2:72" ht="18" customHeight="1" x14ac:dyDescent="0.2">
      <c r="B66" s="38" t="s">
        <v>95</v>
      </c>
      <c r="C66" s="39" t="s">
        <v>60</v>
      </c>
      <c r="D66" s="40">
        <v>1905049</v>
      </c>
      <c r="E66" s="41">
        <v>105</v>
      </c>
      <c r="F66" s="13">
        <v>7355753071</v>
      </c>
      <c r="G66" s="14">
        <v>0</v>
      </c>
      <c r="H66" s="14">
        <v>0</v>
      </c>
      <c r="I66" s="14">
        <v>0</v>
      </c>
      <c r="J66" s="14">
        <v>0</v>
      </c>
      <c r="K66" s="14">
        <v>0</v>
      </c>
      <c r="L66" s="14">
        <v>0</v>
      </c>
      <c r="M66" s="14">
        <v>0</v>
      </c>
      <c r="N66" s="14">
        <v>0</v>
      </c>
      <c r="O66" s="14">
        <v>0</v>
      </c>
      <c r="P66" s="14">
        <v>0</v>
      </c>
      <c r="Q66" s="14">
        <v>0</v>
      </c>
      <c r="R66" s="14">
        <v>0</v>
      </c>
      <c r="S66" s="15">
        <v>7355753071</v>
      </c>
      <c r="T66" s="14">
        <v>0</v>
      </c>
      <c r="U66" s="14">
        <v>0</v>
      </c>
      <c r="V66" s="14">
        <v>0</v>
      </c>
      <c r="W66" s="14">
        <v>0</v>
      </c>
      <c r="X66" s="14">
        <v>0</v>
      </c>
      <c r="Y66" s="14">
        <v>0</v>
      </c>
      <c r="Z66" s="14">
        <v>0</v>
      </c>
      <c r="AA66" s="14">
        <v>0</v>
      </c>
      <c r="AB66" s="14">
        <v>0</v>
      </c>
      <c r="AC66" s="14">
        <v>0</v>
      </c>
      <c r="AD66" s="14">
        <v>0</v>
      </c>
      <c r="AE66" s="14">
        <v>0</v>
      </c>
      <c r="AF66" s="16">
        <v>0</v>
      </c>
      <c r="AG66" s="17">
        <v>0</v>
      </c>
      <c r="AH66" s="17">
        <v>0</v>
      </c>
      <c r="AI66" s="17">
        <v>0</v>
      </c>
      <c r="AJ66" s="17">
        <v>0</v>
      </c>
      <c r="AK66" s="17">
        <v>0</v>
      </c>
      <c r="AL66" s="17">
        <v>0</v>
      </c>
      <c r="AM66" s="17">
        <v>0</v>
      </c>
      <c r="AN66" s="17">
        <v>0</v>
      </c>
      <c r="AO66" s="17">
        <v>0</v>
      </c>
      <c r="AP66" s="17">
        <v>0</v>
      </c>
      <c r="AQ66" s="17">
        <v>0</v>
      </c>
      <c r="AR66" s="17">
        <v>0</v>
      </c>
      <c r="AS66" s="18">
        <v>0</v>
      </c>
      <c r="AT66" s="19">
        <v>0</v>
      </c>
      <c r="AU66" s="14">
        <v>0</v>
      </c>
      <c r="AV66" s="17">
        <v>0</v>
      </c>
      <c r="AW66" s="19">
        <v>0</v>
      </c>
      <c r="AX66" s="14">
        <v>0</v>
      </c>
      <c r="AY66" s="17">
        <v>0</v>
      </c>
      <c r="AZ66" s="19">
        <v>0</v>
      </c>
      <c r="BA66" s="14">
        <v>0</v>
      </c>
      <c r="BB66" s="17">
        <v>0</v>
      </c>
      <c r="BC66" s="19">
        <v>0</v>
      </c>
      <c r="BD66" s="14">
        <v>0</v>
      </c>
      <c r="BE66" s="17">
        <v>0</v>
      </c>
      <c r="BF66" s="19">
        <v>0</v>
      </c>
      <c r="BG66" s="14">
        <v>0</v>
      </c>
      <c r="BH66" s="17">
        <v>0</v>
      </c>
      <c r="BI66" s="19">
        <v>0</v>
      </c>
      <c r="BJ66" s="14">
        <v>0</v>
      </c>
      <c r="BK66" s="17">
        <v>0</v>
      </c>
      <c r="BL66" s="19">
        <v>7355753071</v>
      </c>
      <c r="BM66" s="14">
        <v>0</v>
      </c>
      <c r="BN66" s="17">
        <v>0</v>
      </c>
      <c r="BO66" s="195">
        <v>7355753071</v>
      </c>
      <c r="BP66" s="195">
        <v>0</v>
      </c>
      <c r="BQ66" s="195">
        <v>0</v>
      </c>
      <c r="BR66" s="20"/>
      <c r="BS66" s="20"/>
      <c r="BT66" s="20"/>
    </row>
    <row r="67" spans="2:72" ht="18" customHeight="1" x14ac:dyDescent="0.2">
      <c r="B67" s="38" t="s">
        <v>96</v>
      </c>
      <c r="C67" s="39" t="s">
        <v>60</v>
      </c>
      <c r="D67" s="40">
        <v>1905049</v>
      </c>
      <c r="E67" s="41">
        <v>105</v>
      </c>
      <c r="F67" s="13">
        <v>152887440</v>
      </c>
      <c r="G67" s="14">
        <v>0</v>
      </c>
      <c r="H67" s="14">
        <v>0</v>
      </c>
      <c r="I67" s="14">
        <v>0</v>
      </c>
      <c r="J67" s="14">
        <v>0</v>
      </c>
      <c r="K67" s="14">
        <v>0</v>
      </c>
      <c r="L67" s="14">
        <v>0</v>
      </c>
      <c r="M67" s="14">
        <v>0</v>
      </c>
      <c r="N67" s="14">
        <v>0</v>
      </c>
      <c r="O67" s="14">
        <v>0</v>
      </c>
      <c r="P67" s="14">
        <v>0</v>
      </c>
      <c r="Q67" s="14">
        <v>0</v>
      </c>
      <c r="R67" s="14">
        <v>0</v>
      </c>
      <c r="S67" s="15">
        <v>152887440</v>
      </c>
      <c r="T67" s="14">
        <v>0</v>
      </c>
      <c r="U67" s="14">
        <v>0</v>
      </c>
      <c r="V67" s="14">
        <v>0</v>
      </c>
      <c r="W67" s="14">
        <v>0</v>
      </c>
      <c r="X67" s="14">
        <v>0</v>
      </c>
      <c r="Y67" s="14">
        <v>0</v>
      </c>
      <c r="Z67" s="14">
        <v>0</v>
      </c>
      <c r="AA67" s="14">
        <v>0</v>
      </c>
      <c r="AB67" s="14">
        <v>0</v>
      </c>
      <c r="AC67" s="14">
        <v>0</v>
      </c>
      <c r="AD67" s="14">
        <v>0</v>
      </c>
      <c r="AE67" s="14">
        <v>0</v>
      </c>
      <c r="AF67" s="16">
        <v>0</v>
      </c>
      <c r="AG67" s="17">
        <v>0</v>
      </c>
      <c r="AH67" s="17">
        <v>0</v>
      </c>
      <c r="AI67" s="17">
        <v>0</v>
      </c>
      <c r="AJ67" s="17">
        <v>0</v>
      </c>
      <c r="AK67" s="17">
        <v>0</v>
      </c>
      <c r="AL67" s="17">
        <v>0</v>
      </c>
      <c r="AM67" s="17">
        <v>0</v>
      </c>
      <c r="AN67" s="17">
        <v>0</v>
      </c>
      <c r="AO67" s="17">
        <v>0</v>
      </c>
      <c r="AP67" s="17">
        <v>0</v>
      </c>
      <c r="AQ67" s="17">
        <v>0</v>
      </c>
      <c r="AR67" s="17">
        <v>0</v>
      </c>
      <c r="AS67" s="18">
        <v>0</v>
      </c>
      <c r="AT67" s="19">
        <v>152887440</v>
      </c>
      <c r="AU67" s="14">
        <v>0</v>
      </c>
      <c r="AV67" s="17">
        <v>0</v>
      </c>
      <c r="AW67" s="19">
        <v>0</v>
      </c>
      <c r="AX67" s="14">
        <v>0</v>
      </c>
      <c r="AY67" s="17">
        <v>0</v>
      </c>
      <c r="AZ67" s="19">
        <v>0</v>
      </c>
      <c r="BA67" s="14">
        <v>0</v>
      </c>
      <c r="BB67" s="17">
        <v>0</v>
      </c>
      <c r="BC67" s="19">
        <v>0</v>
      </c>
      <c r="BD67" s="14">
        <v>0</v>
      </c>
      <c r="BE67" s="17">
        <v>0</v>
      </c>
      <c r="BF67" s="19">
        <v>0</v>
      </c>
      <c r="BG67" s="14">
        <v>0</v>
      </c>
      <c r="BH67" s="17">
        <v>0</v>
      </c>
      <c r="BI67" s="19">
        <v>0</v>
      </c>
      <c r="BJ67" s="14">
        <v>0</v>
      </c>
      <c r="BK67" s="17">
        <v>0</v>
      </c>
      <c r="BL67" s="19">
        <v>0</v>
      </c>
      <c r="BM67" s="14">
        <v>0</v>
      </c>
      <c r="BN67" s="17">
        <v>0</v>
      </c>
      <c r="BO67" s="195">
        <v>152887440</v>
      </c>
      <c r="BP67" s="195">
        <v>0</v>
      </c>
      <c r="BQ67" s="195">
        <v>0</v>
      </c>
      <c r="BR67" s="20"/>
      <c r="BS67" s="20"/>
      <c r="BT67" s="20"/>
    </row>
    <row r="68" spans="2:72" ht="18" customHeight="1" x14ac:dyDescent="0.2">
      <c r="B68" s="38" t="s">
        <v>96</v>
      </c>
      <c r="C68" s="39" t="s">
        <v>60</v>
      </c>
      <c r="D68" s="40">
        <v>1905049</v>
      </c>
      <c r="E68" s="41">
        <v>212</v>
      </c>
      <c r="F68" s="13">
        <v>4733357332</v>
      </c>
      <c r="G68" s="14">
        <v>0</v>
      </c>
      <c r="H68" s="14">
        <v>0</v>
      </c>
      <c r="I68" s="14">
        <v>0</v>
      </c>
      <c r="J68" s="14">
        <v>0</v>
      </c>
      <c r="K68" s="14">
        <v>0</v>
      </c>
      <c r="L68" s="14">
        <v>0</v>
      </c>
      <c r="M68" s="14">
        <v>0</v>
      </c>
      <c r="N68" s="14">
        <v>0</v>
      </c>
      <c r="O68" s="14">
        <v>0</v>
      </c>
      <c r="P68" s="14">
        <v>0</v>
      </c>
      <c r="Q68" s="14">
        <v>0</v>
      </c>
      <c r="R68" s="14">
        <v>0</v>
      </c>
      <c r="S68" s="15">
        <v>4733357332</v>
      </c>
      <c r="T68" s="14">
        <v>0</v>
      </c>
      <c r="U68" s="14">
        <v>0</v>
      </c>
      <c r="V68" s="14">
        <v>0</v>
      </c>
      <c r="W68" s="14">
        <v>0</v>
      </c>
      <c r="X68" s="14">
        <v>0</v>
      </c>
      <c r="Y68" s="14">
        <v>0</v>
      </c>
      <c r="Z68" s="14">
        <v>0</v>
      </c>
      <c r="AA68" s="14">
        <v>0</v>
      </c>
      <c r="AB68" s="14">
        <v>0</v>
      </c>
      <c r="AC68" s="14">
        <v>0</v>
      </c>
      <c r="AD68" s="14">
        <v>0</v>
      </c>
      <c r="AE68" s="14">
        <v>0</v>
      </c>
      <c r="AF68" s="16">
        <v>0</v>
      </c>
      <c r="AG68" s="17">
        <v>0</v>
      </c>
      <c r="AH68" s="17">
        <v>0</v>
      </c>
      <c r="AI68" s="17">
        <v>0</v>
      </c>
      <c r="AJ68" s="17">
        <v>0</v>
      </c>
      <c r="AK68" s="17">
        <v>0</v>
      </c>
      <c r="AL68" s="17">
        <v>0</v>
      </c>
      <c r="AM68" s="17">
        <v>0</v>
      </c>
      <c r="AN68" s="17">
        <v>0</v>
      </c>
      <c r="AO68" s="17">
        <v>0</v>
      </c>
      <c r="AP68" s="17">
        <v>0</v>
      </c>
      <c r="AQ68" s="17">
        <v>0</v>
      </c>
      <c r="AR68" s="17">
        <v>0</v>
      </c>
      <c r="AS68" s="18">
        <v>0</v>
      </c>
      <c r="AT68" s="19">
        <v>4358488023</v>
      </c>
      <c r="AU68" s="14">
        <v>0</v>
      </c>
      <c r="AV68" s="17">
        <v>0</v>
      </c>
      <c r="AW68" s="19">
        <v>0</v>
      </c>
      <c r="AX68" s="14">
        <v>0</v>
      </c>
      <c r="AY68" s="17">
        <v>0</v>
      </c>
      <c r="AZ68" s="19">
        <v>0</v>
      </c>
      <c r="BA68" s="14">
        <v>0</v>
      </c>
      <c r="BB68" s="17">
        <v>0</v>
      </c>
      <c r="BC68" s="19">
        <v>0</v>
      </c>
      <c r="BD68" s="14">
        <v>0</v>
      </c>
      <c r="BE68" s="17">
        <v>0</v>
      </c>
      <c r="BF68" s="19">
        <v>0</v>
      </c>
      <c r="BG68" s="14">
        <v>0</v>
      </c>
      <c r="BH68" s="17">
        <v>0</v>
      </c>
      <c r="BI68" s="19">
        <v>0</v>
      </c>
      <c r="BJ68" s="14">
        <v>0</v>
      </c>
      <c r="BK68" s="17">
        <v>0</v>
      </c>
      <c r="BL68" s="19">
        <v>374869309</v>
      </c>
      <c r="BM68" s="14">
        <v>0</v>
      </c>
      <c r="BN68" s="17">
        <v>0</v>
      </c>
      <c r="BO68" s="195">
        <v>4733357332</v>
      </c>
      <c r="BP68" s="195">
        <v>0</v>
      </c>
      <c r="BQ68" s="195">
        <v>0</v>
      </c>
      <c r="BR68" s="20"/>
      <c r="BS68" s="20"/>
      <c r="BT68" s="20"/>
    </row>
    <row r="69" spans="2:72" ht="18" customHeight="1" x14ac:dyDescent="0.2">
      <c r="B69" s="38" t="s">
        <v>97</v>
      </c>
      <c r="C69" s="39" t="s">
        <v>60</v>
      </c>
      <c r="D69" s="40">
        <v>1905049</v>
      </c>
      <c r="E69" s="41">
        <v>104</v>
      </c>
      <c r="F69" s="13">
        <v>3574264617</v>
      </c>
      <c r="G69" s="14">
        <v>0</v>
      </c>
      <c r="H69" s="14">
        <v>0</v>
      </c>
      <c r="I69" s="14">
        <v>0</v>
      </c>
      <c r="J69" s="14">
        <v>0</v>
      </c>
      <c r="K69" s="14">
        <v>0</v>
      </c>
      <c r="L69" s="14">
        <v>0</v>
      </c>
      <c r="M69" s="14">
        <v>0</v>
      </c>
      <c r="N69" s="14">
        <v>0</v>
      </c>
      <c r="O69" s="14">
        <v>0</v>
      </c>
      <c r="P69" s="14">
        <v>0</v>
      </c>
      <c r="Q69" s="14">
        <v>0</v>
      </c>
      <c r="R69" s="14">
        <v>0</v>
      </c>
      <c r="S69" s="15">
        <v>3574264617</v>
      </c>
      <c r="T69" s="14">
        <v>0</v>
      </c>
      <c r="U69" s="14">
        <v>0</v>
      </c>
      <c r="V69" s="14">
        <v>0</v>
      </c>
      <c r="W69" s="14">
        <v>0</v>
      </c>
      <c r="X69" s="14">
        <v>0</v>
      </c>
      <c r="Y69" s="14">
        <v>0</v>
      </c>
      <c r="Z69" s="14">
        <v>0</v>
      </c>
      <c r="AA69" s="14">
        <v>0</v>
      </c>
      <c r="AB69" s="14">
        <v>0</v>
      </c>
      <c r="AC69" s="14">
        <v>0</v>
      </c>
      <c r="AD69" s="14">
        <v>0</v>
      </c>
      <c r="AE69" s="14">
        <v>0</v>
      </c>
      <c r="AF69" s="16">
        <v>0</v>
      </c>
      <c r="AG69" s="17">
        <v>0</v>
      </c>
      <c r="AH69" s="17">
        <v>0</v>
      </c>
      <c r="AI69" s="17">
        <v>0</v>
      </c>
      <c r="AJ69" s="17">
        <v>0</v>
      </c>
      <c r="AK69" s="17">
        <v>0</v>
      </c>
      <c r="AL69" s="17">
        <v>0</v>
      </c>
      <c r="AM69" s="17">
        <v>0</v>
      </c>
      <c r="AN69" s="17">
        <v>0</v>
      </c>
      <c r="AO69" s="17">
        <v>0</v>
      </c>
      <c r="AP69" s="17">
        <v>0</v>
      </c>
      <c r="AQ69" s="17">
        <v>0</v>
      </c>
      <c r="AR69" s="17">
        <v>0</v>
      </c>
      <c r="AS69" s="18">
        <v>0</v>
      </c>
      <c r="AT69" s="19">
        <v>1768144000</v>
      </c>
      <c r="AU69" s="14">
        <v>0</v>
      </c>
      <c r="AV69" s="17">
        <v>0</v>
      </c>
      <c r="AW69" s="19">
        <v>0</v>
      </c>
      <c r="AX69" s="14">
        <v>0</v>
      </c>
      <c r="AY69" s="17">
        <v>0</v>
      </c>
      <c r="AZ69" s="19">
        <v>0</v>
      </c>
      <c r="BA69" s="14">
        <v>0</v>
      </c>
      <c r="BB69" s="17">
        <v>0</v>
      </c>
      <c r="BC69" s="19">
        <v>0</v>
      </c>
      <c r="BD69" s="14">
        <v>0</v>
      </c>
      <c r="BE69" s="17">
        <v>0</v>
      </c>
      <c r="BF69" s="19">
        <v>0</v>
      </c>
      <c r="BG69" s="14">
        <v>0</v>
      </c>
      <c r="BH69" s="17">
        <v>0</v>
      </c>
      <c r="BI69" s="19">
        <v>0</v>
      </c>
      <c r="BJ69" s="14">
        <v>0</v>
      </c>
      <c r="BK69" s="17">
        <v>0</v>
      </c>
      <c r="BL69" s="19">
        <v>1806120617</v>
      </c>
      <c r="BM69" s="14">
        <v>0</v>
      </c>
      <c r="BN69" s="17">
        <v>0</v>
      </c>
      <c r="BO69" s="195">
        <v>3574264617</v>
      </c>
      <c r="BP69" s="195">
        <v>0</v>
      </c>
      <c r="BQ69" s="195">
        <v>0</v>
      </c>
      <c r="BR69" s="20"/>
      <c r="BS69" s="20"/>
      <c r="BT69" s="20"/>
    </row>
    <row r="70" spans="2:72" ht="18" customHeight="1" x14ac:dyDescent="0.2">
      <c r="B70" s="38" t="s">
        <v>98</v>
      </c>
      <c r="C70" s="39" t="s">
        <v>60</v>
      </c>
      <c r="D70" s="40">
        <v>1905049</v>
      </c>
      <c r="E70" s="41">
        <v>117</v>
      </c>
      <c r="F70" s="13">
        <v>2364949635</v>
      </c>
      <c r="G70" s="14">
        <v>0</v>
      </c>
      <c r="H70" s="14">
        <v>0</v>
      </c>
      <c r="I70" s="14">
        <v>0</v>
      </c>
      <c r="J70" s="14">
        <v>0</v>
      </c>
      <c r="K70" s="14">
        <v>0</v>
      </c>
      <c r="L70" s="14">
        <v>0</v>
      </c>
      <c r="M70" s="14">
        <v>0</v>
      </c>
      <c r="N70" s="14">
        <v>0</v>
      </c>
      <c r="O70" s="14">
        <v>0</v>
      </c>
      <c r="P70" s="14">
        <v>0</v>
      </c>
      <c r="Q70" s="14">
        <v>0</v>
      </c>
      <c r="R70" s="14">
        <v>0</v>
      </c>
      <c r="S70" s="15">
        <v>2364949635</v>
      </c>
      <c r="T70" s="14">
        <v>0</v>
      </c>
      <c r="U70" s="14">
        <v>0</v>
      </c>
      <c r="V70" s="14">
        <v>0</v>
      </c>
      <c r="W70" s="14">
        <v>0</v>
      </c>
      <c r="X70" s="14">
        <v>0</v>
      </c>
      <c r="Y70" s="14">
        <v>0</v>
      </c>
      <c r="Z70" s="14">
        <v>0</v>
      </c>
      <c r="AA70" s="14">
        <v>0</v>
      </c>
      <c r="AB70" s="14">
        <v>0</v>
      </c>
      <c r="AC70" s="14">
        <v>0</v>
      </c>
      <c r="AD70" s="14">
        <v>0</v>
      </c>
      <c r="AE70" s="14">
        <v>0</v>
      </c>
      <c r="AF70" s="16">
        <v>0</v>
      </c>
      <c r="AG70" s="17">
        <v>0</v>
      </c>
      <c r="AH70" s="17">
        <v>0</v>
      </c>
      <c r="AI70" s="17">
        <v>0</v>
      </c>
      <c r="AJ70" s="17">
        <v>0</v>
      </c>
      <c r="AK70" s="17">
        <v>0</v>
      </c>
      <c r="AL70" s="17">
        <v>0</v>
      </c>
      <c r="AM70" s="17">
        <v>0</v>
      </c>
      <c r="AN70" s="17">
        <v>0</v>
      </c>
      <c r="AO70" s="17">
        <v>0</v>
      </c>
      <c r="AP70" s="17">
        <v>0</v>
      </c>
      <c r="AQ70" s="17">
        <v>0</v>
      </c>
      <c r="AR70" s="17">
        <v>0</v>
      </c>
      <c r="AS70" s="18">
        <v>0</v>
      </c>
      <c r="AT70" s="19">
        <v>1163510196</v>
      </c>
      <c r="AU70" s="14">
        <v>0</v>
      </c>
      <c r="AV70" s="17">
        <v>0</v>
      </c>
      <c r="AW70" s="19">
        <v>0</v>
      </c>
      <c r="AX70" s="14">
        <v>0</v>
      </c>
      <c r="AY70" s="17">
        <v>0</v>
      </c>
      <c r="AZ70" s="19">
        <v>0</v>
      </c>
      <c r="BA70" s="14">
        <v>0</v>
      </c>
      <c r="BB70" s="17">
        <v>0</v>
      </c>
      <c r="BC70" s="19">
        <v>0</v>
      </c>
      <c r="BD70" s="14">
        <v>0</v>
      </c>
      <c r="BE70" s="17">
        <v>0</v>
      </c>
      <c r="BF70" s="19">
        <v>0</v>
      </c>
      <c r="BG70" s="14">
        <v>0</v>
      </c>
      <c r="BH70" s="17">
        <v>0</v>
      </c>
      <c r="BI70" s="19">
        <v>0</v>
      </c>
      <c r="BJ70" s="14">
        <v>0</v>
      </c>
      <c r="BK70" s="17">
        <v>0</v>
      </c>
      <c r="BL70" s="19">
        <v>1201439439</v>
      </c>
      <c r="BM70" s="14">
        <v>0</v>
      </c>
      <c r="BN70" s="17">
        <v>0</v>
      </c>
      <c r="BO70" s="195">
        <v>2364949635</v>
      </c>
      <c r="BP70" s="195">
        <v>0</v>
      </c>
      <c r="BQ70" s="195">
        <v>0</v>
      </c>
      <c r="BR70" s="20"/>
      <c r="BS70" s="20"/>
      <c r="BT70" s="20"/>
    </row>
    <row r="71" spans="2:72" ht="18" customHeight="1" x14ac:dyDescent="0.2">
      <c r="B71" s="38" t="s">
        <v>99</v>
      </c>
      <c r="C71" s="39" t="s">
        <v>60</v>
      </c>
      <c r="D71" s="40">
        <v>1905049</v>
      </c>
      <c r="E71" s="41">
        <v>116</v>
      </c>
      <c r="F71" s="13">
        <v>1322857570</v>
      </c>
      <c r="G71" s="14">
        <v>0</v>
      </c>
      <c r="H71" s="14">
        <v>0</v>
      </c>
      <c r="I71" s="14">
        <v>0</v>
      </c>
      <c r="J71" s="14">
        <v>0</v>
      </c>
      <c r="K71" s="14">
        <v>0</v>
      </c>
      <c r="L71" s="14">
        <v>0</v>
      </c>
      <c r="M71" s="14">
        <v>0</v>
      </c>
      <c r="N71" s="14">
        <v>0</v>
      </c>
      <c r="O71" s="14">
        <v>0</v>
      </c>
      <c r="P71" s="14">
        <v>0</v>
      </c>
      <c r="Q71" s="14">
        <v>0</v>
      </c>
      <c r="R71" s="14">
        <v>0</v>
      </c>
      <c r="S71" s="15">
        <v>1322857570</v>
      </c>
      <c r="T71" s="14">
        <v>0</v>
      </c>
      <c r="U71" s="14">
        <v>0</v>
      </c>
      <c r="V71" s="14">
        <v>0</v>
      </c>
      <c r="W71" s="14">
        <v>0</v>
      </c>
      <c r="X71" s="14">
        <v>0</v>
      </c>
      <c r="Y71" s="14">
        <v>0</v>
      </c>
      <c r="Z71" s="14">
        <v>0</v>
      </c>
      <c r="AA71" s="14">
        <v>0</v>
      </c>
      <c r="AB71" s="14">
        <v>0</v>
      </c>
      <c r="AC71" s="14">
        <v>0</v>
      </c>
      <c r="AD71" s="14">
        <v>0</v>
      </c>
      <c r="AE71" s="14">
        <v>0</v>
      </c>
      <c r="AF71" s="16">
        <v>0</v>
      </c>
      <c r="AG71" s="17">
        <v>0</v>
      </c>
      <c r="AH71" s="17">
        <v>0</v>
      </c>
      <c r="AI71" s="17">
        <v>0</v>
      </c>
      <c r="AJ71" s="17">
        <v>0</v>
      </c>
      <c r="AK71" s="17">
        <v>0</v>
      </c>
      <c r="AL71" s="17">
        <v>0</v>
      </c>
      <c r="AM71" s="17">
        <v>0</v>
      </c>
      <c r="AN71" s="17">
        <v>0</v>
      </c>
      <c r="AO71" s="17">
        <v>0</v>
      </c>
      <c r="AP71" s="17">
        <v>0</v>
      </c>
      <c r="AQ71" s="17">
        <v>0</v>
      </c>
      <c r="AR71" s="17">
        <v>0</v>
      </c>
      <c r="AS71" s="18">
        <v>0</v>
      </c>
      <c r="AT71" s="19">
        <v>16902378</v>
      </c>
      <c r="AU71" s="14">
        <v>0</v>
      </c>
      <c r="AV71" s="17">
        <v>0</v>
      </c>
      <c r="AW71" s="19">
        <v>0</v>
      </c>
      <c r="AX71" s="14">
        <v>0</v>
      </c>
      <c r="AY71" s="17">
        <v>0</v>
      </c>
      <c r="AZ71" s="19">
        <v>0</v>
      </c>
      <c r="BA71" s="14">
        <v>0</v>
      </c>
      <c r="BB71" s="17">
        <v>0</v>
      </c>
      <c r="BC71" s="19">
        <v>0</v>
      </c>
      <c r="BD71" s="14">
        <v>0</v>
      </c>
      <c r="BE71" s="17">
        <v>0</v>
      </c>
      <c r="BF71" s="19">
        <v>0</v>
      </c>
      <c r="BG71" s="14">
        <v>0</v>
      </c>
      <c r="BH71" s="17">
        <v>0</v>
      </c>
      <c r="BI71" s="19">
        <v>0</v>
      </c>
      <c r="BJ71" s="14">
        <v>0</v>
      </c>
      <c r="BK71" s="17">
        <v>0</v>
      </c>
      <c r="BL71" s="19">
        <v>1305955192</v>
      </c>
      <c r="BM71" s="14">
        <v>0</v>
      </c>
      <c r="BN71" s="17">
        <v>0</v>
      </c>
      <c r="BO71" s="195">
        <v>1322857570</v>
      </c>
      <c r="BP71" s="195">
        <v>0</v>
      </c>
      <c r="BQ71" s="195">
        <v>0</v>
      </c>
      <c r="BR71" s="20"/>
      <c r="BS71" s="20"/>
      <c r="BT71" s="20"/>
    </row>
    <row r="72" spans="2:72" ht="18" customHeight="1" x14ac:dyDescent="0.2">
      <c r="B72" s="38" t="s">
        <v>100</v>
      </c>
      <c r="C72" s="39" t="s">
        <v>60</v>
      </c>
      <c r="D72" s="40">
        <v>1905049</v>
      </c>
      <c r="E72" s="41">
        <v>110</v>
      </c>
      <c r="F72" s="13">
        <v>4624178676</v>
      </c>
      <c r="G72" s="14">
        <v>0</v>
      </c>
      <c r="H72" s="14">
        <v>0</v>
      </c>
      <c r="I72" s="14">
        <v>0</v>
      </c>
      <c r="J72" s="14">
        <v>0</v>
      </c>
      <c r="K72" s="14">
        <v>0</v>
      </c>
      <c r="L72" s="14">
        <v>0</v>
      </c>
      <c r="M72" s="14">
        <v>0</v>
      </c>
      <c r="N72" s="14">
        <v>0</v>
      </c>
      <c r="O72" s="14">
        <v>0</v>
      </c>
      <c r="P72" s="14">
        <v>0</v>
      </c>
      <c r="Q72" s="14">
        <v>0</v>
      </c>
      <c r="R72" s="14">
        <v>0</v>
      </c>
      <c r="S72" s="15">
        <v>4624178676</v>
      </c>
      <c r="T72" s="14">
        <v>0</v>
      </c>
      <c r="U72" s="14">
        <v>0</v>
      </c>
      <c r="V72" s="14">
        <v>0</v>
      </c>
      <c r="W72" s="14">
        <v>0</v>
      </c>
      <c r="X72" s="14">
        <v>0</v>
      </c>
      <c r="Y72" s="14">
        <v>0</v>
      </c>
      <c r="Z72" s="14">
        <v>0</v>
      </c>
      <c r="AA72" s="14">
        <v>0</v>
      </c>
      <c r="AB72" s="14">
        <v>0</v>
      </c>
      <c r="AC72" s="14">
        <v>0</v>
      </c>
      <c r="AD72" s="14">
        <v>0</v>
      </c>
      <c r="AE72" s="14">
        <v>0</v>
      </c>
      <c r="AF72" s="16">
        <v>0</v>
      </c>
      <c r="AG72" s="17">
        <v>0</v>
      </c>
      <c r="AH72" s="17">
        <v>0</v>
      </c>
      <c r="AI72" s="17">
        <v>0</v>
      </c>
      <c r="AJ72" s="17">
        <v>0</v>
      </c>
      <c r="AK72" s="17">
        <v>0</v>
      </c>
      <c r="AL72" s="17">
        <v>0</v>
      </c>
      <c r="AM72" s="17">
        <v>0</v>
      </c>
      <c r="AN72" s="17">
        <v>0</v>
      </c>
      <c r="AO72" s="17">
        <v>0</v>
      </c>
      <c r="AP72" s="17">
        <v>0</v>
      </c>
      <c r="AQ72" s="17">
        <v>0</v>
      </c>
      <c r="AR72" s="17">
        <v>0</v>
      </c>
      <c r="AS72" s="18">
        <v>0</v>
      </c>
      <c r="AT72" s="19">
        <v>3338228533</v>
      </c>
      <c r="AU72" s="14">
        <v>0</v>
      </c>
      <c r="AV72" s="17">
        <v>0</v>
      </c>
      <c r="AW72" s="19">
        <v>0</v>
      </c>
      <c r="AX72" s="14">
        <v>0</v>
      </c>
      <c r="AY72" s="17">
        <v>0</v>
      </c>
      <c r="AZ72" s="19">
        <v>0</v>
      </c>
      <c r="BA72" s="14">
        <v>0</v>
      </c>
      <c r="BB72" s="17">
        <v>0</v>
      </c>
      <c r="BC72" s="19">
        <v>0</v>
      </c>
      <c r="BD72" s="14">
        <v>0</v>
      </c>
      <c r="BE72" s="17">
        <v>0</v>
      </c>
      <c r="BF72" s="19">
        <v>0</v>
      </c>
      <c r="BG72" s="14">
        <v>0</v>
      </c>
      <c r="BH72" s="17">
        <v>0</v>
      </c>
      <c r="BI72" s="19">
        <v>0</v>
      </c>
      <c r="BJ72" s="14">
        <v>0</v>
      </c>
      <c r="BK72" s="17">
        <v>0</v>
      </c>
      <c r="BL72" s="19">
        <v>1285950143</v>
      </c>
      <c r="BM72" s="14">
        <v>0</v>
      </c>
      <c r="BN72" s="17">
        <v>0</v>
      </c>
      <c r="BO72" s="195">
        <v>4624178676</v>
      </c>
      <c r="BP72" s="195">
        <v>0</v>
      </c>
      <c r="BQ72" s="195">
        <v>0</v>
      </c>
      <c r="BR72" s="20"/>
      <c r="BS72" s="20"/>
      <c r="BT72" s="20"/>
    </row>
    <row r="73" spans="2:72" ht="18" customHeight="1" x14ac:dyDescent="0.2">
      <c r="B73" s="38" t="s">
        <v>101</v>
      </c>
      <c r="C73" s="39" t="s">
        <v>60</v>
      </c>
      <c r="D73" s="40">
        <v>1905049</v>
      </c>
      <c r="E73" s="41">
        <v>102</v>
      </c>
      <c r="F73" s="13">
        <v>0</v>
      </c>
      <c r="G73" s="14">
        <v>0</v>
      </c>
      <c r="H73" s="14">
        <v>0</v>
      </c>
      <c r="I73" s="14">
        <v>0</v>
      </c>
      <c r="J73" s="14">
        <v>0</v>
      </c>
      <c r="K73" s="14">
        <v>0</v>
      </c>
      <c r="L73" s="14">
        <v>0</v>
      </c>
      <c r="M73" s="14">
        <v>0</v>
      </c>
      <c r="N73" s="14">
        <v>0</v>
      </c>
      <c r="O73" s="14">
        <v>0</v>
      </c>
      <c r="P73" s="14">
        <v>0</v>
      </c>
      <c r="Q73" s="14">
        <v>0</v>
      </c>
      <c r="R73" s="14">
        <v>0</v>
      </c>
      <c r="S73" s="15">
        <v>0</v>
      </c>
      <c r="T73" s="14">
        <v>0</v>
      </c>
      <c r="U73" s="14">
        <v>0</v>
      </c>
      <c r="V73" s="14">
        <v>0</v>
      </c>
      <c r="W73" s="14">
        <v>0</v>
      </c>
      <c r="X73" s="14">
        <v>0</v>
      </c>
      <c r="Y73" s="14">
        <v>0</v>
      </c>
      <c r="Z73" s="14">
        <v>0</v>
      </c>
      <c r="AA73" s="14">
        <v>0</v>
      </c>
      <c r="AB73" s="14">
        <v>0</v>
      </c>
      <c r="AC73" s="14">
        <v>0</v>
      </c>
      <c r="AD73" s="14">
        <v>0</v>
      </c>
      <c r="AE73" s="14">
        <v>0</v>
      </c>
      <c r="AF73" s="16">
        <v>0</v>
      </c>
      <c r="AG73" s="17">
        <v>0</v>
      </c>
      <c r="AH73" s="17">
        <v>0</v>
      </c>
      <c r="AI73" s="17">
        <v>0</v>
      </c>
      <c r="AJ73" s="17">
        <v>0</v>
      </c>
      <c r="AK73" s="17">
        <v>0</v>
      </c>
      <c r="AL73" s="17">
        <v>0</v>
      </c>
      <c r="AM73" s="17">
        <v>0</v>
      </c>
      <c r="AN73" s="17">
        <v>0</v>
      </c>
      <c r="AO73" s="17">
        <v>0</v>
      </c>
      <c r="AP73" s="17">
        <v>0</v>
      </c>
      <c r="AQ73" s="17">
        <v>0</v>
      </c>
      <c r="AR73" s="17">
        <v>0</v>
      </c>
      <c r="AS73" s="18">
        <v>0</v>
      </c>
      <c r="AT73" s="19">
        <v>0</v>
      </c>
      <c r="AU73" s="14">
        <v>0</v>
      </c>
      <c r="AV73" s="17">
        <v>0</v>
      </c>
      <c r="AW73" s="19">
        <v>0</v>
      </c>
      <c r="AX73" s="14">
        <v>0</v>
      </c>
      <c r="AY73" s="17">
        <v>0</v>
      </c>
      <c r="AZ73" s="19">
        <v>0</v>
      </c>
      <c r="BA73" s="14">
        <v>0</v>
      </c>
      <c r="BB73" s="17">
        <v>0</v>
      </c>
      <c r="BC73" s="19">
        <v>0</v>
      </c>
      <c r="BD73" s="14">
        <v>0</v>
      </c>
      <c r="BE73" s="17">
        <v>0</v>
      </c>
      <c r="BF73" s="19">
        <v>0</v>
      </c>
      <c r="BG73" s="14">
        <v>0</v>
      </c>
      <c r="BH73" s="17">
        <v>0</v>
      </c>
      <c r="BI73" s="19">
        <v>0</v>
      </c>
      <c r="BJ73" s="14">
        <v>0</v>
      </c>
      <c r="BK73" s="17">
        <v>0</v>
      </c>
      <c r="BL73" s="19">
        <v>0</v>
      </c>
      <c r="BM73" s="14">
        <v>0</v>
      </c>
      <c r="BN73" s="17">
        <v>0</v>
      </c>
      <c r="BO73" s="195">
        <v>0</v>
      </c>
      <c r="BP73" s="195">
        <v>0</v>
      </c>
      <c r="BQ73" s="195">
        <v>0</v>
      </c>
      <c r="BR73" s="20"/>
      <c r="BS73" s="20"/>
      <c r="BT73" s="20"/>
    </row>
    <row r="74" spans="2:72" ht="18" customHeight="1" x14ac:dyDescent="0.2">
      <c r="B74" s="38" t="s">
        <v>101</v>
      </c>
      <c r="C74" s="39" t="s">
        <v>60</v>
      </c>
      <c r="D74" s="40">
        <v>1905049</v>
      </c>
      <c r="E74" s="41">
        <v>111</v>
      </c>
      <c r="F74" s="13">
        <v>530837174</v>
      </c>
      <c r="G74" s="14">
        <v>0</v>
      </c>
      <c r="H74" s="14">
        <v>0</v>
      </c>
      <c r="I74" s="14">
        <v>0</v>
      </c>
      <c r="J74" s="14">
        <v>0</v>
      </c>
      <c r="K74" s="14">
        <v>0</v>
      </c>
      <c r="L74" s="14">
        <v>0</v>
      </c>
      <c r="M74" s="14">
        <v>0</v>
      </c>
      <c r="N74" s="14">
        <v>0</v>
      </c>
      <c r="O74" s="14">
        <v>0</v>
      </c>
      <c r="P74" s="14">
        <v>0</v>
      </c>
      <c r="Q74" s="14">
        <v>0</v>
      </c>
      <c r="R74" s="14">
        <v>0</v>
      </c>
      <c r="S74" s="15">
        <v>530837174</v>
      </c>
      <c r="T74" s="14">
        <v>0</v>
      </c>
      <c r="U74" s="14">
        <v>0</v>
      </c>
      <c r="V74" s="14">
        <v>0</v>
      </c>
      <c r="W74" s="14">
        <v>0</v>
      </c>
      <c r="X74" s="14">
        <v>0</v>
      </c>
      <c r="Y74" s="14">
        <v>0</v>
      </c>
      <c r="Z74" s="14">
        <v>0</v>
      </c>
      <c r="AA74" s="14">
        <v>0</v>
      </c>
      <c r="AB74" s="14">
        <v>0</v>
      </c>
      <c r="AC74" s="14">
        <v>0</v>
      </c>
      <c r="AD74" s="14">
        <v>0</v>
      </c>
      <c r="AE74" s="14">
        <v>0</v>
      </c>
      <c r="AF74" s="16">
        <v>0</v>
      </c>
      <c r="AG74" s="17">
        <v>0</v>
      </c>
      <c r="AH74" s="17">
        <v>0</v>
      </c>
      <c r="AI74" s="17">
        <v>0</v>
      </c>
      <c r="AJ74" s="17">
        <v>0</v>
      </c>
      <c r="AK74" s="17">
        <v>0</v>
      </c>
      <c r="AL74" s="17">
        <v>0</v>
      </c>
      <c r="AM74" s="17">
        <v>0</v>
      </c>
      <c r="AN74" s="17">
        <v>0</v>
      </c>
      <c r="AO74" s="17">
        <v>0</v>
      </c>
      <c r="AP74" s="17">
        <v>0</v>
      </c>
      <c r="AQ74" s="17">
        <v>0</v>
      </c>
      <c r="AR74" s="17">
        <v>0</v>
      </c>
      <c r="AS74" s="18">
        <v>0</v>
      </c>
      <c r="AT74" s="19">
        <v>452496172</v>
      </c>
      <c r="AU74" s="14">
        <v>0</v>
      </c>
      <c r="AV74" s="17">
        <v>0</v>
      </c>
      <c r="AW74" s="19">
        <v>0</v>
      </c>
      <c r="AX74" s="14">
        <v>0</v>
      </c>
      <c r="AY74" s="17">
        <v>0</v>
      </c>
      <c r="AZ74" s="19">
        <v>0</v>
      </c>
      <c r="BA74" s="14">
        <v>0</v>
      </c>
      <c r="BB74" s="17">
        <v>0</v>
      </c>
      <c r="BC74" s="19">
        <v>0</v>
      </c>
      <c r="BD74" s="14">
        <v>0</v>
      </c>
      <c r="BE74" s="17">
        <v>0</v>
      </c>
      <c r="BF74" s="19">
        <v>0</v>
      </c>
      <c r="BG74" s="14">
        <v>0</v>
      </c>
      <c r="BH74" s="17">
        <v>0</v>
      </c>
      <c r="BI74" s="19">
        <v>0</v>
      </c>
      <c r="BJ74" s="14">
        <v>0</v>
      </c>
      <c r="BK74" s="17">
        <v>0</v>
      </c>
      <c r="BL74" s="19">
        <v>78341002</v>
      </c>
      <c r="BM74" s="14">
        <v>0</v>
      </c>
      <c r="BN74" s="17">
        <v>0</v>
      </c>
      <c r="BO74" s="195">
        <v>530837174</v>
      </c>
      <c r="BP74" s="195">
        <v>0</v>
      </c>
      <c r="BQ74" s="195">
        <v>0</v>
      </c>
      <c r="BR74" s="20"/>
      <c r="BS74" s="20"/>
      <c r="BT74" s="20"/>
    </row>
    <row r="75" spans="2:72" ht="18" customHeight="1" x14ac:dyDescent="0.2">
      <c r="B75" s="38" t="s">
        <v>102</v>
      </c>
      <c r="C75" s="39" t="s">
        <v>60</v>
      </c>
      <c r="D75" s="40">
        <v>0</v>
      </c>
      <c r="E75" s="41">
        <v>0</v>
      </c>
      <c r="F75" s="13">
        <v>0</v>
      </c>
      <c r="G75" s="14">
        <v>0</v>
      </c>
      <c r="H75" s="14">
        <v>0</v>
      </c>
      <c r="I75" s="14">
        <v>0</v>
      </c>
      <c r="J75" s="14">
        <v>0</v>
      </c>
      <c r="K75" s="14">
        <v>0</v>
      </c>
      <c r="L75" s="14">
        <v>0</v>
      </c>
      <c r="M75" s="14">
        <v>0</v>
      </c>
      <c r="N75" s="14">
        <v>0</v>
      </c>
      <c r="O75" s="14">
        <v>0</v>
      </c>
      <c r="P75" s="14">
        <v>0</v>
      </c>
      <c r="Q75" s="14">
        <v>0</v>
      </c>
      <c r="R75" s="14">
        <v>0</v>
      </c>
      <c r="S75" s="15">
        <v>0</v>
      </c>
      <c r="T75" s="14">
        <v>0</v>
      </c>
      <c r="U75" s="14">
        <v>0</v>
      </c>
      <c r="V75" s="14">
        <v>0</v>
      </c>
      <c r="W75" s="14">
        <v>0</v>
      </c>
      <c r="X75" s="14">
        <v>0</v>
      </c>
      <c r="Y75" s="14">
        <v>0</v>
      </c>
      <c r="Z75" s="14">
        <v>0</v>
      </c>
      <c r="AA75" s="14">
        <v>0</v>
      </c>
      <c r="AB75" s="14">
        <v>0</v>
      </c>
      <c r="AC75" s="14">
        <v>0</v>
      </c>
      <c r="AD75" s="14">
        <v>0</v>
      </c>
      <c r="AE75" s="14">
        <v>0</v>
      </c>
      <c r="AF75" s="16">
        <v>0</v>
      </c>
      <c r="AG75" s="17">
        <v>0</v>
      </c>
      <c r="AH75" s="17">
        <v>0</v>
      </c>
      <c r="AI75" s="17">
        <v>0</v>
      </c>
      <c r="AJ75" s="17">
        <v>0</v>
      </c>
      <c r="AK75" s="17">
        <v>0</v>
      </c>
      <c r="AL75" s="17">
        <v>0</v>
      </c>
      <c r="AM75" s="17">
        <v>0</v>
      </c>
      <c r="AN75" s="17">
        <v>0</v>
      </c>
      <c r="AO75" s="17">
        <v>0</v>
      </c>
      <c r="AP75" s="17">
        <v>0</v>
      </c>
      <c r="AQ75" s="17">
        <v>0</v>
      </c>
      <c r="AR75" s="17">
        <v>0</v>
      </c>
      <c r="AS75" s="18">
        <v>0</v>
      </c>
      <c r="AT75" s="19">
        <v>0</v>
      </c>
      <c r="AU75" s="14">
        <v>0</v>
      </c>
      <c r="AV75" s="17">
        <v>0</v>
      </c>
      <c r="AW75" s="19">
        <v>0</v>
      </c>
      <c r="AX75" s="14">
        <v>0</v>
      </c>
      <c r="AY75" s="17">
        <v>0</v>
      </c>
      <c r="AZ75" s="19">
        <v>0</v>
      </c>
      <c r="BA75" s="14">
        <v>0</v>
      </c>
      <c r="BB75" s="17">
        <v>0</v>
      </c>
      <c r="BC75" s="19">
        <v>0</v>
      </c>
      <c r="BD75" s="14">
        <v>0</v>
      </c>
      <c r="BE75" s="17">
        <v>0</v>
      </c>
      <c r="BF75" s="19">
        <v>0</v>
      </c>
      <c r="BG75" s="14">
        <v>0</v>
      </c>
      <c r="BH75" s="17">
        <v>0</v>
      </c>
      <c r="BI75" s="19">
        <v>0</v>
      </c>
      <c r="BJ75" s="14">
        <v>0</v>
      </c>
      <c r="BK75" s="17">
        <v>0</v>
      </c>
      <c r="BL75" s="19">
        <v>0</v>
      </c>
      <c r="BM75" s="14">
        <v>0</v>
      </c>
      <c r="BN75" s="17">
        <v>0</v>
      </c>
      <c r="BO75" s="195">
        <v>0</v>
      </c>
      <c r="BP75" s="195">
        <v>0</v>
      </c>
      <c r="BQ75" s="195">
        <v>0</v>
      </c>
      <c r="BR75" s="20"/>
      <c r="BS75" s="20"/>
      <c r="BT75" s="20"/>
    </row>
    <row r="76" spans="2:72" ht="18" customHeight="1" x14ac:dyDescent="0.2">
      <c r="B76" s="38" t="s">
        <v>103</v>
      </c>
      <c r="C76" s="39" t="s">
        <v>60</v>
      </c>
      <c r="D76" s="40">
        <v>0</v>
      </c>
      <c r="E76" s="41">
        <v>0</v>
      </c>
      <c r="F76" s="13">
        <v>0</v>
      </c>
      <c r="G76" s="14">
        <v>0</v>
      </c>
      <c r="H76" s="14">
        <v>0</v>
      </c>
      <c r="I76" s="14">
        <v>0</v>
      </c>
      <c r="J76" s="14">
        <v>0</v>
      </c>
      <c r="K76" s="14">
        <v>0</v>
      </c>
      <c r="L76" s="14">
        <v>0</v>
      </c>
      <c r="M76" s="14">
        <v>0</v>
      </c>
      <c r="N76" s="14">
        <v>0</v>
      </c>
      <c r="O76" s="14">
        <v>0</v>
      </c>
      <c r="P76" s="14">
        <v>0</v>
      </c>
      <c r="Q76" s="14">
        <v>0</v>
      </c>
      <c r="R76" s="14">
        <v>0</v>
      </c>
      <c r="S76" s="15">
        <v>0</v>
      </c>
      <c r="T76" s="14">
        <v>0</v>
      </c>
      <c r="U76" s="14">
        <v>0</v>
      </c>
      <c r="V76" s="14">
        <v>0</v>
      </c>
      <c r="W76" s="14">
        <v>0</v>
      </c>
      <c r="X76" s="14">
        <v>0</v>
      </c>
      <c r="Y76" s="14">
        <v>0</v>
      </c>
      <c r="Z76" s="14">
        <v>0</v>
      </c>
      <c r="AA76" s="14">
        <v>0</v>
      </c>
      <c r="AB76" s="14">
        <v>0</v>
      </c>
      <c r="AC76" s="14">
        <v>0</v>
      </c>
      <c r="AD76" s="14">
        <v>0</v>
      </c>
      <c r="AE76" s="14">
        <v>0</v>
      </c>
      <c r="AF76" s="16">
        <v>0</v>
      </c>
      <c r="AG76" s="17">
        <v>0</v>
      </c>
      <c r="AH76" s="17">
        <v>0</v>
      </c>
      <c r="AI76" s="17">
        <v>0</v>
      </c>
      <c r="AJ76" s="17">
        <v>0</v>
      </c>
      <c r="AK76" s="17">
        <v>0</v>
      </c>
      <c r="AL76" s="17">
        <v>0</v>
      </c>
      <c r="AM76" s="17">
        <v>0</v>
      </c>
      <c r="AN76" s="17">
        <v>0</v>
      </c>
      <c r="AO76" s="17">
        <v>0</v>
      </c>
      <c r="AP76" s="17">
        <v>0</v>
      </c>
      <c r="AQ76" s="17">
        <v>0</v>
      </c>
      <c r="AR76" s="17">
        <v>0</v>
      </c>
      <c r="AS76" s="18">
        <v>0</v>
      </c>
      <c r="AT76" s="19">
        <v>0</v>
      </c>
      <c r="AU76" s="14">
        <v>0</v>
      </c>
      <c r="AV76" s="17">
        <v>0</v>
      </c>
      <c r="AW76" s="19">
        <v>0</v>
      </c>
      <c r="AX76" s="14">
        <v>0</v>
      </c>
      <c r="AY76" s="17">
        <v>0</v>
      </c>
      <c r="AZ76" s="19">
        <v>0</v>
      </c>
      <c r="BA76" s="14">
        <v>0</v>
      </c>
      <c r="BB76" s="17">
        <v>0</v>
      </c>
      <c r="BC76" s="19">
        <v>0</v>
      </c>
      <c r="BD76" s="14">
        <v>0</v>
      </c>
      <c r="BE76" s="17">
        <v>0</v>
      </c>
      <c r="BF76" s="19">
        <v>0</v>
      </c>
      <c r="BG76" s="14">
        <v>0</v>
      </c>
      <c r="BH76" s="17">
        <v>0</v>
      </c>
      <c r="BI76" s="19">
        <v>0</v>
      </c>
      <c r="BJ76" s="14">
        <v>0</v>
      </c>
      <c r="BK76" s="17">
        <v>0</v>
      </c>
      <c r="BL76" s="19">
        <v>0</v>
      </c>
      <c r="BM76" s="14">
        <v>0</v>
      </c>
      <c r="BN76" s="17">
        <v>0</v>
      </c>
      <c r="BO76" s="195">
        <v>0</v>
      </c>
      <c r="BP76" s="195">
        <v>0</v>
      </c>
      <c r="BQ76" s="195">
        <v>0</v>
      </c>
      <c r="BR76" s="20"/>
      <c r="BS76" s="20"/>
      <c r="BT76" s="20"/>
    </row>
    <row r="77" spans="2:72" ht="18" customHeight="1" x14ac:dyDescent="0.2">
      <c r="B77" s="38" t="s">
        <v>104</v>
      </c>
      <c r="C77" s="39" t="s">
        <v>60</v>
      </c>
      <c r="D77" s="40">
        <v>1905049</v>
      </c>
      <c r="E77" s="41">
        <v>133</v>
      </c>
      <c r="F77" s="13">
        <v>17633701988</v>
      </c>
      <c r="G77" s="14">
        <v>0</v>
      </c>
      <c r="H77" s="14">
        <v>0</v>
      </c>
      <c r="I77" s="14">
        <v>0</v>
      </c>
      <c r="J77" s="14">
        <v>0</v>
      </c>
      <c r="K77" s="14">
        <v>0</v>
      </c>
      <c r="L77" s="14">
        <v>0</v>
      </c>
      <c r="M77" s="14">
        <v>0</v>
      </c>
      <c r="N77" s="14">
        <v>0</v>
      </c>
      <c r="O77" s="14">
        <v>0</v>
      </c>
      <c r="P77" s="14">
        <v>0</v>
      </c>
      <c r="Q77" s="14">
        <v>0</v>
      </c>
      <c r="R77" s="14">
        <v>0</v>
      </c>
      <c r="S77" s="15">
        <v>17633701988</v>
      </c>
      <c r="T77" s="14">
        <v>0</v>
      </c>
      <c r="U77" s="14">
        <v>0</v>
      </c>
      <c r="V77" s="14">
        <v>0</v>
      </c>
      <c r="W77" s="14">
        <v>0</v>
      </c>
      <c r="X77" s="14">
        <v>0</v>
      </c>
      <c r="Y77" s="14">
        <v>0</v>
      </c>
      <c r="Z77" s="14">
        <v>0</v>
      </c>
      <c r="AA77" s="14">
        <v>0</v>
      </c>
      <c r="AB77" s="14">
        <v>0</v>
      </c>
      <c r="AC77" s="14">
        <v>0</v>
      </c>
      <c r="AD77" s="14">
        <v>0</v>
      </c>
      <c r="AE77" s="14">
        <v>0</v>
      </c>
      <c r="AF77" s="16">
        <v>0</v>
      </c>
      <c r="AG77" s="17">
        <v>0</v>
      </c>
      <c r="AH77" s="17">
        <v>0</v>
      </c>
      <c r="AI77" s="17">
        <v>0</v>
      </c>
      <c r="AJ77" s="17">
        <v>0</v>
      </c>
      <c r="AK77" s="17">
        <v>0</v>
      </c>
      <c r="AL77" s="17">
        <v>0</v>
      </c>
      <c r="AM77" s="17">
        <v>0</v>
      </c>
      <c r="AN77" s="17">
        <v>0</v>
      </c>
      <c r="AO77" s="17">
        <v>0</v>
      </c>
      <c r="AP77" s="17">
        <v>0</v>
      </c>
      <c r="AQ77" s="17">
        <v>0</v>
      </c>
      <c r="AR77" s="17">
        <v>0</v>
      </c>
      <c r="AS77" s="18">
        <v>0</v>
      </c>
      <c r="AT77" s="19">
        <v>11393564089</v>
      </c>
      <c r="AU77" s="14">
        <v>0</v>
      </c>
      <c r="AV77" s="17">
        <v>0</v>
      </c>
      <c r="AW77" s="19">
        <v>0</v>
      </c>
      <c r="AX77" s="14">
        <v>0</v>
      </c>
      <c r="AY77" s="17">
        <v>0</v>
      </c>
      <c r="AZ77" s="19">
        <v>0</v>
      </c>
      <c r="BA77" s="14">
        <v>0</v>
      </c>
      <c r="BB77" s="17">
        <v>0</v>
      </c>
      <c r="BC77" s="19">
        <v>0</v>
      </c>
      <c r="BD77" s="14">
        <v>0</v>
      </c>
      <c r="BE77" s="17">
        <v>0</v>
      </c>
      <c r="BF77" s="19">
        <v>0</v>
      </c>
      <c r="BG77" s="14">
        <v>0</v>
      </c>
      <c r="BH77" s="17">
        <v>0</v>
      </c>
      <c r="BI77" s="19">
        <v>0</v>
      </c>
      <c r="BJ77" s="14">
        <v>0</v>
      </c>
      <c r="BK77" s="17">
        <v>0</v>
      </c>
      <c r="BL77" s="19">
        <v>6240137899</v>
      </c>
      <c r="BM77" s="14">
        <v>0</v>
      </c>
      <c r="BN77" s="17">
        <v>0</v>
      </c>
      <c r="BO77" s="195">
        <v>17633701988</v>
      </c>
      <c r="BP77" s="195">
        <v>0</v>
      </c>
      <c r="BQ77" s="195">
        <v>0</v>
      </c>
      <c r="BR77" s="20"/>
      <c r="BS77" s="20"/>
      <c r="BT77" s="20"/>
    </row>
    <row r="78" spans="2:72" ht="18" customHeight="1" x14ac:dyDescent="0.2">
      <c r="B78" s="38" t="s">
        <v>105</v>
      </c>
      <c r="C78" s="39" t="s">
        <v>60</v>
      </c>
      <c r="D78" s="40">
        <v>1905049</v>
      </c>
      <c r="E78" s="41">
        <v>133</v>
      </c>
      <c r="F78" s="13">
        <v>4179722704</v>
      </c>
      <c r="G78" s="14">
        <v>0</v>
      </c>
      <c r="H78" s="14">
        <v>0</v>
      </c>
      <c r="I78" s="14">
        <v>0</v>
      </c>
      <c r="J78" s="14">
        <v>0</v>
      </c>
      <c r="K78" s="14">
        <v>0</v>
      </c>
      <c r="L78" s="14">
        <v>0</v>
      </c>
      <c r="M78" s="14">
        <v>0</v>
      </c>
      <c r="N78" s="14">
        <v>0</v>
      </c>
      <c r="O78" s="14">
        <v>0</v>
      </c>
      <c r="P78" s="14">
        <v>0</v>
      </c>
      <c r="Q78" s="14">
        <v>0</v>
      </c>
      <c r="R78" s="14">
        <v>0</v>
      </c>
      <c r="S78" s="15">
        <v>4179722704</v>
      </c>
      <c r="T78" s="14">
        <v>0</v>
      </c>
      <c r="U78" s="14">
        <v>0</v>
      </c>
      <c r="V78" s="14">
        <v>0</v>
      </c>
      <c r="W78" s="14">
        <v>0</v>
      </c>
      <c r="X78" s="14">
        <v>0</v>
      </c>
      <c r="Y78" s="14">
        <v>0</v>
      </c>
      <c r="Z78" s="14">
        <v>0</v>
      </c>
      <c r="AA78" s="14">
        <v>0</v>
      </c>
      <c r="AB78" s="14">
        <v>0</v>
      </c>
      <c r="AC78" s="14">
        <v>0</v>
      </c>
      <c r="AD78" s="14">
        <v>0</v>
      </c>
      <c r="AE78" s="14">
        <v>0</v>
      </c>
      <c r="AF78" s="16">
        <v>0</v>
      </c>
      <c r="AG78" s="17">
        <v>0</v>
      </c>
      <c r="AH78" s="17">
        <v>0</v>
      </c>
      <c r="AI78" s="17">
        <v>0</v>
      </c>
      <c r="AJ78" s="17">
        <v>0</v>
      </c>
      <c r="AK78" s="17">
        <v>0</v>
      </c>
      <c r="AL78" s="17">
        <v>0</v>
      </c>
      <c r="AM78" s="17">
        <v>0</v>
      </c>
      <c r="AN78" s="17">
        <v>0</v>
      </c>
      <c r="AO78" s="17">
        <v>0</v>
      </c>
      <c r="AP78" s="17">
        <v>0</v>
      </c>
      <c r="AQ78" s="17">
        <v>0</v>
      </c>
      <c r="AR78" s="17">
        <v>0</v>
      </c>
      <c r="AS78" s="18">
        <v>0</v>
      </c>
      <c r="AT78" s="19">
        <v>919213175</v>
      </c>
      <c r="AU78" s="14">
        <v>0</v>
      </c>
      <c r="AV78" s="17">
        <v>0</v>
      </c>
      <c r="AW78" s="19">
        <v>0</v>
      </c>
      <c r="AX78" s="14">
        <v>0</v>
      </c>
      <c r="AY78" s="17">
        <v>0</v>
      </c>
      <c r="AZ78" s="19">
        <v>0</v>
      </c>
      <c r="BA78" s="14">
        <v>0</v>
      </c>
      <c r="BB78" s="17">
        <v>0</v>
      </c>
      <c r="BC78" s="19">
        <v>0</v>
      </c>
      <c r="BD78" s="14">
        <v>0</v>
      </c>
      <c r="BE78" s="17">
        <v>0</v>
      </c>
      <c r="BF78" s="19">
        <v>0</v>
      </c>
      <c r="BG78" s="14">
        <v>0</v>
      </c>
      <c r="BH78" s="17">
        <v>0</v>
      </c>
      <c r="BI78" s="19">
        <v>0</v>
      </c>
      <c r="BJ78" s="14">
        <v>0</v>
      </c>
      <c r="BK78" s="17">
        <v>0</v>
      </c>
      <c r="BL78" s="19">
        <v>3260509529</v>
      </c>
      <c r="BM78" s="14">
        <v>0</v>
      </c>
      <c r="BN78" s="17">
        <v>0</v>
      </c>
      <c r="BO78" s="195">
        <v>4179722704</v>
      </c>
      <c r="BP78" s="195">
        <v>0</v>
      </c>
      <c r="BQ78" s="195">
        <v>0</v>
      </c>
      <c r="BR78" s="20"/>
      <c r="BS78" s="20"/>
      <c r="BT78" s="20"/>
    </row>
    <row r="79" spans="2:72" ht="18" customHeight="1" x14ac:dyDescent="0.2">
      <c r="B79" s="38" t="s">
        <v>106</v>
      </c>
      <c r="C79" s="39" t="s">
        <v>60</v>
      </c>
      <c r="D79" s="40">
        <v>1905049</v>
      </c>
      <c r="E79" s="41">
        <v>119</v>
      </c>
      <c r="F79" s="13">
        <v>2967135888</v>
      </c>
      <c r="G79" s="14">
        <v>0</v>
      </c>
      <c r="H79" s="14">
        <v>0</v>
      </c>
      <c r="I79" s="14">
        <v>0</v>
      </c>
      <c r="J79" s="14">
        <v>0</v>
      </c>
      <c r="K79" s="14">
        <v>0</v>
      </c>
      <c r="L79" s="14">
        <v>0</v>
      </c>
      <c r="M79" s="14">
        <v>0</v>
      </c>
      <c r="N79" s="14">
        <v>0</v>
      </c>
      <c r="O79" s="14">
        <v>0</v>
      </c>
      <c r="P79" s="14">
        <v>0</v>
      </c>
      <c r="Q79" s="14">
        <v>0</v>
      </c>
      <c r="R79" s="14">
        <v>0</v>
      </c>
      <c r="S79" s="15">
        <v>2967135888</v>
      </c>
      <c r="T79" s="14">
        <v>0</v>
      </c>
      <c r="U79" s="14">
        <v>0</v>
      </c>
      <c r="V79" s="14">
        <v>0</v>
      </c>
      <c r="W79" s="14">
        <v>0</v>
      </c>
      <c r="X79" s="14">
        <v>0</v>
      </c>
      <c r="Y79" s="14">
        <v>0</v>
      </c>
      <c r="Z79" s="14">
        <v>0</v>
      </c>
      <c r="AA79" s="14">
        <v>0</v>
      </c>
      <c r="AB79" s="14">
        <v>0</v>
      </c>
      <c r="AC79" s="14">
        <v>0</v>
      </c>
      <c r="AD79" s="14">
        <v>0</v>
      </c>
      <c r="AE79" s="14">
        <v>0</v>
      </c>
      <c r="AF79" s="16">
        <v>0</v>
      </c>
      <c r="AG79" s="17">
        <v>0</v>
      </c>
      <c r="AH79" s="17">
        <v>0</v>
      </c>
      <c r="AI79" s="17">
        <v>0</v>
      </c>
      <c r="AJ79" s="17">
        <v>0</v>
      </c>
      <c r="AK79" s="17">
        <v>0</v>
      </c>
      <c r="AL79" s="17">
        <v>0</v>
      </c>
      <c r="AM79" s="17">
        <v>0</v>
      </c>
      <c r="AN79" s="17">
        <v>0</v>
      </c>
      <c r="AO79" s="17">
        <v>0</v>
      </c>
      <c r="AP79" s="17">
        <v>0</v>
      </c>
      <c r="AQ79" s="17">
        <v>0</v>
      </c>
      <c r="AR79" s="17">
        <v>0</v>
      </c>
      <c r="AS79" s="18">
        <v>0</v>
      </c>
      <c r="AT79" s="19">
        <v>1617294966</v>
      </c>
      <c r="AU79" s="14">
        <v>0</v>
      </c>
      <c r="AV79" s="17">
        <v>0</v>
      </c>
      <c r="AW79" s="19">
        <v>0</v>
      </c>
      <c r="AX79" s="14">
        <v>0</v>
      </c>
      <c r="AY79" s="17">
        <v>0</v>
      </c>
      <c r="AZ79" s="19">
        <v>0</v>
      </c>
      <c r="BA79" s="14">
        <v>0</v>
      </c>
      <c r="BB79" s="17">
        <v>0</v>
      </c>
      <c r="BC79" s="19">
        <v>0</v>
      </c>
      <c r="BD79" s="14">
        <v>0</v>
      </c>
      <c r="BE79" s="17">
        <v>0</v>
      </c>
      <c r="BF79" s="19">
        <v>0</v>
      </c>
      <c r="BG79" s="14">
        <v>0</v>
      </c>
      <c r="BH79" s="17">
        <v>0</v>
      </c>
      <c r="BI79" s="19">
        <v>0</v>
      </c>
      <c r="BJ79" s="14">
        <v>0</v>
      </c>
      <c r="BK79" s="17">
        <v>0</v>
      </c>
      <c r="BL79" s="19">
        <v>1349840922</v>
      </c>
      <c r="BM79" s="14">
        <v>0</v>
      </c>
      <c r="BN79" s="17">
        <v>0</v>
      </c>
      <c r="BO79" s="195">
        <v>2967135888</v>
      </c>
      <c r="BP79" s="195">
        <v>0</v>
      </c>
      <c r="BQ79" s="195">
        <v>0</v>
      </c>
      <c r="BR79" s="20"/>
      <c r="BS79" s="20"/>
      <c r="BT79" s="20"/>
    </row>
    <row r="80" spans="2:72" ht="18" customHeight="1" x14ac:dyDescent="0.2">
      <c r="B80" s="38" t="s">
        <v>107</v>
      </c>
      <c r="C80" s="39" t="s">
        <v>60</v>
      </c>
      <c r="D80" s="40">
        <v>1905049</v>
      </c>
      <c r="E80" s="41">
        <v>109</v>
      </c>
      <c r="F80" s="13">
        <v>488900057</v>
      </c>
      <c r="G80" s="14">
        <v>0</v>
      </c>
      <c r="H80" s="14">
        <v>0</v>
      </c>
      <c r="I80" s="14">
        <v>0</v>
      </c>
      <c r="J80" s="14">
        <v>0</v>
      </c>
      <c r="K80" s="14">
        <v>0</v>
      </c>
      <c r="L80" s="14">
        <v>0</v>
      </c>
      <c r="M80" s="14">
        <v>0</v>
      </c>
      <c r="N80" s="14">
        <v>0</v>
      </c>
      <c r="O80" s="14">
        <v>0</v>
      </c>
      <c r="P80" s="14">
        <v>0</v>
      </c>
      <c r="Q80" s="14">
        <v>0</v>
      </c>
      <c r="R80" s="14">
        <v>0</v>
      </c>
      <c r="S80" s="15">
        <v>488900057</v>
      </c>
      <c r="T80" s="14">
        <v>0</v>
      </c>
      <c r="U80" s="14">
        <v>0</v>
      </c>
      <c r="V80" s="14">
        <v>0</v>
      </c>
      <c r="W80" s="14">
        <v>0</v>
      </c>
      <c r="X80" s="14">
        <v>0</v>
      </c>
      <c r="Y80" s="14">
        <v>0</v>
      </c>
      <c r="Z80" s="14">
        <v>0</v>
      </c>
      <c r="AA80" s="14">
        <v>0</v>
      </c>
      <c r="AB80" s="14">
        <v>0</v>
      </c>
      <c r="AC80" s="14">
        <v>0</v>
      </c>
      <c r="AD80" s="14">
        <v>0</v>
      </c>
      <c r="AE80" s="14">
        <v>0</v>
      </c>
      <c r="AF80" s="16">
        <v>0</v>
      </c>
      <c r="AG80" s="17">
        <v>0</v>
      </c>
      <c r="AH80" s="17">
        <v>0</v>
      </c>
      <c r="AI80" s="17">
        <v>0</v>
      </c>
      <c r="AJ80" s="17">
        <v>0</v>
      </c>
      <c r="AK80" s="17">
        <v>0</v>
      </c>
      <c r="AL80" s="17">
        <v>0</v>
      </c>
      <c r="AM80" s="17">
        <v>0</v>
      </c>
      <c r="AN80" s="17">
        <v>0</v>
      </c>
      <c r="AO80" s="17">
        <v>0</v>
      </c>
      <c r="AP80" s="17">
        <v>0</v>
      </c>
      <c r="AQ80" s="17">
        <v>0</v>
      </c>
      <c r="AR80" s="17">
        <v>0</v>
      </c>
      <c r="AS80" s="18">
        <v>0</v>
      </c>
      <c r="AT80" s="19">
        <v>416747755</v>
      </c>
      <c r="AU80" s="14">
        <v>0</v>
      </c>
      <c r="AV80" s="17">
        <v>0</v>
      </c>
      <c r="AW80" s="19">
        <v>0</v>
      </c>
      <c r="AX80" s="14">
        <v>0</v>
      </c>
      <c r="AY80" s="17">
        <v>0</v>
      </c>
      <c r="AZ80" s="19">
        <v>0</v>
      </c>
      <c r="BA80" s="14">
        <v>0</v>
      </c>
      <c r="BB80" s="17">
        <v>0</v>
      </c>
      <c r="BC80" s="19">
        <v>0</v>
      </c>
      <c r="BD80" s="14">
        <v>0</v>
      </c>
      <c r="BE80" s="17">
        <v>0</v>
      </c>
      <c r="BF80" s="19">
        <v>0</v>
      </c>
      <c r="BG80" s="14">
        <v>0</v>
      </c>
      <c r="BH80" s="17">
        <v>0</v>
      </c>
      <c r="BI80" s="19">
        <v>0</v>
      </c>
      <c r="BJ80" s="14">
        <v>0</v>
      </c>
      <c r="BK80" s="17">
        <v>0</v>
      </c>
      <c r="BL80" s="19">
        <v>72152302</v>
      </c>
      <c r="BM80" s="14">
        <v>0</v>
      </c>
      <c r="BN80" s="17">
        <v>0</v>
      </c>
      <c r="BO80" s="195">
        <v>488900057</v>
      </c>
      <c r="BP80" s="195">
        <v>0</v>
      </c>
      <c r="BQ80" s="195">
        <v>0</v>
      </c>
      <c r="BR80" s="20"/>
      <c r="BS80" s="20"/>
      <c r="BT80" s="20"/>
    </row>
    <row r="81" spans="2:72" ht="18" customHeight="1" x14ac:dyDescent="0.2">
      <c r="B81" s="38" t="s">
        <v>108</v>
      </c>
      <c r="C81" s="39" t="s">
        <v>60</v>
      </c>
      <c r="D81" s="40">
        <v>1905049</v>
      </c>
      <c r="E81" s="41">
        <v>148</v>
      </c>
      <c r="F81" s="13">
        <v>1532047418</v>
      </c>
      <c r="G81" s="14">
        <v>0</v>
      </c>
      <c r="H81" s="14">
        <v>0</v>
      </c>
      <c r="I81" s="14">
        <v>0</v>
      </c>
      <c r="J81" s="14">
        <v>0</v>
      </c>
      <c r="K81" s="14">
        <v>0</v>
      </c>
      <c r="L81" s="14">
        <v>0</v>
      </c>
      <c r="M81" s="14">
        <v>0</v>
      </c>
      <c r="N81" s="14">
        <v>0</v>
      </c>
      <c r="O81" s="14">
        <v>0</v>
      </c>
      <c r="P81" s="14">
        <v>0</v>
      </c>
      <c r="Q81" s="14">
        <v>0</v>
      </c>
      <c r="R81" s="14">
        <v>0</v>
      </c>
      <c r="S81" s="15">
        <v>1532047418</v>
      </c>
      <c r="T81" s="14">
        <v>0</v>
      </c>
      <c r="U81" s="14">
        <v>0</v>
      </c>
      <c r="V81" s="14">
        <v>0</v>
      </c>
      <c r="W81" s="14">
        <v>0</v>
      </c>
      <c r="X81" s="14">
        <v>0</v>
      </c>
      <c r="Y81" s="14">
        <v>0</v>
      </c>
      <c r="Z81" s="14">
        <v>0</v>
      </c>
      <c r="AA81" s="14">
        <v>0</v>
      </c>
      <c r="AB81" s="14">
        <v>0</v>
      </c>
      <c r="AC81" s="14">
        <v>0</v>
      </c>
      <c r="AD81" s="14">
        <v>0</v>
      </c>
      <c r="AE81" s="14">
        <v>0</v>
      </c>
      <c r="AF81" s="16">
        <v>0</v>
      </c>
      <c r="AG81" s="17">
        <v>0</v>
      </c>
      <c r="AH81" s="17">
        <v>0</v>
      </c>
      <c r="AI81" s="17">
        <v>0</v>
      </c>
      <c r="AJ81" s="17">
        <v>0</v>
      </c>
      <c r="AK81" s="17">
        <v>0</v>
      </c>
      <c r="AL81" s="17">
        <v>0</v>
      </c>
      <c r="AM81" s="17">
        <v>0</v>
      </c>
      <c r="AN81" s="17">
        <v>0</v>
      </c>
      <c r="AO81" s="17">
        <v>0</v>
      </c>
      <c r="AP81" s="17">
        <v>0</v>
      </c>
      <c r="AQ81" s="17">
        <v>0</v>
      </c>
      <c r="AR81" s="17">
        <v>0</v>
      </c>
      <c r="AS81" s="18">
        <v>0</v>
      </c>
      <c r="AT81" s="19">
        <v>181825714</v>
      </c>
      <c r="AU81" s="14">
        <v>0</v>
      </c>
      <c r="AV81" s="17">
        <v>0</v>
      </c>
      <c r="AW81" s="19">
        <v>0</v>
      </c>
      <c r="AX81" s="14">
        <v>0</v>
      </c>
      <c r="AY81" s="17">
        <v>0</v>
      </c>
      <c r="AZ81" s="19">
        <v>0</v>
      </c>
      <c r="BA81" s="14">
        <v>0</v>
      </c>
      <c r="BB81" s="17">
        <v>0</v>
      </c>
      <c r="BC81" s="19">
        <v>0</v>
      </c>
      <c r="BD81" s="14">
        <v>0</v>
      </c>
      <c r="BE81" s="17">
        <v>0</v>
      </c>
      <c r="BF81" s="19">
        <v>0</v>
      </c>
      <c r="BG81" s="14">
        <v>0</v>
      </c>
      <c r="BH81" s="17">
        <v>0</v>
      </c>
      <c r="BI81" s="19">
        <v>0</v>
      </c>
      <c r="BJ81" s="14">
        <v>0</v>
      </c>
      <c r="BK81" s="17">
        <v>0</v>
      </c>
      <c r="BL81" s="19">
        <v>1350221704</v>
      </c>
      <c r="BM81" s="14">
        <v>0</v>
      </c>
      <c r="BN81" s="17">
        <v>0</v>
      </c>
      <c r="BO81" s="195">
        <v>1532047418</v>
      </c>
      <c r="BP81" s="195">
        <v>0</v>
      </c>
      <c r="BQ81" s="195">
        <v>0</v>
      </c>
      <c r="BR81" s="20"/>
      <c r="BS81" s="20"/>
      <c r="BT81" s="20"/>
    </row>
    <row r="82" spans="2:72" ht="18" customHeight="1" x14ac:dyDescent="0.2">
      <c r="B82" s="38" t="s">
        <v>109</v>
      </c>
      <c r="C82" s="39" t="s">
        <v>60</v>
      </c>
      <c r="D82" s="40">
        <v>1905049</v>
      </c>
      <c r="E82" s="41">
        <v>143</v>
      </c>
      <c r="F82" s="13">
        <v>5278022322</v>
      </c>
      <c r="G82" s="14">
        <v>0</v>
      </c>
      <c r="H82" s="14">
        <v>0</v>
      </c>
      <c r="I82" s="14">
        <v>0</v>
      </c>
      <c r="J82" s="14">
        <v>0</v>
      </c>
      <c r="K82" s="14">
        <v>0</v>
      </c>
      <c r="L82" s="14">
        <v>0</v>
      </c>
      <c r="M82" s="14">
        <v>0</v>
      </c>
      <c r="N82" s="14">
        <v>0</v>
      </c>
      <c r="O82" s="14">
        <v>0</v>
      </c>
      <c r="P82" s="14">
        <v>0</v>
      </c>
      <c r="Q82" s="14">
        <v>0</v>
      </c>
      <c r="R82" s="14">
        <v>0</v>
      </c>
      <c r="S82" s="15">
        <v>5278022322</v>
      </c>
      <c r="T82" s="14">
        <v>0</v>
      </c>
      <c r="U82" s="14">
        <v>0</v>
      </c>
      <c r="V82" s="14">
        <v>0</v>
      </c>
      <c r="W82" s="14">
        <v>0</v>
      </c>
      <c r="X82" s="14">
        <v>0</v>
      </c>
      <c r="Y82" s="14">
        <v>0</v>
      </c>
      <c r="Z82" s="14">
        <v>0</v>
      </c>
      <c r="AA82" s="14">
        <v>0</v>
      </c>
      <c r="AB82" s="14">
        <v>0</v>
      </c>
      <c r="AC82" s="14">
        <v>0</v>
      </c>
      <c r="AD82" s="14">
        <v>0</v>
      </c>
      <c r="AE82" s="14">
        <v>0</v>
      </c>
      <c r="AF82" s="16">
        <v>0</v>
      </c>
      <c r="AG82" s="17">
        <v>0</v>
      </c>
      <c r="AH82" s="17">
        <v>0</v>
      </c>
      <c r="AI82" s="17">
        <v>0</v>
      </c>
      <c r="AJ82" s="17">
        <v>0</v>
      </c>
      <c r="AK82" s="17">
        <v>0</v>
      </c>
      <c r="AL82" s="17">
        <v>0</v>
      </c>
      <c r="AM82" s="17">
        <v>0</v>
      </c>
      <c r="AN82" s="17">
        <v>0</v>
      </c>
      <c r="AO82" s="17">
        <v>0</v>
      </c>
      <c r="AP82" s="17">
        <v>0</v>
      </c>
      <c r="AQ82" s="17">
        <v>0</v>
      </c>
      <c r="AR82" s="17">
        <v>0</v>
      </c>
      <c r="AS82" s="18">
        <v>0</v>
      </c>
      <c r="AT82" s="19">
        <v>67438196</v>
      </c>
      <c r="AU82" s="14">
        <v>0</v>
      </c>
      <c r="AV82" s="17">
        <v>0</v>
      </c>
      <c r="AW82" s="19">
        <v>0</v>
      </c>
      <c r="AX82" s="14">
        <v>0</v>
      </c>
      <c r="AY82" s="17">
        <v>0</v>
      </c>
      <c r="AZ82" s="19">
        <v>0</v>
      </c>
      <c r="BA82" s="14">
        <v>0</v>
      </c>
      <c r="BB82" s="17">
        <v>0</v>
      </c>
      <c r="BC82" s="19">
        <v>0</v>
      </c>
      <c r="BD82" s="14">
        <v>0</v>
      </c>
      <c r="BE82" s="17">
        <v>0</v>
      </c>
      <c r="BF82" s="19">
        <v>0</v>
      </c>
      <c r="BG82" s="14">
        <v>0</v>
      </c>
      <c r="BH82" s="17">
        <v>0</v>
      </c>
      <c r="BI82" s="19">
        <v>0</v>
      </c>
      <c r="BJ82" s="14">
        <v>0</v>
      </c>
      <c r="BK82" s="17">
        <v>0</v>
      </c>
      <c r="BL82" s="19">
        <v>5210584126</v>
      </c>
      <c r="BM82" s="14">
        <v>0</v>
      </c>
      <c r="BN82" s="17">
        <v>0</v>
      </c>
      <c r="BO82" s="195">
        <v>5278022322</v>
      </c>
      <c r="BP82" s="195">
        <v>0</v>
      </c>
      <c r="BQ82" s="195">
        <v>0</v>
      </c>
      <c r="BR82" s="20"/>
      <c r="BS82" s="20"/>
      <c r="BT82" s="20"/>
    </row>
    <row r="83" spans="2:72" ht="18" customHeight="1" x14ac:dyDescent="0.2">
      <c r="B83" s="38" t="s">
        <v>109</v>
      </c>
      <c r="C83" s="39" t="s">
        <v>60</v>
      </c>
      <c r="D83" s="40">
        <v>1905049</v>
      </c>
      <c r="E83" s="41">
        <v>212</v>
      </c>
      <c r="F83" s="13">
        <v>295363201</v>
      </c>
      <c r="G83" s="14">
        <v>0</v>
      </c>
      <c r="H83" s="14">
        <v>0</v>
      </c>
      <c r="I83" s="14">
        <v>0</v>
      </c>
      <c r="J83" s="14">
        <v>0</v>
      </c>
      <c r="K83" s="14">
        <v>0</v>
      </c>
      <c r="L83" s="14">
        <v>0</v>
      </c>
      <c r="M83" s="14">
        <v>0</v>
      </c>
      <c r="N83" s="14">
        <v>0</v>
      </c>
      <c r="O83" s="14">
        <v>0</v>
      </c>
      <c r="P83" s="14">
        <v>0</v>
      </c>
      <c r="Q83" s="14">
        <v>0</v>
      </c>
      <c r="R83" s="14">
        <v>0</v>
      </c>
      <c r="S83" s="15">
        <v>295363201</v>
      </c>
      <c r="T83" s="14">
        <v>0</v>
      </c>
      <c r="U83" s="14">
        <v>0</v>
      </c>
      <c r="V83" s="14">
        <v>0</v>
      </c>
      <c r="W83" s="14">
        <v>0</v>
      </c>
      <c r="X83" s="14">
        <v>0</v>
      </c>
      <c r="Y83" s="14">
        <v>0</v>
      </c>
      <c r="Z83" s="14">
        <v>0</v>
      </c>
      <c r="AA83" s="14">
        <v>0</v>
      </c>
      <c r="AB83" s="14">
        <v>0</v>
      </c>
      <c r="AC83" s="14">
        <v>0</v>
      </c>
      <c r="AD83" s="14">
        <v>0</v>
      </c>
      <c r="AE83" s="14">
        <v>0</v>
      </c>
      <c r="AF83" s="16">
        <v>0</v>
      </c>
      <c r="AG83" s="17">
        <v>0</v>
      </c>
      <c r="AH83" s="17">
        <v>0</v>
      </c>
      <c r="AI83" s="17">
        <v>0</v>
      </c>
      <c r="AJ83" s="17">
        <v>0</v>
      </c>
      <c r="AK83" s="17">
        <v>0</v>
      </c>
      <c r="AL83" s="17">
        <v>0</v>
      </c>
      <c r="AM83" s="17">
        <v>0</v>
      </c>
      <c r="AN83" s="17">
        <v>0</v>
      </c>
      <c r="AO83" s="17">
        <v>0</v>
      </c>
      <c r="AP83" s="17">
        <v>0</v>
      </c>
      <c r="AQ83" s="17">
        <v>0</v>
      </c>
      <c r="AR83" s="17">
        <v>0</v>
      </c>
      <c r="AS83" s="18">
        <v>0</v>
      </c>
      <c r="AT83" s="19">
        <v>295363201</v>
      </c>
      <c r="AU83" s="14">
        <v>0</v>
      </c>
      <c r="AV83" s="17">
        <v>0</v>
      </c>
      <c r="AW83" s="19">
        <v>0</v>
      </c>
      <c r="AX83" s="14">
        <v>0</v>
      </c>
      <c r="AY83" s="17">
        <v>0</v>
      </c>
      <c r="AZ83" s="19">
        <v>0</v>
      </c>
      <c r="BA83" s="14">
        <v>0</v>
      </c>
      <c r="BB83" s="17">
        <v>0</v>
      </c>
      <c r="BC83" s="19">
        <v>0</v>
      </c>
      <c r="BD83" s="14">
        <v>0</v>
      </c>
      <c r="BE83" s="17">
        <v>0</v>
      </c>
      <c r="BF83" s="19">
        <v>0</v>
      </c>
      <c r="BG83" s="14">
        <v>0</v>
      </c>
      <c r="BH83" s="17">
        <v>0</v>
      </c>
      <c r="BI83" s="19">
        <v>0</v>
      </c>
      <c r="BJ83" s="14">
        <v>0</v>
      </c>
      <c r="BK83" s="17">
        <v>0</v>
      </c>
      <c r="BL83" s="19">
        <v>0</v>
      </c>
      <c r="BM83" s="14">
        <v>0</v>
      </c>
      <c r="BN83" s="17">
        <v>0</v>
      </c>
      <c r="BO83" s="195">
        <v>295363201</v>
      </c>
      <c r="BP83" s="195">
        <v>0</v>
      </c>
      <c r="BQ83" s="195">
        <v>0</v>
      </c>
      <c r="BR83" s="20"/>
      <c r="BS83" s="20"/>
      <c r="BT83" s="20"/>
    </row>
    <row r="84" spans="2:72" ht="18" customHeight="1" x14ac:dyDescent="0.2">
      <c r="B84" s="38" t="s">
        <v>109</v>
      </c>
      <c r="C84" s="39" t="s">
        <v>60</v>
      </c>
      <c r="D84" s="40">
        <v>1905054</v>
      </c>
      <c r="E84" s="41">
        <v>237</v>
      </c>
      <c r="F84" s="13">
        <v>12387252</v>
      </c>
      <c r="G84" s="14">
        <v>0</v>
      </c>
      <c r="H84" s="14">
        <v>0</v>
      </c>
      <c r="I84" s="14">
        <v>0</v>
      </c>
      <c r="J84" s="14">
        <v>0</v>
      </c>
      <c r="K84" s="14">
        <v>0</v>
      </c>
      <c r="L84" s="14">
        <v>0</v>
      </c>
      <c r="M84" s="14">
        <v>0</v>
      </c>
      <c r="N84" s="14">
        <v>0</v>
      </c>
      <c r="O84" s="14">
        <v>0</v>
      </c>
      <c r="P84" s="14">
        <v>0</v>
      </c>
      <c r="Q84" s="14">
        <v>0</v>
      </c>
      <c r="R84" s="14">
        <v>0</v>
      </c>
      <c r="S84" s="15">
        <v>12387252</v>
      </c>
      <c r="T84" s="14">
        <v>0</v>
      </c>
      <c r="U84" s="14">
        <v>0</v>
      </c>
      <c r="V84" s="14">
        <v>0</v>
      </c>
      <c r="W84" s="14">
        <v>0</v>
      </c>
      <c r="X84" s="14">
        <v>0</v>
      </c>
      <c r="Y84" s="14">
        <v>0</v>
      </c>
      <c r="Z84" s="14">
        <v>0</v>
      </c>
      <c r="AA84" s="14">
        <v>0</v>
      </c>
      <c r="AB84" s="14">
        <v>0</v>
      </c>
      <c r="AC84" s="14">
        <v>0</v>
      </c>
      <c r="AD84" s="14">
        <v>0</v>
      </c>
      <c r="AE84" s="14">
        <v>0</v>
      </c>
      <c r="AF84" s="16">
        <v>0</v>
      </c>
      <c r="AG84" s="17">
        <v>0</v>
      </c>
      <c r="AH84" s="17">
        <v>0</v>
      </c>
      <c r="AI84" s="17">
        <v>0</v>
      </c>
      <c r="AJ84" s="17">
        <v>0</v>
      </c>
      <c r="AK84" s="17">
        <v>0</v>
      </c>
      <c r="AL84" s="17">
        <v>0</v>
      </c>
      <c r="AM84" s="17">
        <v>0</v>
      </c>
      <c r="AN84" s="17">
        <v>0</v>
      </c>
      <c r="AO84" s="17">
        <v>0</v>
      </c>
      <c r="AP84" s="17">
        <v>0</v>
      </c>
      <c r="AQ84" s="17">
        <v>0</v>
      </c>
      <c r="AR84" s="17">
        <v>0</v>
      </c>
      <c r="AS84" s="18">
        <v>0</v>
      </c>
      <c r="AT84" s="19">
        <v>0</v>
      </c>
      <c r="AU84" s="14">
        <v>0</v>
      </c>
      <c r="AV84" s="17">
        <v>0</v>
      </c>
      <c r="AW84" s="19">
        <v>0</v>
      </c>
      <c r="AX84" s="14">
        <v>0</v>
      </c>
      <c r="AY84" s="17">
        <v>0</v>
      </c>
      <c r="AZ84" s="19">
        <v>0</v>
      </c>
      <c r="BA84" s="14">
        <v>0</v>
      </c>
      <c r="BB84" s="17">
        <v>0</v>
      </c>
      <c r="BC84" s="19">
        <v>0</v>
      </c>
      <c r="BD84" s="14">
        <v>0</v>
      </c>
      <c r="BE84" s="17">
        <v>0</v>
      </c>
      <c r="BF84" s="19">
        <v>0</v>
      </c>
      <c r="BG84" s="14">
        <v>0</v>
      </c>
      <c r="BH84" s="17">
        <v>0</v>
      </c>
      <c r="BI84" s="19">
        <v>0</v>
      </c>
      <c r="BJ84" s="14">
        <v>0</v>
      </c>
      <c r="BK84" s="17">
        <v>0</v>
      </c>
      <c r="BL84" s="19">
        <v>12387252</v>
      </c>
      <c r="BM84" s="14">
        <v>0</v>
      </c>
      <c r="BN84" s="17">
        <v>0</v>
      </c>
      <c r="BO84" s="195">
        <v>12387252</v>
      </c>
      <c r="BP84" s="195">
        <v>0</v>
      </c>
      <c r="BQ84" s="195">
        <v>0</v>
      </c>
      <c r="BR84" s="20"/>
      <c r="BS84" s="20"/>
      <c r="BT84" s="20"/>
    </row>
    <row r="85" spans="2:72" ht="18" customHeight="1" x14ac:dyDescent="0.2">
      <c r="B85" s="38" t="s">
        <v>110</v>
      </c>
      <c r="C85" s="39" t="s">
        <v>60</v>
      </c>
      <c r="D85" s="40">
        <v>1905049</v>
      </c>
      <c r="E85" s="41">
        <v>211</v>
      </c>
      <c r="F85" s="13">
        <v>3029043442</v>
      </c>
      <c r="G85" s="14">
        <v>0</v>
      </c>
      <c r="H85" s="14">
        <v>0</v>
      </c>
      <c r="I85" s="14">
        <v>0</v>
      </c>
      <c r="J85" s="14">
        <v>0</v>
      </c>
      <c r="K85" s="14">
        <v>0</v>
      </c>
      <c r="L85" s="14">
        <v>0</v>
      </c>
      <c r="M85" s="14">
        <v>0</v>
      </c>
      <c r="N85" s="14">
        <v>0</v>
      </c>
      <c r="O85" s="14">
        <v>0</v>
      </c>
      <c r="P85" s="14">
        <v>0</v>
      </c>
      <c r="Q85" s="14">
        <v>0</v>
      </c>
      <c r="R85" s="14">
        <v>0</v>
      </c>
      <c r="S85" s="15">
        <v>3029043442</v>
      </c>
      <c r="T85" s="14">
        <v>0</v>
      </c>
      <c r="U85" s="14">
        <v>0</v>
      </c>
      <c r="V85" s="14">
        <v>0</v>
      </c>
      <c r="W85" s="14">
        <v>0</v>
      </c>
      <c r="X85" s="14">
        <v>0</v>
      </c>
      <c r="Y85" s="14">
        <v>0</v>
      </c>
      <c r="Z85" s="14">
        <v>0</v>
      </c>
      <c r="AA85" s="14">
        <v>0</v>
      </c>
      <c r="AB85" s="14">
        <v>0</v>
      </c>
      <c r="AC85" s="14">
        <v>0</v>
      </c>
      <c r="AD85" s="14">
        <v>0</v>
      </c>
      <c r="AE85" s="14">
        <v>0</v>
      </c>
      <c r="AF85" s="16">
        <v>0</v>
      </c>
      <c r="AG85" s="17">
        <v>0</v>
      </c>
      <c r="AH85" s="17">
        <v>0</v>
      </c>
      <c r="AI85" s="17">
        <v>0</v>
      </c>
      <c r="AJ85" s="17">
        <v>0</v>
      </c>
      <c r="AK85" s="17">
        <v>0</v>
      </c>
      <c r="AL85" s="17">
        <v>0</v>
      </c>
      <c r="AM85" s="17">
        <v>0</v>
      </c>
      <c r="AN85" s="17">
        <v>0</v>
      </c>
      <c r="AO85" s="17">
        <v>0</v>
      </c>
      <c r="AP85" s="17">
        <v>0</v>
      </c>
      <c r="AQ85" s="17">
        <v>0</v>
      </c>
      <c r="AR85" s="17">
        <v>0</v>
      </c>
      <c r="AS85" s="18">
        <v>0</v>
      </c>
      <c r="AT85" s="19">
        <v>22408039</v>
      </c>
      <c r="AU85" s="14">
        <v>0</v>
      </c>
      <c r="AV85" s="17">
        <v>0</v>
      </c>
      <c r="AW85" s="19">
        <v>0</v>
      </c>
      <c r="AX85" s="14">
        <v>0</v>
      </c>
      <c r="AY85" s="17">
        <v>0</v>
      </c>
      <c r="AZ85" s="19">
        <v>0</v>
      </c>
      <c r="BA85" s="14">
        <v>0</v>
      </c>
      <c r="BB85" s="17">
        <v>0</v>
      </c>
      <c r="BC85" s="19">
        <v>2800000000</v>
      </c>
      <c r="BD85" s="14">
        <v>0</v>
      </c>
      <c r="BE85" s="17">
        <v>0</v>
      </c>
      <c r="BF85" s="19">
        <v>0</v>
      </c>
      <c r="BG85" s="14">
        <v>0</v>
      </c>
      <c r="BH85" s="17">
        <v>0</v>
      </c>
      <c r="BI85" s="19">
        <v>0</v>
      </c>
      <c r="BJ85" s="14">
        <v>0</v>
      </c>
      <c r="BK85" s="17">
        <v>0</v>
      </c>
      <c r="BL85" s="19">
        <v>206635403</v>
      </c>
      <c r="BM85" s="14">
        <v>0</v>
      </c>
      <c r="BN85" s="17">
        <v>0</v>
      </c>
      <c r="BO85" s="195">
        <v>3029043442</v>
      </c>
      <c r="BP85" s="195">
        <v>0</v>
      </c>
      <c r="BQ85" s="195">
        <v>0</v>
      </c>
      <c r="BR85" s="20"/>
      <c r="BS85" s="20"/>
      <c r="BT85" s="20"/>
    </row>
    <row r="86" spans="2:72" ht="18" customHeight="1" x14ac:dyDescent="0.2">
      <c r="B86" s="38" t="s">
        <v>111</v>
      </c>
      <c r="C86" s="39" t="s">
        <v>60</v>
      </c>
      <c r="D86" s="40">
        <v>1905049</v>
      </c>
      <c r="E86" s="41">
        <v>211</v>
      </c>
      <c r="F86" s="13">
        <v>1742365740</v>
      </c>
      <c r="G86" s="14">
        <v>0</v>
      </c>
      <c r="H86" s="14">
        <v>0</v>
      </c>
      <c r="I86" s="14">
        <v>0</v>
      </c>
      <c r="J86" s="14">
        <v>0</v>
      </c>
      <c r="K86" s="14">
        <v>0</v>
      </c>
      <c r="L86" s="14">
        <v>0</v>
      </c>
      <c r="M86" s="14">
        <v>0</v>
      </c>
      <c r="N86" s="14">
        <v>0</v>
      </c>
      <c r="O86" s="14">
        <v>0</v>
      </c>
      <c r="P86" s="14">
        <v>0</v>
      </c>
      <c r="Q86" s="14">
        <v>0</v>
      </c>
      <c r="R86" s="14">
        <v>0</v>
      </c>
      <c r="S86" s="15">
        <v>1742365740</v>
      </c>
      <c r="T86" s="14">
        <v>0</v>
      </c>
      <c r="U86" s="14">
        <v>0</v>
      </c>
      <c r="V86" s="14">
        <v>0</v>
      </c>
      <c r="W86" s="14">
        <v>0</v>
      </c>
      <c r="X86" s="14">
        <v>0</v>
      </c>
      <c r="Y86" s="14">
        <v>0</v>
      </c>
      <c r="Z86" s="14">
        <v>0</v>
      </c>
      <c r="AA86" s="14">
        <v>0</v>
      </c>
      <c r="AB86" s="14">
        <v>0</v>
      </c>
      <c r="AC86" s="14">
        <v>0</v>
      </c>
      <c r="AD86" s="14">
        <v>0</v>
      </c>
      <c r="AE86" s="14">
        <v>0</v>
      </c>
      <c r="AF86" s="16">
        <v>0</v>
      </c>
      <c r="AG86" s="17">
        <v>0</v>
      </c>
      <c r="AH86" s="17">
        <v>0</v>
      </c>
      <c r="AI86" s="17">
        <v>0</v>
      </c>
      <c r="AJ86" s="17">
        <v>0</v>
      </c>
      <c r="AK86" s="17">
        <v>0</v>
      </c>
      <c r="AL86" s="17">
        <v>0</v>
      </c>
      <c r="AM86" s="17">
        <v>0</v>
      </c>
      <c r="AN86" s="17">
        <v>0</v>
      </c>
      <c r="AO86" s="17">
        <v>0</v>
      </c>
      <c r="AP86" s="17">
        <v>0</v>
      </c>
      <c r="AQ86" s="17">
        <v>0</v>
      </c>
      <c r="AR86" s="17">
        <v>0</v>
      </c>
      <c r="AS86" s="18">
        <v>0</v>
      </c>
      <c r="AT86" s="19">
        <v>32063844</v>
      </c>
      <c r="AU86" s="14">
        <v>0</v>
      </c>
      <c r="AV86" s="17">
        <v>0</v>
      </c>
      <c r="AW86" s="19">
        <v>0</v>
      </c>
      <c r="AX86" s="14">
        <v>0</v>
      </c>
      <c r="AY86" s="17">
        <v>0</v>
      </c>
      <c r="AZ86" s="19">
        <v>0</v>
      </c>
      <c r="BA86" s="14">
        <v>0</v>
      </c>
      <c r="BB86" s="17">
        <v>0</v>
      </c>
      <c r="BC86" s="19">
        <v>0</v>
      </c>
      <c r="BD86" s="14">
        <v>0</v>
      </c>
      <c r="BE86" s="17">
        <v>0</v>
      </c>
      <c r="BF86" s="19">
        <v>0</v>
      </c>
      <c r="BG86" s="14">
        <v>0</v>
      </c>
      <c r="BH86" s="17">
        <v>0</v>
      </c>
      <c r="BI86" s="19">
        <v>0</v>
      </c>
      <c r="BJ86" s="14">
        <v>0</v>
      </c>
      <c r="BK86" s="17">
        <v>0</v>
      </c>
      <c r="BL86" s="19">
        <v>1710301896</v>
      </c>
      <c r="BM86" s="14">
        <v>0</v>
      </c>
      <c r="BN86" s="17">
        <v>0</v>
      </c>
      <c r="BO86" s="195">
        <v>1742365740</v>
      </c>
      <c r="BP86" s="195">
        <v>0</v>
      </c>
      <c r="BQ86" s="195">
        <v>0</v>
      </c>
      <c r="BR86" s="20"/>
      <c r="BS86" s="20"/>
      <c r="BT86" s="20"/>
    </row>
    <row r="87" spans="2:72" ht="18" customHeight="1" x14ac:dyDescent="0.2">
      <c r="B87" s="38" t="s">
        <v>112</v>
      </c>
      <c r="C87" s="39" t="s">
        <v>60</v>
      </c>
      <c r="D87" s="40">
        <v>1905049</v>
      </c>
      <c r="E87" s="41">
        <v>211</v>
      </c>
      <c r="F87" s="13">
        <v>2441810071</v>
      </c>
      <c r="G87" s="14">
        <v>0</v>
      </c>
      <c r="H87" s="14">
        <v>0</v>
      </c>
      <c r="I87" s="14">
        <v>0</v>
      </c>
      <c r="J87" s="14">
        <v>0</v>
      </c>
      <c r="K87" s="14">
        <v>0</v>
      </c>
      <c r="L87" s="14">
        <v>0</v>
      </c>
      <c r="M87" s="14">
        <v>0</v>
      </c>
      <c r="N87" s="14">
        <v>0</v>
      </c>
      <c r="O87" s="14">
        <v>0</v>
      </c>
      <c r="P87" s="14">
        <v>0</v>
      </c>
      <c r="Q87" s="14">
        <v>0</v>
      </c>
      <c r="R87" s="14">
        <v>0</v>
      </c>
      <c r="S87" s="15">
        <v>2441810071</v>
      </c>
      <c r="T87" s="14">
        <v>0</v>
      </c>
      <c r="U87" s="14">
        <v>0</v>
      </c>
      <c r="V87" s="14">
        <v>0</v>
      </c>
      <c r="W87" s="14">
        <v>0</v>
      </c>
      <c r="X87" s="14">
        <v>0</v>
      </c>
      <c r="Y87" s="14">
        <v>0</v>
      </c>
      <c r="Z87" s="14">
        <v>0</v>
      </c>
      <c r="AA87" s="14">
        <v>0</v>
      </c>
      <c r="AB87" s="14">
        <v>0</v>
      </c>
      <c r="AC87" s="14">
        <v>0</v>
      </c>
      <c r="AD87" s="14">
        <v>0</v>
      </c>
      <c r="AE87" s="14">
        <v>0</v>
      </c>
      <c r="AF87" s="16">
        <v>0</v>
      </c>
      <c r="AG87" s="17">
        <v>0</v>
      </c>
      <c r="AH87" s="17">
        <v>0</v>
      </c>
      <c r="AI87" s="17">
        <v>0</v>
      </c>
      <c r="AJ87" s="17">
        <v>0</v>
      </c>
      <c r="AK87" s="17">
        <v>0</v>
      </c>
      <c r="AL87" s="17">
        <v>0</v>
      </c>
      <c r="AM87" s="17">
        <v>0</v>
      </c>
      <c r="AN87" s="17">
        <v>0</v>
      </c>
      <c r="AO87" s="17">
        <v>0</v>
      </c>
      <c r="AP87" s="17">
        <v>0</v>
      </c>
      <c r="AQ87" s="17">
        <v>0</v>
      </c>
      <c r="AR87" s="17">
        <v>0</v>
      </c>
      <c r="AS87" s="18">
        <v>0</v>
      </c>
      <c r="AT87" s="19">
        <v>0</v>
      </c>
      <c r="AU87" s="14">
        <v>0</v>
      </c>
      <c r="AV87" s="17">
        <v>0</v>
      </c>
      <c r="AW87" s="19">
        <v>0</v>
      </c>
      <c r="AX87" s="14">
        <v>0</v>
      </c>
      <c r="AY87" s="17">
        <v>0</v>
      </c>
      <c r="AZ87" s="19">
        <v>0</v>
      </c>
      <c r="BA87" s="14">
        <v>0</v>
      </c>
      <c r="BB87" s="17">
        <v>0</v>
      </c>
      <c r="BC87" s="19">
        <v>0</v>
      </c>
      <c r="BD87" s="14">
        <v>0</v>
      </c>
      <c r="BE87" s="17">
        <v>0</v>
      </c>
      <c r="BF87" s="19">
        <v>0</v>
      </c>
      <c r="BG87" s="14">
        <v>0</v>
      </c>
      <c r="BH87" s="17">
        <v>0</v>
      </c>
      <c r="BI87" s="19">
        <v>0</v>
      </c>
      <c r="BJ87" s="14">
        <v>0</v>
      </c>
      <c r="BK87" s="17">
        <v>0</v>
      </c>
      <c r="BL87" s="19">
        <v>2441810071</v>
      </c>
      <c r="BM87" s="14">
        <v>0</v>
      </c>
      <c r="BN87" s="17">
        <v>0</v>
      </c>
      <c r="BO87" s="195">
        <v>2441810071</v>
      </c>
      <c r="BP87" s="195">
        <v>0</v>
      </c>
      <c r="BQ87" s="195">
        <v>0</v>
      </c>
      <c r="BR87" s="20"/>
      <c r="BS87" s="20"/>
      <c r="BT87" s="20"/>
    </row>
    <row r="88" spans="2:72" ht="18" customHeight="1" x14ac:dyDescent="0.2">
      <c r="B88" s="38" t="s">
        <v>113</v>
      </c>
      <c r="C88" s="39" t="s">
        <v>60</v>
      </c>
      <c r="D88" s="40">
        <v>1905049</v>
      </c>
      <c r="E88" s="41">
        <v>97</v>
      </c>
      <c r="F88" s="13">
        <v>13107906464</v>
      </c>
      <c r="G88" s="14">
        <v>0</v>
      </c>
      <c r="H88" s="14">
        <v>0</v>
      </c>
      <c r="I88" s="14">
        <v>0</v>
      </c>
      <c r="J88" s="14">
        <v>0</v>
      </c>
      <c r="K88" s="14">
        <v>0</v>
      </c>
      <c r="L88" s="14">
        <v>0</v>
      </c>
      <c r="M88" s="14">
        <v>0</v>
      </c>
      <c r="N88" s="14">
        <v>0</v>
      </c>
      <c r="O88" s="14">
        <v>0</v>
      </c>
      <c r="P88" s="14">
        <v>0</v>
      </c>
      <c r="Q88" s="14">
        <v>0</v>
      </c>
      <c r="R88" s="14">
        <v>0</v>
      </c>
      <c r="S88" s="15">
        <v>13107906464</v>
      </c>
      <c r="T88" s="14">
        <v>0</v>
      </c>
      <c r="U88" s="14">
        <v>0</v>
      </c>
      <c r="V88" s="14">
        <v>0</v>
      </c>
      <c r="W88" s="14">
        <v>0</v>
      </c>
      <c r="X88" s="14">
        <v>0</v>
      </c>
      <c r="Y88" s="14">
        <v>0</v>
      </c>
      <c r="Z88" s="14">
        <v>0</v>
      </c>
      <c r="AA88" s="14">
        <v>0</v>
      </c>
      <c r="AB88" s="14">
        <v>0</v>
      </c>
      <c r="AC88" s="14">
        <v>0</v>
      </c>
      <c r="AD88" s="14">
        <v>0</v>
      </c>
      <c r="AE88" s="14">
        <v>0</v>
      </c>
      <c r="AF88" s="16">
        <v>0</v>
      </c>
      <c r="AG88" s="17">
        <v>0</v>
      </c>
      <c r="AH88" s="17">
        <v>0</v>
      </c>
      <c r="AI88" s="17">
        <v>0</v>
      </c>
      <c r="AJ88" s="17">
        <v>0</v>
      </c>
      <c r="AK88" s="17">
        <v>0</v>
      </c>
      <c r="AL88" s="17">
        <v>0</v>
      </c>
      <c r="AM88" s="17">
        <v>0</v>
      </c>
      <c r="AN88" s="17">
        <v>0</v>
      </c>
      <c r="AO88" s="17">
        <v>0</v>
      </c>
      <c r="AP88" s="17">
        <v>0</v>
      </c>
      <c r="AQ88" s="17">
        <v>0</v>
      </c>
      <c r="AR88" s="17">
        <v>0</v>
      </c>
      <c r="AS88" s="18">
        <v>0</v>
      </c>
      <c r="AT88" s="19">
        <v>10607906417</v>
      </c>
      <c r="AU88" s="14">
        <v>0</v>
      </c>
      <c r="AV88" s="17">
        <v>0</v>
      </c>
      <c r="AW88" s="19">
        <v>0</v>
      </c>
      <c r="AX88" s="14">
        <v>0</v>
      </c>
      <c r="AY88" s="17">
        <v>0</v>
      </c>
      <c r="AZ88" s="19">
        <v>0</v>
      </c>
      <c r="BA88" s="14">
        <v>0</v>
      </c>
      <c r="BB88" s="17">
        <v>0</v>
      </c>
      <c r="BC88" s="19">
        <v>0</v>
      </c>
      <c r="BD88" s="14">
        <v>0</v>
      </c>
      <c r="BE88" s="17">
        <v>0</v>
      </c>
      <c r="BF88" s="19">
        <v>0</v>
      </c>
      <c r="BG88" s="14">
        <v>0</v>
      </c>
      <c r="BH88" s="17">
        <v>0</v>
      </c>
      <c r="BI88" s="19">
        <v>0</v>
      </c>
      <c r="BJ88" s="14">
        <v>0</v>
      </c>
      <c r="BK88" s="17">
        <v>0</v>
      </c>
      <c r="BL88" s="19">
        <v>2500000047</v>
      </c>
      <c r="BM88" s="14">
        <v>0</v>
      </c>
      <c r="BN88" s="17">
        <v>0</v>
      </c>
      <c r="BO88" s="195">
        <v>13107906464</v>
      </c>
      <c r="BP88" s="195">
        <v>0</v>
      </c>
      <c r="BQ88" s="195">
        <v>0</v>
      </c>
      <c r="BR88" s="20"/>
      <c r="BS88" s="20"/>
      <c r="BT88" s="20"/>
    </row>
    <row r="89" spans="2:72" ht="18" customHeight="1" x14ac:dyDescent="0.2">
      <c r="B89" s="38" t="s">
        <v>113</v>
      </c>
      <c r="C89" s="39" t="s">
        <v>60</v>
      </c>
      <c r="D89" s="40">
        <v>1905049</v>
      </c>
      <c r="E89" s="41">
        <v>212</v>
      </c>
      <c r="F89" s="13">
        <v>18058233471</v>
      </c>
      <c r="G89" s="14">
        <v>0</v>
      </c>
      <c r="H89" s="14">
        <v>0</v>
      </c>
      <c r="I89" s="14">
        <v>0</v>
      </c>
      <c r="J89" s="14">
        <v>0</v>
      </c>
      <c r="K89" s="14">
        <v>0</v>
      </c>
      <c r="L89" s="14">
        <v>0</v>
      </c>
      <c r="M89" s="14">
        <v>0</v>
      </c>
      <c r="N89" s="14">
        <v>0</v>
      </c>
      <c r="O89" s="14">
        <v>0</v>
      </c>
      <c r="P89" s="14">
        <v>0</v>
      </c>
      <c r="Q89" s="14">
        <v>0</v>
      </c>
      <c r="R89" s="14">
        <v>0</v>
      </c>
      <c r="S89" s="15">
        <v>18058233471</v>
      </c>
      <c r="T89" s="14">
        <v>0</v>
      </c>
      <c r="U89" s="14">
        <v>0</v>
      </c>
      <c r="V89" s="14">
        <v>0</v>
      </c>
      <c r="W89" s="14">
        <v>0</v>
      </c>
      <c r="X89" s="14">
        <v>0</v>
      </c>
      <c r="Y89" s="14">
        <v>0</v>
      </c>
      <c r="Z89" s="14">
        <v>0</v>
      </c>
      <c r="AA89" s="14">
        <v>0</v>
      </c>
      <c r="AB89" s="14">
        <v>0</v>
      </c>
      <c r="AC89" s="14">
        <v>0</v>
      </c>
      <c r="AD89" s="14">
        <v>0</v>
      </c>
      <c r="AE89" s="14">
        <v>0</v>
      </c>
      <c r="AF89" s="16">
        <v>0</v>
      </c>
      <c r="AG89" s="17">
        <v>0</v>
      </c>
      <c r="AH89" s="17">
        <v>0</v>
      </c>
      <c r="AI89" s="17">
        <v>0</v>
      </c>
      <c r="AJ89" s="17">
        <v>0</v>
      </c>
      <c r="AK89" s="17">
        <v>0</v>
      </c>
      <c r="AL89" s="17">
        <v>0</v>
      </c>
      <c r="AM89" s="17">
        <v>0</v>
      </c>
      <c r="AN89" s="17">
        <v>0</v>
      </c>
      <c r="AO89" s="17">
        <v>0</v>
      </c>
      <c r="AP89" s="17">
        <v>0</v>
      </c>
      <c r="AQ89" s="17">
        <v>0</v>
      </c>
      <c r="AR89" s="17">
        <v>0</v>
      </c>
      <c r="AS89" s="18">
        <v>0</v>
      </c>
      <c r="AT89" s="19">
        <v>18058233471</v>
      </c>
      <c r="AU89" s="14">
        <v>0</v>
      </c>
      <c r="AV89" s="17">
        <v>0</v>
      </c>
      <c r="AW89" s="19">
        <v>0</v>
      </c>
      <c r="AX89" s="14">
        <v>0</v>
      </c>
      <c r="AY89" s="17">
        <v>0</v>
      </c>
      <c r="AZ89" s="19">
        <v>0</v>
      </c>
      <c r="BA89" s="14">
        <v>0</v>
      </c>
      <c r="BB89" s="17">
        <v>0</v>
      </c>
      <c r="BC89" s="19">
        <v>0</v>
      </c>
      <c r="BD89" s="14">
        <v>0</v>
      </c>
      <c r="BE89" s="17">
        <v>0</v>
      </c>
      <c r="BF89" s="19">
        <v>0</v>
      </c>
      <c r="BG89" s="14">
        <v>0</v>
      </c>
      <c r="BH89" s="17">
        <v>0</v>
      </c>
      <c r="BI89" s="19">
        <v>0</v>
      </c>
      <c r="BJ89" s="14">
        <v>0</v>
      </c>
      <c r="BK89" s="17">
        <v>0</v>
      </c>
      <c r="BL89" s="19">
        <v>0</v>
      </c>
      <c r="BM89" s="14">
        <v>0</v>
      </c>
      <c r="BN89" s="17">
        <v>0</v>
      </c>
      <c r="BO89" s="195">
        <v>18058233471</v>
      </c>
      <c r="BP89" s="195">
        <v>0</v>
      </c>
      <c r="BQ89" s="195">
        <v>0</v>
      </c>
      <c r="BR89" s="20"/>
      <c r="BS89" s="20"/>
      <c r="BT89" s="20"/>
    </row>
    <row r="90" spans="2:72" ht="18" customHeight="1" x14ac:dyDescent="0.2">
      <c r="B90" s="38" t="s">
        <v>114</v>
      </c>
      <c r="C90" s="39" t="s">
        <v>60</v>
      </c>
      <c r="D90" s="40">
        <v>1905049</v>
      </c>
      <c r="E90" s="41">
        <v>145</v>
      </c>
      <c r="F90" s="13">
        <v>25310117</v>
      </c>
      <c r="G90" s="14">
        <v>0</v>
      </c>
      <c r="H90" s="14">
        <v>0</v>
      </c>
      <c r="I90" s="14">
        <v>0</v>
      </c>
      <c r="J90" s="14">
        <v>0</v>
      </c>
      <c r="K90" s="14">
        <v>0</v>
      </c>
      <c r="L90" s="14">
        <v>0</v>
      </c>
      <c r="M90" s="14">
        <v>0</v>
      </c>
      <c r="N90" s="14">
        <v>0</v>
      </c>
      <c r="O90" s="14">
        <v>0</v>
      </c>
      <c r="P90" s="14">
        <v>0</v>
      </c>
      <c r="Q90" s="14">
        <v>0</v>
      </c>
      <c r="R90" s="14">
        <v>0</v>
      </c>
      <c r="S90" s="15">
        <v>25310117</v>
      </c>
      <c r="T90" s="14">
        <v>0</v>
      </c>
      <c r="U90" s="14">
        <v>0</v>
      </c>
      <c r="V90" s="14">
        <v>0</v>
      </c>
      <c r="W90" s="14">
        <v>0</v>
      </c>
      <c r="X90" s="14">
        <v>0</v>
      </c>
      <c r="Y90" s="14">
        <v>0</v>
      </c>
      <c r="Z90" s="14">
        <v>0</v>
      </c>
      <c r="AA90" s="14">
        <v>0</v>
      </c>
      <c r="AB90" s="14">
        <v>0</v>
      </c>
      <c r="AC90" s="14">
        <v>0</v>
      </c>
      <c r="AD90" s="14">
        <v>0</v>
      </c>
      <c r="AE90" s="14">
        <v>0</v>
      </c>
      <c r="AF90" s="16">
        <v>0</v>
      </c>
      <c r="AG90" s="17">
        <v>0</v>
      </c>
      <c r="AH90" s="17">
        <v>0</v>
      </c>
      <c r="AI90" s="17">
        <v>0</v>
      </c>
      <c r="AJ90" s="17">
        <v>0</v>
      </c>
      <c r="AK90" s="17">
        <v>0</v>
      </c>
      <c r="AL90" s="17">
        <v>0</v>
      </c>
      <c r="AM90" s="17">
        <v>0</v>
      </c>
      <c r="AN90" s="17">
        <v>0</v>
      </c>
      <c r="AO90" s="17">
        <v>0</v>
      </c>
      <c r="AP90" s="17">
        <v>0</v>
      </c>
      <c r="AQ90" s="17">
        <v>0</v>
      </c>
      <c r="AR90" s="17">
        <v>0</v>
      </c>
      <c r="AS90" s="18">
        <v>0</v>
      </c>
      <c r="AT90" s="19">
        <v>25310117</v>
      </c>
      <c r="AU90" s="14">
        <v>0</v>
      </c>
      <c r="AV90" s="17">
        <v>0</v>
      </c>
      <c r="AW90" s="19">
        <v>0</v>
      </c>
      <c r="AX90" s="14">
        <v>0</v>
      </c>
      <c r="AY90" s="17">
        <v>0</v>
      </c>
      <c r="AZ90" s="19">
        <v>0</v>
      </c>
      <c r="BA90" s="14">
        <v>0</v>
      </c>
      <c r="BB90" s="17">
        <v>0</v>
      </c>
      <c r="BC90" s="19">
        <v>0</v>
      </c>
      <c r="BD90" s="14">
        <v>0</v>
      </c>
      <c r="BE90" s="17">
        <v>0</v>
      </c>
      <c r="BF90" s="19">
        <v>0</v>
      </c>
      <c r="BG90" s="14">
        <v>0</v>
      </c>
      <c r="BH90" s="17">
        <v>0</v>
      </c>
      <c r="BI90" s="19">
        <v>0</v>
      </c>
      <c r="BJ90" s="14">
        <v>0</v>
      </c>
      <c r="BK90" s="17">
        <v>0</v>
      </c>
      <c r="BL90" s="19">
        <v>0</v>
      </c>
      <c r="BM90" s="14">
        <v>0</v>
      </c>
      <c r="BN90" s="17">
        <v>0</v>
      </c>
      <c r="BO90" s="195">
        <v>25310117</v>
      </c>
      <c r="BP90" s="195">
        <v>0</v>
      </c>
      <c r="BQ90" s="195">
        <v>0</v>
      </c>
      <c r="BR90" s="20"/>
      <c r="BS90" s="20"/>
      <c r="BT90" s="20"/>
    </row>
    <row r="91" spans="2:72" ht="18" customHeight="1" x14ac:dyDescent="0.2">
      <c r="B91" s="38" t="s">
        <v>114</v>
      </c>
      <c r="C91" s="39" t="s">
        <v>60</v>
      </c>
      <c r="D91" s="40">
        <v>1905049</v>
      </c>
      <c r="E91" s="41">
        <v>149</v>
      </c>
      <c r="F91" s="13">
        <v>3073376790</v>
      </c>
      <c r="G91" s="14">
        <v>0</v>
      </c>
      <c r="H91" s="14">
        <v>0</v>
      </c>
      <c r="I91" s="14">
        <v>0</v>
      </c>
      <c r="J91" s="14">
        <v>0</v>
      </c>
      <c r="K91" s="14">
        <v>0</v>
      </c>
      <c r="L91" s="14">
        <v>0</v>
      </c>
      <c r="M91" s="14">
        <v>0</v>
      </c>
      <c r="N91" s="14">
        <v>0</v>
      </c>
      <c r="O91" s="14">
        <v>0</v>
      </c>
      <c r="P91" s="14">
        <v>0</v>
      </c>
      <c r="Q91" s="14">
        <v>0</v>
      </c>
      <c r="R91" s="14">
        <v>0</v>
      </c>
      <c r="S91" s="15">
        <v>3073376790</v>
      </c>
      <c r="T91" s="14">
        <v>0</v>
      </c>
      <c r="U91" s="14">
        <v>0</v>
      </c>
      <c r="V91" s="14">
        <v>0</v>
      </c>
      <c r="W91" s="14">
        <v>0</v>
      </c>
      <c r="X91" s="14">
        <v>0</v>
      </c>
      <c r="Y91" s="14">
        <v>0</v>
      </c>
      <c r="Z91" s="14">
        <v>0</v>
      </c>
      <c r="AA91" s="14">
        <v>0</v>
      </c>
      <c r="AB91" s="14">
        <v>0</v>
      </c>
      <c r="AC91" s="14">
        <v>0</v>
      </c>
      <c r="AD91" s="14">
        <v>0</v>
      </c>
      <c r="AE91" s="14">
        <v>0</v>
      </c>
      <c r="AF91" s="16">
        <v>0</v>
      </c>
      <c r="AG91" s="17">
        <v>0</v>
      </c>
      <c r="AH91" s="17">
        <v>0</v>
      </c>
      <c r="AI91" s="17">
        <v>0</v>
      </c>
      <c r="AJ91" s="17">
        <v>0</v>
      </c>
      <c r="AK91" s="17">
        <v>0</v>
      </c>
      <c r="AL91" s="17">
        <v>0</v>
      </c>
      <c r="AM91" s="17">
        <v>0</v>
      </c>
      <c r="AN91" s="17">
        <v>0</v>
      </c>
      <c r="AO91" s="17">
        <v>0</v>
      </c>
      <c r="AP91" s="17">
        <v>0</v>
      </c>
      <c r="AQ91" s="17">
        <v>0</v>
      </c>
      <c r="AR91" s="17">
        <v>0</v>
      </c>
      <c r="AS91" s="18">
        <v>0</v>
      </c>
      <c r="AT91" s="19">
        <v>0</v>
      </c>
      <c r="AU91" s="14">
        <v>0</v>
      </c>
      <c r="AV91" s="17">
        <v>0</v>
      </c>
      <c r="AW91" s="19">
        <v>0</v>
      </c>
      <c r="AX91" s="14">
        <v>0</v>
      </c>
      <c r="AY91" s="17">
        <v>0</v>
      </c>
      <c r="AZ91" s="19">
        <v>0</v>
      </c>
      <c r="BA91" s="14">
        <v>0</v>
      </c>
      <c r="BB91" s="17">
        <v>0</v>
      </c>
      <c r="BC91" s="19">
        <v>0</v>
      </c>
      <c r="BD91" s="14">
        <v>0</v>
      </c>
      <c r="BE91" s="17">
        <v>0</v>
      </c>
      <c r="BF91" s="19">
        <v>0</v>
      </c>
      <c r="BG91" s="14">
        <v>0</v>
      </c>
      <c r="BH91" s="17">
        <v>0</v>
      </c>
      <c r="BI91" s="19">
        <v>0</v>
      </c>
      <c r="BJ91" s="14">
        <v>0</v>
      </c>
      <c r="BK91" s="17">
        <v>0</v>
      </c>
      <c r="BL91" s="19">
        <v>3073376790</v>
      </c>
      <c r="BM91" s="14">
        <v>0</v>
      </c>
      <c r="BN91" s="17">
        <v>0</v>
      </c>
      <c r="BO91" s="195">
        <v>3073376790</v>
      </c>
      <c r="BP91" s="195">
        <v>0</v>
      </c>
      <c r="BQ91" s="195">
        <v>0</v>
      </c>
      <c r="BR91" s="20"/>
      <c r="BS91" s="20"/>
      <c r="BT91" s="20"/>
    </row>
    <row r="92" spans="2:72" ht="18" customHeight="1" x14ac:dyDescent="0.2">
      <c r="B92" s="38" t="s">
        <v>115</v>
      </c>
      <c r="C92" s="39" t="s">
        <v>60</v>
      </c>
      <c r="D92" s="40">
        <v>1905049</v>
      </c>
      <c r="E92" s="41">
        <v>146</v>
      </c>
      <c r="F92" s="13">
        <v>2964917142</v>
      </c>
      <c r="G92" s="14">
        <v>0</v>
      </c>
      <c r="H92" s="14">
        <v>0</v>
      </c>
      <c r="I92" s="14">
        <v>0</v>
      </c>
      <c r="J92" s="14">
        <v>0</v>
      </c>
      <c r="K92" s="14">
        <v>0</v>
      </c>
      <c r="L92" s="14">
        <v>0</v>
      </c>
      <c r="M92" s="14">
        <v>0</v>
      </c>
      <c r="N92" s="14">
        <v>0</v>
      </c>
      <c r="O92" s="14">
        <v>0</v>
      </c>
      <c r="P92" s="14">
        <v>0</v>
      </c>
      <c r="Q92" s="14">
        <v>0</v>
      </c>
      <c r="R92" s="14">
        <v>0</v>
      </c>
      <c r="S92" s="15">
        <v>2964917142</v>
      </c>
      <c r="T92" s="14">
        <v>0</v>
      </c>
      <c r="U92" s="14">
        <v>0</v>
      </c>
      <c r="V92" s="14">
        <v>0</v>
      </c>
      <c r="W92" s="14">
        <v>0</v>
      </c>
      <c r="X92" s="14">
        <v>0</v>
      </c>
      <c r="Y92" s="14">
        <v>0</v>
      </c>
      <c r="Z92" s="14">
        <v>0</v>
      </c>
      <c r="AA92" s="14">
        <v>0</v>
      </c>
      <c r="AB92" s="14">
        <v>0</v>
      </c>
      <c r="AC92" s="14">
        <v>0</v>
      </c>
      <c r="AD92" s="14">
        <v>0</v>
      </c>
      <c r="AE92" s="14">
        <v>0</v>
      </c>
      <c r="AF92" s="16">
        <v>0</v>
      </c>
      <c r="AG92" s="17">
        <v>0</v>
      </c>
      <c r="AH92" s="17">
        <v>0</v>
      </c>
      <c r="AI92" s="17">
        <v>0</v>
      </c>
      <c r="AJ92" s="17">
        <v>0</v>
      </c>
      <c r="AK92" s="17">
        <v>0</v>
      </c>
      <c r="AL92" s="17">
        <v>0</v>
      </c>
      <c r="AM92" s="17">
        <v>0</v>
      </c>
      <c r="AN92" s="17">
        <v>0</v>
      </c>
      <c r="AO92" s="17">
        <v>0</v>
      </c>
      <c r="AP92" s="17">
        <v>0</v>
      </c>
      <c r="AQ92" s="17">
        <v>0</v>
      </c>
      <c r="AR92" s="17">
        <v>0</v>
      </c>
      <c r="AS92" s="18">
        <v>0</v>
      </c>
      <c r="AT92" s="19">
        <v>37883255</v>
      </c>
      <c r="AU92" s="14">
        <v>0</v>
      </c>
      <c r="AV92" s="17">
        <v>0</v>
      </c>
      <c r="AW92" s="19">
        <v>0</v>
      </c>
      <c r="AX92" s="14">
        <v>0</v>
      </c>
      <c r="AY92" s="17">
        <v>0</v>
      </c>
      <c r="AZ92" s="19">
        <v>0</v>
      </c>
      <c r="BA92" s="14">
        <v>0</v>
      </c>
      <c r="BB92" s="17">
        <v>0</v>
      </c>
      <c r="BC92" s="19">
        <v>0</v>
      </c>
      <c r="BD92" s="14">
        <v>0</v>
      </c>
      <c r="BE92" s="17">
        <v>0</v>
      </c>
      <c r="BF92" s="19">
        <v>0</v>
      </c>
      <c r="BG92" s="14">
        <v>0</v>
      </c>
      <c r="BH92" s="17">
        <v>0</v>
      </c>
      <c r="BI92" s="19">
        <v>0</v>
      </c>
      <c r="BJ92" s="14">
        <v>0</v>
      </c>
      <c r="BK92" s="17">
        <v>0</v>
      </c>
      <c r="BL92" s="19">
        <v>2927033887</v>
      </c>
      <c r="BM92" s="14">
        <v>0</v>
      </c>
      <c r="BN92" s="17">
        <v>0</v>
      </c>
      <c r="BO92" s="195">
        <v>2964917142</v>
      </c>
      <c r="BP92" s="195">
        <v>0</v>
      </c>
      <c r="BQ92" s="195">
        <v>0</v>
      </c>
      <c r="BR92" s="20"/>
      <c r="BS92" s="20"/>
      <c r="BT92" s="20"/>
    </row>
    <row r="93" spans="2:72" ht="18" customHeight="1" x14ac:dyDescent="0.2">
      <c r="B93" s="38" t="s">
        <v>116</v>
      </c>
      <c r="C93" s="39" t="s">
        <v>60</v>
      </c>
      <c r="D93" s="40">
        <v>1905049</v>
      </c>
      <c r="E93" s="41">
        <v>212</v>
      </c>
      <c r="F93" s="13">
        <v>8755700589</v>
      </c>
      <c r="G93" s="14">
        <v>0</v>
      </c>
      <c r="H93" s="14">
        <v>0</v>
      </c>
      <c r="I93" s="14">
        <v>0</v>
      </c>
      <c r="J93" s="14">
        <v>0</v>
      </c>
      <c r="K93" s="14">
        <v>0</v>
      </c>
      <c r="L93" s="14">
        <v>0</v>
      </c>
      <c r="M93" s="14">
        <v>0</v>
      </c>
      <c r="N93" s="14">
        <v>0</v>
      </c>
      <c r="O93" s="14">
        <v>0</v>
      </c>
      <c r="P93" s="14">
        <v>0</v>
      </c>
      <c r="Q93" s="14">
        <v>0</v>
      </c>
      <c r="R93" s="14">
        <v>0</v>
      </c>
      <c r="S93" s="15">
        <v>8755700589</v>
      </c>
      <c r="T93" s="14">
        <v>0</v>
      </c>
      <c r="U93" s="14">
        <v>0</v>
      </c>
      <c r="V93" s="14">
        <v>0</v>
      </c>
      <c r="W93" s="14">
        <v>0</v>
      </c>
      <c r="X93" s="14">
        <v>0</v>
      </c>
      <c r="Y93" s="14">
        <v>0</v>
      </c>
      <c r="Z93" s="14">
        <v>0</v>
      </c>
      <c r="AA93" s="14">
        <v>0</v>
      </c>
      <c r="AB93" s="14">
        <v>0</v>
      </c>
      <c r="AC93" s="14">
        <v>0</v>
      </c>
      <c r="AD93" s="14">
        <v>0</v>
      </c>
      <c r="AE93" s="14">
        <v>0</v>
      </c>
      <c r="AF93" s="16">
        <v>0</v>
      </c>
      <c r="AG93" s="17">
        <v>0</v>
      </c>
      <c r="AH93" s="17">
        <v>0</v>
      </c>
      <c r="AI93" s="17">
        <v>0</v>
      </c>
      <c r="AJ93" s="17">
        <v>0</v>
      </c>
      <c r="AK93" s="17">
        <v>0</v>
      </c>
      <c r="AL93" s="17">
        <v>0</v>
      </c>
      <c r="AM93" s="17">
        <v>0</v>
      </c>
      <c r="AN93" s="17">
        <v>0</v>
      </c>
      <c r="AO93" s="17">
        <v>0</v>
      </c>
      <c r="AP93" s="17">
        <v>0</v>
      </c>
      <c r="AQ93" s="17">
        <v>0</v>
      </c>
      <c r="AR93" s="17">
        <v>0</v>
      </c>
      <c r="AS93" s="18">
        <v>0</v>
      </c>
      <c r="AT93" s="19">
        <v>8755700589</v>
      </c>
      <c r="AU93" s="14">
        <v>0</v>
      </c>
      <c r="AV93" s="17">
        <v>0</v>
      </c>
      <c r="AW93" s="19">
        <v>0</v>
      </c>
      <c r="AX93" s="14">
        <v>0</v>
      </c>
      <c r="AY93" s="17">
        <v>0</v>
      </c>
      <c r="AZ93" s="19">
        <v>0</v>
      </c>
      <c r="BA93" s="14">
        <v>0</v>
      </c>
      <c r="BB93" s="17">
        <v>0</v>
      </c>
      <c r="BC93" s="19">
        <v>0</v>
      </c>
      <c r="BD93" s="14">
        <v>0</v>
      </c>
      <c r="BE93" s="17">
        <v>0</v>
      </c>
      <c r="BF93" s="19">
        <v>0</v>
      </c>
      <c r="BG93" s="14">
        <v>0</v>
      </c>
      <c r="BH93" s="17">
        <v>0</v>
      </c>
      <c r="BI93" s="19">
        <v>0</v>
      </c>
      <c r="BJ93" s="14">
        <v>0</v>
      </c>
      <c r="BK93" s="17">
        <v>0</v>
      </c>
      <c r="BL93" s="19">
        <v>0</v>
      </c>
      <c r="BM93" s="14">
        <v>0</v>
      </c>
      <c r="BN93" s="17">
        <v>0</v>
      </c>
      <c r="BO93" s="195">
        <v>8755700589</v>
      </c>
      <c r="BP93" s="195">
        <v>0</v>
      </c>
      <c r="BQ93" s="195">
        <v>0</v>
      </c>
      <c r="BR93" s="20"/>
      <c r="BS93" s="20"/>
      <c r="BT93" s="20"/>
    </row>
    <row r="94" spans="2:72" ht="18" customHeight="1" x14ac:dyDescent="0.2">
      <c r="B94" s="38" t="s">
        <v>117</v>
      </c>
      <c r="C94" s="39" t="s">
        <v>60</v>
      </c>
      <c r="D94" s="40">
        <v>1905049</v>
      </c>
      <c r="E94" s="41">
        <v>97</v>
      </c>
      <c r="F94" s="13">
        <v>22804390536</v>
      </c>
      <c r="G94" s="14">
        <v>0</v>
      </c>
      <c r="H94" s="14">
        <v>0</v>
      </c>
      <c r="I94" s="14">
        <v>0</v>
      </c>
      <c r="J94" s="14">
        <v>0</v>
      </c>
      <c r="K94" s="14">
        <v>0</v>
      </c>
      <c r="L94" s="14">
        <v>0</v>
      </c>
      <c r="M94" s="14">
        <v>0</v>
      </c>
      <c r="N94" s="14">
        <v>0</v>
      </c>
      <c r="O94" s="14">
        <v>0</v>
      </c>
      <c r="P94" s="14">
        <v>0</v>
      </c>
      <c r="Q94" s="14">
        <v>0</v>
      </c>
      <c r="R94" s="14">
        <v>0</v>
      </c>
      <c r="S94" s="15">
        <v>22804390536</v>
      </c>
      <c r="T94" s="14">
        <v>0</v>
      </c>
      <c r="U94" s="14">
        <v>0</v>
      </c>
      <c r="V94" s="14">
        <v>0</v>
      </c>
      <c r="W94" s="14">
        <v>0</v>
      </c>
      <c r="X94" s="14">
        <v>0</v>
      </c>
      <c r="Y94" s="14">
        <v>0</v>
      </c>
      <c r="Z94" s="14">
        <v>0</v>
      </c>
      <c r="AA94" s="14">
        <v>0</v>
      </c>
      <c r="AB94" s="14">
        <v>0</v>
      </c>
      <c r="AC94" s="14">
        <v>0</v>
      </c>
      <c r="AD94" s="14">
        <v>0</v>
      </c>
      <c r="AE94" s="14">
        <v>0</v>
      </c>
      <c r="AF94" s="16">
        <v>0</v>
      </c>
      <c r="AG94" s="17">
        <v>0</v>
      </c>
      <c r="AH94" s="17">
        <v>0</v>
      </c>
      <c r="AI94" s="17">
        <v>0</v>
      </c>
      <c r="AJ94" s="17">
        <v>0</v>
      </c>
      <c r="AK94" s="17">
        <v>0</v>
      </c>
      <c r="AL94" s="17">
        <v>0</v>
      </c>
      <c r="AM94" s="17">
        <v>0</v>
      </c>
      <c r="AN94" s="17">
        <v>0</v>
      </c>
      <c r="AO94" s="17">
        <v>0</v>
      </c>
      <c r="AP94" s="17">
        <v>0</v>
      </c>
      <c r="AQ94" s="17">
        <v>0</v>
      </c>
      <c r="AR94" s="17">
        <v>0</v>
      </c>
      <c r="AS94" s="18">
        <v>0</v>
      </c>
      <c r="AT94" s="19">
        <v>21620196583</v>
      </c>
      <c r="AU94" s="14">
        <v>0</v>
      </c>
      <c r="AV94" s="17">
        <v>0</v>
      </c>
      <c r="AW94" s="19">
        <v>0</v>
      </c>
      <c r="AX94" s="14">
        <v>0</v>
      </c>
      <c r="AY94" s="17">
        <v>0</v>
      </c>
      <c r="AZ94" s="19">
        <v>0</v>
      </c>
      <c r="BA94" s="14">
        <v>0</v>
      </c>
      <c r="BB94" s="17">
        <v>0</v>
      </c>
      <c r="BC94" s="19">
        <v>0</v>
      </c>
      <c r="BD94" s="14">
        <v>0</v>
      </c>
      <c r="BE94" s="17">
        <v>0</v>
      </c>
      <c r="BF94" s="19">
        <v>0</v>
      </c>
      <c r="BG94" s="14">
        <v>0</v>
      </c>
      <c r="BH94" s="17">
        <v>0</v>
      </c>
      <c r="BI94" s="19">
        <v>0</v>
      </c>
      <c r="BJ94" s="14">
        <v>0</v>
      </c>
      <c r="BK94" s="17">
        <v>0</v>
      </c>
      <c r="BL94" s="19">
        <v>1184193953</v>
      </c>
      <c r="BM94" s="14">
        <v>0</v>
      </c>
      <c r="BN94" s="17">
        <v>0</v>
      </c>
      <c r="BO94" s="195">
        <v>22804390536</v>
      </c>
      <c r="BP94" s="195">
        <v>0</v>
      </c>
      <c r="BQ94" s="195">
        <v>0</v>
      </c>
      <c r="BR94" s="20"/>
      <c r="BS94" s="20"/>
      <c r="BT94" s="20"/>
    </row>
    <row r="95" spans="2:72" ht="18" customHeight="1" x14ac:dyDescent="0.2">
      <c r="B95" s="38" t="s">
        <v>117</v>
      </c>
      <c r="C95" s="39" t="s">
        <v>60</v>
      </c>
      <c r="D95" s="40">
        <v>1905049</v>
      </c>
      <c r="E95" s="41">
        <v>212</v>
      </c>
      <c r="F95" s="13">
        <v>105644645</v>
      </c>
      <c r="G95" s="14">
        <v>0</v>
      </c>
      <c r="H95" s="14">
        <v>0</v>
      </c>
      <c r="I95" s="14">
        <v>0</v>
      </c>
      <c r="J95" s="14">
        <v>0</v>
      </c>
      <c r="K95" s="14">
        <v>0</v>
      </c>
      <c r="L95" s="14">
        <v>0</v>
      </c>
      <c r="M95" s="14">
        <v>0</v>
      </c>
      <c r="N95" s="14">
        <v>0</v>
      </c>
      <c r="O95" s="14">
        <v>0</v>
      </c>
      <c r="P95" s="14">
        <v>0</v>
      </c>
      <c r="Q95" s="14">
        <v>0</v>
      </c>
      <c r="R95" s="14">
        <v>0</v>
      </c>
      <c r="S95" s="15">
        <v>105644645</v>
      </c>
      <c r="T95" s="14">
        <v>0</v>
      </c>
      <c r="U95" s="14">
        <v>0</v>
      </c>
      <c r="V95" s="14">
        <v>0</v>
      </c>
      <c r="W95" s="14">
        <v>0</v>
      </c>
      <c r="X95" s="14">
        <v>0</v>
      </c>
      <c r="Y95" s="14">
        <v>0</v>
      </c>
      <c r="Z95" s="14">
        <v>0</v>
      </c>
      <c r="AA95" s="14">
        <v>0</v>
      </c>
      <c r="AB95" s="14">
        <v>0</v>
      </c>
      <c r="AC95" s="14">
        <v>0</v>
      </c>
      <c r="AD95" s="14">
        <v>0</v>
      </c>
      <c r="AE95" s="14">
        <v>0</v>
      </c>
      <c r="AF95" s="16">
        <v>0</v>
      </c>
      <c r="AG95" s="17">
        <v>0</v>
      </c>
      <c r="AH95" s="17">
        <v>0</v>
      </c>
      <c r="AI95" s="17">
        <v>0</v>
      </c>
      <c r="AJ95" s="17">
        <v>0</v>
      </c>
      <c r="AK95" s="17">
        <v>0</v>
      </c>
      <c r="AL95" s="17">
        <v>0</v>
      </c>
      <c r="AM95" s="17">
        <v>0</v>
      </c>
      <c r="AN95" s="17">
        <v>0</v>
      </c>
      <c r="AO95" s="17">
        <v>0</v>
      </c>
      <c r="AP95" s="17">
        <v>0</v>
      </c>
      <c r="AQ95" s="17">
        <v>0</v>
      </c>
      <c r="AR95" s="17">
        <v>0</v>
      </c>
      <c r="AS95" s="18">
        <v>0</v>
      </c>
      <c r="AT95" s="19">
        <v>31314919</v>
      </c>
      <c r="AU95" s="14">
        <v>0</v>
      </c>
      <c r="AV95" s="17">
        <v>0</v>
      </c>
      <c r="AW95" s="19">
        <v>0</v>
      </c>
      <c r="AX95" s="14">
        <v>0</v>
      </c>
      <c r="AY95" s="17">
        <v>0</v>
      </c>
      <c r="AZ95" s="19">
        <v>0</v>
      </c>
      <c r="BA95" s="14">
        <v>0</v>
      </c>
      <c r="BB95" s="17">
        <v>0</v>
      </c>
      <c r="BC95" s="19">
        <v>0</v>
      </c>
      <c r="BD95" s="14">
        <v>0</v>
      </c>
      <c r="BE95" s="17">
        <v>0</v>
      </c>
      <c r="BF95" s="19">
        <v>0</v>
      </c>
      <c r="BG95" s="14">
        <v>0</v>
      </c>
      <c r="BH95" s="17">
        <v>0</v>
      </c>
      <c r="BI95" s="19">
        <v>0</v>
      </c>
      <c r="BJ95" s="14">
        <v>0</v>
      </c>
      <c r="BK95" s="17">
        <v>0</v>
      </c>
      <c r="BL95" s="19">
        <v>74329726</v>
      </c>
      <c r="BM95" s="14">
        <v>0</v>
      </c>
      <c r="BN95" s="17">
        <v>0</v>
      </c>
      <c r="BO95" s="195">
        <v>105644645</v>
      </c>
      <c r="BP95" s="195">
        <v>0</v>
      </c>
      <c r="BQ95" s="195">
        <v>0</v>
      </c>
      <c r="BR95" s="20"/>
      <c r="BS95" s="20"/>
      <c r="BT95" s="20"/>
    </row>
    <row r="96" spans="2:72" ht="18" customHeight="1" x14ac:dyDescent="0.2">
      <c r="B96" s="38" t="s">
        <v>117</v>
      </c>
      <c r="C96" s="39" t="s">
        <v>60</v>
      </c>
      <c r="D96" s="40">
        <v>1905054</v>
      </c>
      <c r="E96" s="41">
        <v>103</v>
      </c>
      <c r="F96" s="13">
        <v>82940735</v>
      </c>
      <c r="G96" s="14">
        <v>0</v>
      </c>
      <c r="H96" s="14">
        <v>0</v>
      </c>
      <c r="I96" s="14">
        <v>0</v>
      </c>
      <c r="J96" s="14">
        <v>0</v>
      </c>
      <c r="K96" s="14">
        <v>0</v>
      </c>
      <c r="L96" s="14">
        <v>0</v>
      </c>
      <c r="M96" s="14">
        <v>0</v>
      </c>
      <c r="N96" s="14">
        <v>0</v>
      </c>
      <c r="O96" s="14">
        <v>0</v>
      </c>
      <c r="P96" s="14">
        <v>0</v>
      </c>
      <c r="Q96" s="14">
        <v>0</v>
      </c>
      <c r="R96" s="14">
        <v>0</v>
      </c>
      <c r="S96" s="15">
        <v>82940735</v>
      </c>
      <c r="T96" s="14">
        <v>0</v>
      </c>
      <c r="U96" s="14">
        <v>0</v>
      </c>
      <c r="V96" s="14">
        <v>0</v>
      </c>
      <c r="W96" s="14">
        <v>0</v>
      </c>
      <c r="X96" s="14">
        <v>0</v>
      </c>
      <c r="Y96" s="14">
        <v>0</v>
      </c>
      <c r="Z96" s="14">
        <v>0</v>
      </c>
      <c r="AA96" s="14">
        <v>0</v>
      </c>
      <c r="AB96" s="14">
        <v>0</v>
      </c>
      <c r="AC96" s="14">
        <v>0</v>
      </c>
      <c r="AD96" s="14">
        <v>0</v>
      </c>
      <c r="AE96" s="14">
        <v>0</v>
      </c>
      <c r="AF96" s="16">
        <v>0</v>
      </c>
      <c r="AG96" s="17">
        <v>0</v>
      </c>
      <c r="AH96" s="17">
        <v>0</v>
      </c>
      <c r="AI96" s="17">
        <v>0</v>
      </c>
      <c r="AJ96" s="17">
        <v>0</v>
      </c>
      <c r="AK96" s="17">
        <v>0</v>
      </c>
      <c r="AL96" s="17">
        <v>0</v>
      </c>
      <c r="AM96" s="17">
        <v>0</v>
      </c>
      <c r="AN96" s="17">
        <v>0</v>
      </c>
      <c r="AO96" s="17">
        <v>0</v>
      </c>
      <c r="AP96" s="17">
        <v>0</v>
      </c>
      <c r="AQ96" s="17">
        <v>0</v>
      </c>
      <c r="AR96" s="17">
        <v>0</v>
      </c>
      <c r="AS96" s="18">
        <v>0</v>
      </c>
      <c r="AT96" s="19">
        <v>0</v>
      </c>
      <c r="AU96" s="14">
        <v>0</v>
      </c>
      <c r="AV96" s="17">
        <v>0</v>
      </c>
      <c r="AW96" s="19">
        <v>0</v>
      </c>
      <c r="AX96" s="14">
        <v>0</v>
      </c>
      <c r="AY96" s="17">
        <v>0</v>
      </c>
      <c r="AZ96" s="19">
        <v>0</v>
      </c>
      <c r="BA96" s="14">
        <v>0</v>
      </c>
      <c r="BB96" s="17">
        <v>0</v>
      </c>
      <c r="BC96" s="19">
        <v>0</v>
      </c>
      <c r="BD96" s="14">
        <v>0</v>
      </c>
      <c r="BE96" s="17">
        <v>0</v>
      </c>
      <c r="BF96" s="19">
        <v>0</v>
      </c>
      <c r="BG96" s="14">
        <v>0</v>
      </c>
      <c r="BH96" s="17">
        <v>0</v>
      </c>
      <c r="BI96" s="19">
        <v>0</v>
      </c>
      <c r="BJ96" s="14">
        <v>0</v>
      </c>
      <c r="BK96" s="17">
        <v>0</v>
      </c>
      <c r="BL96" s="19">
        <v>82940735</v>
      </c>
      <c r="BM96" s="14">
        <v>0</v>
      </c>
      <c r="BN96" s="17">
        <v>0</v>
      </c>
      <c r="BO96" s="195">
        <v>82940735</v>
      </c>
      <c r="BP96" s="195">
        <v>0</v>
      </c>
      <c r="BQ96" s="195">
        <v>0</v>
      </c>
      <c r="BR96" s="20"/>
      <c r="BS96" s="20"/>
      <c r="BT96" s="20"/>
    </row>
    <row r="97" spans="2:72" ht="18" customHeight="1" x14ac:dyDescent="0.2">
      <c r="B97" s="38" t="s">
        <v>118</v>
      </c>
      <c r="C97" s="39" t="s">
        <v>60</v>
      </c>
      <c r="D97" s="40">
        <v>0</v>
      </c>
      <c r="E97" s="41">
        <v>0</v>
      </c>
      <c r="F97" s="13">
        <v>0</v>
      </c>
      <c r="G97" s="14">
        <v>0</v>
      </c>
      <c r="H97" s="14">
        <v>0</v>
      </c>
      <c r="I97" s="14">
        <v>0</v>
      </c>
      <c r="J97" s="14">
        <v>0</v>
      </c>
      <c r="K97" s="14">
        <v>0</v>
      </c>
      <c r="L97" s="14">
        <v>0</v>
      </c>
      <c r="M97" s="14">
        <v>0</v>
      </c>
      <c r="N97" s="14">
        <v>0</v>
      </c>
      <c r="O97" s="14">
        <v>0</v>
      </c>
      <c r="P97" s="14">
        <v>0</v>
      </c>
      <c r="Q97" s="14">
        <v>0</v>
      </c>
      <c r="R97" s="14">
        <v>0</v>
      </c>
      <c r="S97" s="15">
        <v>0</v>
      </c>
      <c r="T97" s="14">
        <v>0</v>
      </c>
      <c r="U97" s="14">
        <v>0</v>
      </c>
      <c r="V97" s="14">
        <v>0</v>
      </c>
      <c r="W97" s="14">
        <v>0</v>
      </c>
      <c r="X97" s="14">
        <v>0</v>
      </c>
      <c r="Y97" s="14">
        <v>0</v>
      </c>
      <c r="Z97" s="14">
        <v>0</v>
      </c>
      <c r="AA97" s="14">
        <v>0</v>
      </c>
      <c r="AB97" s="14">
        <v>0</v>
      </c>
      <c r="AC97" s="14">
        <v>0</v>
      </c>
      <c r="AD97" s="14">
        <v>0</v>
      </c>
      <c r="AE97" s="14">
        <v>0</v>
      </c>
      <c r="AF97" s="16">
        <v>0</v>
      </c>
      <c r="AG97" s="17">
        <v>0</v>
      </c>
      <c r="AH97" s="17">
        <v>0</v>
      </c>
      <c r="AI97" s="17">
        <v>0</v>
      </c>
      <c r="AJ97" s="17">
        <v>0</v>
      </c>
      <c r="AK97" s="17">
        <v>0</v>
      </c>
      <c r="AL97" s="17">
        <v>0</v>
      </c>
      <c r="AM97" s="17">
        <v>0</v>
      </c>
      <c r="AN97" s="17">
        <v>0</v>
      </c>
      <c r="AO97" s="17">
        <v>0</v>
      </c>
      <c r="AP97" s="17">
        <v>0</v>
      </c>
      <c r="AQ97" s="17">
        <v>0</v>
      </c>
      <c r="AR97" s="17">
        <v>0</v>
      </c>
      <c r="AS97" s="18">
        <v>0</v>
      </c>
      <c r="AT97" s="19">
        <v>0</v>
      </c>
      <c r="AU97" s="14">
        <v>0</v>
      </c>
      <c r="AV97" s="17">
        <v>0</v>
      </c>
      <c r="AW97" s="19">
        <v>0</v>
      </c>
      <c r="AX97" s="14">
        <v>0</v>
      </c>
      <c r="AY97" s="17">
        <v>0</v>
      </c>
      <c r="AZ97" s="19">
        <v>0</v>
      </c>
      <c r="BA97" s="14">
        <v>0</v>
      </c>
      <c r="BB97" s="17">
        <v>0</v>
      </c>
      <c r="BC97" s="19">
        <v>0</v>
      </c>
      <c r="BD97" s="14">
        <v>0</v>
      </c>
      <c r="BE97" s="17">
        <v>0</v>
      </c>
      <c r="BF97" s="19">
        <v>0</v>
      </c>
      <c r="BG97" s="14">
        <v>0</v>
      </c>
      <c r="BH97" s="17">
        <v>0</v>
      </c>
      <c r="BI97" s="19">
        <v>0</v>
      </c>
      <c r="BJ97" s="14">
        <v>0</v>
      </c>
      <c r="BK97" s="17">
        <v>0</v>
      </c>
      <c r="BL97" s="19">
        <v>0</v>
      </c>
      <c r="BM97" s="14">
        <v>0</v>
      </c>
      <c r="BN97" s="17">
        <v>0</v>
      </c>
      <c r="BO97" s="195">
        <v>0</v>
      </c>
      <c r="BP97" s="195">
        <v>0</v>
      </c>
      <c r="BQ97" s="195">
        <v>0</v>
      </c>
      <c r="BR97" s="20"/>
      <c r="BS97" s="20"/>
      <c r="BT97" s="20"/>
    </row>
    <row r="98" spans="2:72" ht="18" customHeight="1" x14ac:dyDescent="0.2">
      <c r="B98" s="38" t="s">
        <v>119</v>
      </c>
      <c r="C98" s="39" t="s">
        <v>120</v>
      </c>
      <c r="D98" s="40">
        <v>1905049</v>
      </c>
      <c r="E98" s="41">
        <v>89</v>
      </c>
      <c r="F98" s="13">
        <v>6694246000</v>
      </c>
      <c r="G98" s="14">
        <v>0</v>
      </c>
      <c r="H98" s="14">
        <v>0</v>
      </c>
      <c r="I98" s="14">
        <v>0</v>
      </c>
      <c r="J98" s="14">
        <v>0</v>
      </c>
      <c r="K98" s="14">
        <v>0</v>
      </c>
      <c r="L98" s="14">
        <v>0</v>
      </c>
      <c r="M98" s="14">
        <v>0</v>
      </c>
      <c r="N98" s="14">
        <v>0</v>
      </c>
      <c r="O98" s="14">
        <v>0</v>
      </c>
      <c r="P98" s="14">
        <v>0</v>
      </c>
      <c r="Q98" s="14">
        <v>0</v>
      </c>
      <c r="R98" s="14">
        <v>0</v>
      </c>
      <c r="S98" s="15">
        <v>6694246000</v>
      </c>
      <c r="T98" s="14">
        <v>0</v>
      </c>
      <c r="U98" s="14">
        <v>0</v>
      </c>
      <c r="V98" s="14">
        <v>0</v>
      </c>
      <c r="W98" s="14">
        <v>0</v>
      </c>
      <c r="X98" s="14">
        <v>0</v>
      </c>
      <c r="Y98" s="14">
        <v>0</v>
      </c>
      <c r="Z98" s="14">
        <v>0</v>
      </c>
      <c r="AA98" s="14">
        <v>0</v>
      </c>
      <c r="AB98" s="14">
        <v>0</v>
      </c>
      <c r="AC98" s="14">
        <v>0</v>
      </c>
      <c r="AD98" s="14">
        <v>0</v>
      </c>
      <c r="AE98" s="14">
        <v>0</v>
      </c>
      <c r="AF98" s="16">
        <v>0</v>
      </c>
      <c r="AG98" s="17">
        <v>0</v>
      </c>
      <c r="AH98" s="17">
        <v>0</v>
      </c>
      <c r="AI98" s="17">
        <v>0</v>
      </c>
      <c r="AJ98" s="17">
        <v>0</v>
      </c>
      <c r="AK98" s="17">
        <v>0</v>
      </c>
      <c r="AL98" s="17">
        <v>0</v>
      </c>
      <c r="AM98" s="17">
        <v>0</v>
      </c>
      <c r="AN98" s="17">
        <v>0</v>
      </c>
      <c r="AO98" s="17">
        <v>0</v>
      </c>
      <c r="AP98" s="17">
        <v>0</v>
      </c>
      <c r="AQ98" s="17">
        <v>0</v>
      </c>
      <c r="AR98" s="17">
        <v>0</v>
      </c>
      <c r="AS98" s="18">
        <v>0</v>
      </c>
      <c r="AT98" s="19">
        <v>0</v>
      </c>
      <c r="AU98" s="14">
        <v>0</v>
      </c>
      <c r="AV98" s="17">
        <v>0</v>
      </c>
      <c r="AW98" s="19">
        <v>0</v>
      </c>
      <c r="AX98" s="14">
        <v>0</v>
      </c>
      <c r="AY98" s="17">
        <v>0</v>
      </c>
      <c r="AZ98" s="19">
        <v>0</v>
      </c>
      <c r="BA98" s="14">
        <v>0</v>
      </c>
      <c r="BB98" s="17">
        <v>0</v>
      </c>
      <c r="BC98" s="19">
        <v>3253246000</v>
      </c>
      <c r="BD98" s="14">
        <v>0</v>
      </c>
      <c r="BE98" s="17">
        <v>0</v>
      </c>
      <c r="BF98" s="19">
        <v>0</v>
      </c>
      <c r="BG98" s="14">
        <v>0</v>
      </c>
      <c r="BH98" s="17">
        <v>0</v>
      </c>
      <c r="BI98" s="19">
        <v>0</v>
      </c>
      <c r="BJ98" s="14">
        <v>0</v>
      </c>
      <c r="BK98" s="17">
        <v>0</v>
      </c>
      <c r="BL98" s="19">
        <v>3441000000</v>
      </c>
      <c r="BM98" s="14">
        <v>0</v>
      </c>
      <c r="BN98" s="17">
        <v>0</v>
      </c>
      <c r="BO98" s="195">
        <v>6694246000</v>
      </c>
      <c r="BP98" s="195">
        <v>0</v>
      </c>
      <c r="BQ98" s="195">
        <v>0</v>
      </c>
      <c r="BR98" s="20"/>
      <c r="BS98" s="20"/>
      <c r="BT98" s="20"/>
    </row>
    <row r="99" spans="2:72" ht="18" customHeight="1" x14ac:dyDescent="0.2">
      <c r="B99" s="38" t="s">
        <v>119</v>
      </c>
      <c r="C99" s="39" t="s">
        <v>60</v>
      </c>
      <c r="D99" s="40">
        <v>0</v>
      </c>
      <c r="E99" s="41">
        <v>0</v>
      </c>
      <c r="F99" s="13">
        <v>0</v>
      </c>
      <c r="G99" s="14">
        <v>0</v>
      </c>
      <c r="H99" s="14">
        <v>0</v>
      </c>
      <c r="I99" s="14">
        <v>0</v>
      </c>
      <c r="J99" s="14">
        <v>0</v>
      </c>
      <c r="K99" s="14">
        <v>0</v>
      </c>
      <c r="L99" s="14">
        <v>0</v>
      </c>
      <c r="M99" s="14">
        <v>0</v>
      </c>
      <c r="N99" s="14">
        <v>0</v>
      </c>
      <c r="O99" s="14">
        <v>0</v>
      </c>
      <c r="P99" s="14">
        <v>0</v>
      </c>
      <c r="Q99" s="14">
        <v>0</v>
      </c>
      <c r="R99" s="14">
        <v>0</v>
      </c>
      <c r="S99" s="15">
        <v>0</v>
      </c>
      <c r="T99" s="14">
        <v>0</v>
      </c>
      <c r="U99" s="14">
        <v>0</v>
      </c>
      <c r="V99" s="14">
        <v>0</v>
      </c>
      <c r="W99" s="14">
        <v>0</v>
      </c>
      <c r="X99" s="14">
        <v>0</v>
      </c>
      <c r="Y99" s="14">
        <v>0</v>
      </c>
      <c r="Z99" s="14">
        <v>0</v>
      </c>
      <c r="AA99" s="14">
        <v>0</v>
      </c>
      <c r="AB99" s="14">
        <v>0</v>
      </c>
      <c r="AC99" s="14">
        <v>0</v>
      </c>
      <c r="AD99" s="14">
        <v>0</v>
      </c>
      <c r="AE99" s="14">
        <v>0</v>
      </c>
      <c r="AF99" s="16">
        <v>0</v>
      </c>
      <c r="AG99" s="17">
        <v>0</v>
      </c>
      <c r="AH99" s="17">
        <v>0</v>
      </c>
      <c r="AI99" s="17">
        <v>0</v>
      </c>
      <c r="AJ99" s="17">
        <v>0</v>
      </c>
      <c r="AK99" s="17">
        <v>0</v>
      </c>
      <c r="AL99" s="17">
        <v>0</v>
      </c>
      <c r="AM99" s="17">
        <v>0</v>
      </c>
      <c r="AN99" s="17">
        <v>0</v>
      </c>
      <c r="AO99" s="17">
        <v>0</v>
      </c>
      <c r="AP99" s="17">
        <v>0</v>
      </c>
      <c r="AQ99" s="17">
        <v>0</v>
      </c>
      <c r="AR99" s="17">
        <v>0</v>
      </c>
      <c r="AS99" s="18">
        <v>0</v>
      </c>
      <c r="AT99" s="19">
        <v>0</v>
      </c>
      <c r="AU99" s="14">
        <v>0</v>
      </c>
      <c r="AV99" s="17">
        <v>0</v>
      </c>
      <c r="AW99" s="19">
        <v>0</v>
      </c>
      <c r="AX99" s="14">
        <v>0</v>
      </c>
      <c r="AY99" s="17">
        <v>0</v>
      </c>
      <c r="AZ99" s="19">
        <v>0</v>
      </c>
      <c r="BA99" s="14">
        <v>0</v>
      </c>
      <c r="BB99" s="17">
        <v>0</v>
      </c>
      <c r="BC99" s="19">
        <v>0</v>
      </c>
      <c r="BD99" s="14">
        <v>0</v>
      </c>
      <c r="BE99" s="17">
        <v>0</v>
      </c>
      <c r="BF99" s="19">
        <v>0</v>
      </c>
      <c r="BG99" s="14">
        <v>0</v>
      </c>
      <c r="BH99" s="17">
        <v>0</v>
      </c>
      <c r="BI99" s="19">
        <v>0</v>
      </c>
      <c r="BJ99" s="14">
        <v>0</v>
      </c>
      <c r="BK99" s="17">
        <v>0</v>
      </c>
      <c r="BL99" s="19">
        <v>0</v>
      </c>
      <c r="BM99" s="14">
        <v>0</v>
      </c>
      <c r="BN99" s="17">
        <v>0</v>
      </c>
      <c r="BO99" s="195">
        <v>0</v>
      </c>
      <c r="BP99" s="195">
        <v>0</v>
      </c>
      <c r="BQ99" s="195">
        <v>0</v>
      </c>
      <c r="BR99" s="20"/>
      <c r="BS99" s="20"/>
      <c r="BT99" s="20"/>
    </row>
    <row r="100" spans="2:72" ht="18" customHeight="1" x14ac:dyDescent="0.2">
      <c r="B100" s="38" t="s">
        <v>121</v>
      </c>
      <c r="C100" s="39" t="s">
        <v>60</v>
      </c>
      <c r="D100" s="40">
        <v>1905049</v>
      </c>
      <c r="E100" s="41">
        <v>95</v>
      </c>
      <c r="F100" s="13">
        <v>3661422300</v>
      </c>
      <c r="G100" s="14">
        <v>0</v>
      </c>
      <c r="H100" s="14">
        <v>0</v>
      </c>
      <c r="I100" s="14">
        <v>0</v>
      </c>
      <c r="J100" s="14">
        <v>0</v>
      </c>
      <c r="K100" s="14">
        <v>0</v>
      </c>
      <c r="L100" s="14">
        <v>0</v>
      </c>
      <c r="M100" s="14">
        <v>0</v>
      </c>
      <c r="N100" s="14">
        <v>0</v>
      </c>
      <c r="O100" s="14">
        <v>0</v>
      </c>
      <c r="P100" s="14">
        <v>0</v>
      </c>
      <c r="Q100" s="14">
        <v>0</v>
      </c>
      <c r="R100" s="14">
        <v>0</v>
      </c>
      <c r="S100" s="15">
        <v>3661422300</v>
      </c>
      <c r="T100" s="14">
        <v>0</v>
      </c>
      <c r="U100" s="14">
        <v>0</v>
      </c>
      <c r="V100" s="14">
        <v>0</v>
      </c>
      <c r="W100" s="14">
        <v>0</v>
      </c>
      <c r="X100" s="14">
        <v>0</v>
      </c>
      <c r="Y100" s="14">
        <v>0</v>
      </c>
      <c r="Z100" s="14">
        <v>0</v>
      </c>
      <c r="AA100" s="14">
        <v>0</v>
      </c>
      <c r="AB100" s="14">
        <v>0</v>
      </c>
      <c r="AC100" s="14">
        <v>0</v>
      </c>
      <c r="AD100" s="14">
        <v>0</v>
      </c>
      <c r="AE100" s="14">
        <v>0</v>
      </c>
      <c r="AF100" s="16">
        <v>0</v>
      </c>
      <c r="AG100" s="17">
        <v>0</v>
      </c>
      <c r="AH100" s="17">
        <v>0</v>
      </c>
      <c r="AI100" s="17">
        <v>0</v>
      </c>
      <c r="AJ100" s="17">
        <v>0</v>
      </c>
      <c r="AK100" s="17">
        <v>0</v>
      </c>
      <c r="AL100" s="17">
        <v>0</v>
      </c>
      <c r="AM100" s="17">
        <v>0</v>
      </c>
      <c r="AN100" s="17">
        <v>0</v>
      </c>
      <c r="AO100" s="17">
        <v>0</v>
      </c>
      <c r="AP100" s="17">
        <v>0</v>
      </c>
      <c r="AQ100" s="17">
        <v>0</v>
      </c>
      <c r="AR100" s="17">
        <v>0</v>
      </c>
      <c r="AS100" s="18">
        <v>0</v>
      </c>
      <c r="AT100" s="19">
        <v>0</v>
      </c>
      <c r="AU100" s="14">
        <v>0</v>
      </c>
      <c r="AV100" s="17">
        <v>0</v>
      </c>
      <c r="AW100" s="19">
        <v>0</v>
      </c>
      <c r="AX100" s="14">
        <v>0</v>
      </c>
      <c r="AY100" s="17">
        <v>0</v>
      </c>
      <c r="AZ100" s="19">
        <v>0</v>
      </c>
      <c r="BA100" s="14">
        <v>0</v>
      </c>
      <c r="BB100" s="17">
        <v>0</v>
      </c>
      <c r="BC100" s="19">
        <v>0</v>
      </c>
      <c r="BD100" s="14">
        <v>0</v>
      </c>
      <c r="BE100" s="17">
        <v>0</v>
      </c>
      <c r="BF100" s="19">
        <v>0</v>
      </c>
      <c r="BG100" s="14">
        <v>0</v>
      </c>
      <c r="BH100" s="17">
        <v>0</v>
      </c>
      <c r="BI100" s="19">
        <v>0</v>
      </c>
      <c r="BJ100" s="14">
        <v>0</v>
      </c>
      <c r="BK100" s="17">
        <v>0</v>
      </c>
      <c r="BL100" s="19">
        <v>3661422300</v>
      </c>
      <c r="BM100" s="14">
        <v>0</v>
      </c>
      <c r="BN100" s="17">
        <v>0</v>
      </c>
      <c r="BO100" s="195">
        <v>3661422300</v>
      </c>
      <c r="BP100" s="195">
        <v>0</v>
      </c>
      <c r="BQ100" s="195">
        <v>0</v>
      </c>
      <c r="BR100" s="20"/>
      <c r="BS100" s="20"/>
      <c r="BT100" s="20"/>
    </row>
    <row r="101" spans="2:72" ht="18" customHeight="1" x14ac:dyDescent="0.2">
      <c r="B101" s="38" t="s">
        <v>121</v>
      </c>
      <c r="C101" s="39" t="s">
        <v>60</v>
      </c>
      <c r="D101" s="40">
        <v>1905049</v>
      </c>
      <c r="E101" s="41">
        <v>145</v>
      </c>
      <c r="F101" s="13">
        <v>670701420</v>
      </c>
      <c r="G101" s="14">
        <v>0</v>
      </c>
      <c r="H101" s="14">
        <v>0</v>
      </c>
      <c r="I101" s="14">
        <v>0</v>
      </c>
      <c r="J101" s="14">
        <v>0</v>
      </c>
      <c r="K101" s="14">
        <v>0</v>
      </c>
      <c r="L101" s="14">
        <v>0</v>
      </c>
      <c r="M101" s="14">
        <v>0</v>
      </c>
      <c r="N101" s="14">
        <v>0</v>
      </c>
      <c r="O101" s="14">
        <v>0</v>
      </c>
      <c r="P101" s="14">
        <v>0</v>
      </c>
      <c r="Q101" s="14">
        <v>0</v>
      </c>
      <c r="R101" s="14">
        <v>0</v>
      </c>
      <c r="S101" s="15">
        <v>670701420</v>
      </c>
      <c r="T101" s="14">
        <v>0</v>
      </c>
      <c r="U101" s="14">
        <v>0</v>
      </c>
      <c r="V101" s="14">
        <v>0</v>
      </c>
      <c r="W101" s="14">
        <v>0</v>
      </c>
      <c r="X101" s="14">
        <v>0</v>
      </c>
      <c r="Y101" s="14">
        <v>0</v>
      </c>
      <c r="Z101" s="14">
        <v>0</v>
      </c>
      <c r="AA101" s="14">
        <v>0</v>
      </c>
      <c r="AB101" s="14">
        <v>0</v>
      </c>
      <c r="AC101" s="14">
        <v>0</v>
      </c>
      <c r="AD101" s="14">
        <v>0</v>
      </c>
      <c r="AE101" s="14">
        <v>0</v>
      </c>
      <c r="AF101" s="16">
        <v>0</v>
      </c>
      <c r="AG101" s="17">
        <v>0</v>
      </c>
      <c r="AH101" s="17">
        <v>0</v>
      </c>
      <c r="AI101" s="17">
        <v>0</v>
      </c>
      <c r="AJ101" s="17">
        <v>0</v>
      </c>
      <c r="AK101" s="17">
        <v>0</v>
      </c>
      <c r="AL101" s="17">
        <v>0</v>
      </c>
      <c r="AM101" s="17">
        <v>0</v>
      </c>
      <c r="AN101" s="17">
        <v>0</v>
      </c>
      <c r="AO101" s="17">
        <v>0</v>
      </c>
      <c r="AP101" s="17">
        <v>0</v>
      </c>
      <c r="AQ101" s="17">
        <v>0</v>
      </c>
      <c r="AR101" s="17">
        <v>0</v>
      </c>
      <c r="AS101" s="18">
        <v>0</v>
      </c>
      <c r="AT101" s="19">
        <v>0</v>
      </c>
      <c r="AU101" s="14">
        <v>0</v>
      </c>
      <c r="AV101" s="17">
        <v>0</v>
      </c>
      <c r="AW101" s="19">
        <v>0</v>
      </c>
      <c r="AX101" s="14">
        <v>0</v>
      </c>
      <c r="AY101" s="17">
        <v>0</v>
      </c>
      <c r="AZ101" s="19">
        <v>0</v>
      </c>
      <c r="BA101" s="14">
        <v>0</v>
      </c>
      <c r="BB101" s="17">
        <v>0</v>
      </c>
      <c r="BC101" s="19">
        <v>0</v>
      </c>
      <c r="BD101" s="14">
        <v>0</v>
      </c>
      <c r="BE101" s="17">
        <v>0</v>
      </c>
      <c r="BF101" s="19">
        <v>0</v>
      </c>
      <c r="BG101" s="14">
        <v>0</v>
      </c>
      <c r="BH101" s="17">
        <v>0</v>
      </c>
      <c r="BI101" s="19">
        <v>0</v>
      </c>
      <c r="BJ101" s="14">
        <v>0</v>
      </c>
      <c r="BK101" s="17">
        <v>0</v>
      </c>
      <c r="BL101" s="19">
        <v>670701420</v>
      </c>
      <c r="BM101" s="14">
        <v>0</v>
      </c>
      <c r="BN101" s="17">
        <v>0</v>
      </c>
      <c r="BO101" s="195">
        <v>670701420</v>
      </c>
      <c r="BP101" s="195">
        <v>0</v>
      </c>
      <c r="BQ101" s="195">
        <v>0</v>
      </c>
      <c r="BR101" s="20"/>
      <c r="BS101" s="20"/>
      <c r="BT101" s="20"/>
    </row>
    <row r="102" spans="2:72" ht="18" customHeight="1" x14ac:dyDescent="0.2">
      <c r="B102" s="38" t="s">
        <v>122</v>
      </c>
      <c r="C102" s="39" t="s">
        <v>60</v>
      </c>
      <c r="D102" s="40">
        <v>0</v>
      </c>
      <c r="E102" s="41">
        <v>0</v>
      </c>
      <c r="F102" s="13">
        <v>0</v>
      </c>
      <c r="G102" s="14">
        <v>0</v>
      </c>
      <c r="H102" s="14">
        <v>0</v>
      </c>
      <c r="I102" s="14">
        <v>0</v>
      </c>
      <c r="J102" s="14">
        <v>0</v>
      </c>
      <c r="K102" s="14">
        <v>0</v>
      </c>
      <c r="L102" s="14">
        <v>0</v>
      </c>
      <c r="M102" s="14">
        <v>0</v>
      </c>
      <c r="N102" s="14">
        <v>0</v>
      </c>
      <c r="O102" s="14">
        <v>0</v>
      </c>
      <c r="P102" s="14">
        <v>0</v>
      </c>
      <c r="Q102" s="14">
        <v>0</v>
      </c>
      <c r="R102" s="14">
        <v>0</v>
      </c>
      <c r="S102" s="15">
        <v>0</v>
      </c>
      <c r="T102" s="14">
        <v>0</v>
      </c>
      <c r="U102" s="14">
        <v>0</v>
      </c>
      <c r="V102" s="14">
        <v>0</v>
      </c>
      <c r="W102" s="14">
        <v>0</v>
      </c>
      <c r="X102" s="14">
        <v>0</v>
      </c>
      <c r="Y102" s="14">
        <v>0</v>
      </c>
      <c r="Z102" s="14">
        <v>0</v>
      </c>
      <c r="AA102" s="14">
        <v>0</v>
      </c>
      <c r="AB102" s="14">
        <v>0</v>
      </c>
      <c r="AC102" s="14">
        <v>0</v>
      </c>
      <c r="AD102" s="14">
        <v>0</v>
      </c>
      <c r="AE102" s="14">
        <v>0</v>
      </c>
      <c r="AF102" s="16">
        <v>0</v>
      </c>
      <c r="AG102" s="17">
        <v>0</v>
      </c>
      <c r="AH102" s="17">
        <v>0</v>
      </c>
      <c r="AI102" s="17">
        <v>0</v>
      </c>
      <c r="AJ102" s="17">
        <v>0</v>
      </c>
      <c r="AK102" s="17">
        <v>0</v>
      </c>
      <c r="AL102" s="17">
        <v>0</v>
      </c>
      <c r="AM102" s="17">
        <v>0</v>
      </c>
      <c r="AN102" s="17">
        <v>0</v>
      </c>
      <c r="AO102" s="17">
        <v>0</v>
      </c>
      <c r="AP102" s="17">
        <v>0</v>
      </c>
      <c r="AQ102" s="17">
        <v>0</v>
      </c>
      <c r="AR102" s="17">
        <v>0</v>
      </c>
      <c r="AS102" s="18">
        <v>0</v>
      </c>
      <c r="AT102" s="19">
        <v>0</v>
      </c>
      <c r="AU102" s="14">
        <v>0</v>
      </c>
      <c r="AV102" s="17">
        <v>0</v>
      </c>
      <c r="AW102" s="19">
        <v>0</v>
      </c>
      <c r="AX102" s="14">
        <v>0</v>
      </c>
      <c r="AY102" s="17">
        <v>0</v>
      </c>
      <c r="AZ102" s="19">
        <v>0</v>
      </c>
      <c r="BA102" s="14">
        <v>0</v>
      </c>
      <c r="BB102" s="17">
        <v>0</v>
      </c>
      <c r="BC102" s="19">
        <v>0</v>
      </c>
      <c r="BD102" s="14">
        <v>0</v>
      </c>
      <c r="BE102" s="17">
        <v>0</v>
      </c>
      <c r="BF102" s="19">
        <v>0</v>
      </c>
      <c r="BG102" s="14">
        <v>0</v>
      </c>
      <c r="BH102" s="17">
        <v>0</v>
      </c>
      <c r="BI102" s="19">
        <v>0</v>
      </c>
      <c r="BJ102" s="14">
        <v>0</v>
      </c>
      <c r="BK102" s="17">
        <v>0</v>
      </c>
      <c r="BL102" s="19">
        <v>0</v>
      </c>
      <c r="BM102" s="14">
        <v>0</v>
      </c>
      <c r="BN102" s="17">
        <v>0</v>
      </c>
      <c r="BO102" s="195">
        <v>0</v>
      </c>
      <c r="BP102" s="195">
        <v>0</v>
      </c>
      <c r="BQ102" s="195">
        <v>0</v>
      </c>
      <c r="BR102" s="20"/>
      <c r="BS102" s="20"/>
      <c r="BT102" s="20"/>
    </row>
    <row r="103" spans="2:72" ht="18" customHeight="1" x14ac:dyDescent="0.2">
      <c r="B103" s="38" t="s">
        <v>123</v>
      </c>
      <c r="C103" s="39" t="s">
        <v>124</v>
      </c>
      <c r="D103" s="40">
        <v>1905049</v>
      </c>
      <c r="E103" s="41">
        <v>91</v>
      </c>
      <c r="F103" s="13">
        <v>3216927000</v>
      </c>
      <c r="G103" s="14">
        <v>0</v>
      </c>
      <c r="H103" s="14">
        <v>0</v>
      </c>
      <c r="I103" s="14">
        <v>0</v>
      </c>
      <c r="J103" s="14">
        <v>0</v>
      </c>
      <c r="K103" s="14">
        <v>0</v>
      </c>
      <c r="L103" s="14">
        <v>0</v>
      </c>
      <c r="M103" s="14">
        <v>0</v>
      </c>
      <c r="N103" s="14">
        <v>0</v>
      </c>
      <c r="O103" s="14">
        <v>0</v>
      </c>
      <c r="P103" s="14">
        <v>0</v>
      </c>
      <c r="Q103" s="14">
        <v>0</v>
      </c>
      <c r="R103" s="14">
        <v>0</v>
      </c>
      <c r="S103" s="15">
        <v>3216927000</v>
      </c>
      <c r="T103" s="14">
        <v>0</v>
      </c>
      <c r="U103" s="14">
        <v>0</v>
      </c>
      <c r="V103" s="14">
        <v>0</v>
      </c>
      <c r="W103" s="14">
        <v>0</v>
      </c>
      <c r="X103" s="14">
        <v>0</v>
      </c>
      <c r="Y103" s="14">
        <v>0</v>
      </c>
      <c r="Z103" s="14">
        <v>0</v>
      </c>
      <c r="AA103" s="14">
        <v>0</v>
      </c>
      <c r="AB103" s="14">
        <v>0</v>
      </c>
      <c r="AC103" s="14">
        <v>0</v>
      </c>
      <c r="AD103" s="14">
        <v>0</v>
      </c>
      <c r="AE103" s="14">
        <v>0</v>
      </c>
      <c r="AF103" s="16">
        <v>0</v>
      </c>
      <c r="AG103" s="17">
        <v>0</v>
      </c>
      <c r="AH103" s="17">
        <v>0</v>
      </c>
      <c r="AI103" s="17">
        <v>0</v>
      </c>
      <c r="AJ103" s="17">
        <v>0</v>
      </c>
      <c r="AK103" s="17">
        <v>0</v>
      </c>
      <c r="AL103" s="17">
        <v>0</v>
      </c>
      <c r="AM103" s="17">
        <v>0</v>
      </c>
      <c r="AN103" s="17">
        <v>0</v>
      </c>
      <c r="AO103" s="17">
        <v>0</v>
      </c>
      <c r="AP103" s="17">
        <v>0</v>
      </c>
      <c r="AQ103" s="17">
        <v>0</v>
      </c>
      <c r="AR103" s="17">
        <v>0</v>
      </c>
      <c r="AS103" s="18">
        <v>0</v>
      </c>
      <c r="AT103" s="19">
        <v>0</v>
      </c>
      <c r="AU103" s="14">
        <v>0</v>
      </c>
      <c r="AV103" s="17">
        <v>0</v>
      </c>
      <c r="AW103" s="19">
        <v>0</v>
      </c>
      <c r="AX103" s="14">
        <v>0</v>
      </c>
      <c r="AY103" s="17">
        <v>0</v>
      </c>
      <c r="AZ103" s="19">
        <v>0</v>
      </c>
      <c r="BA103" s="14">
        <v>0</v>
      </c>
      <c r="BB103" s="17">
        <v>0</v>
      </c>
      <c r="BC103" s="19">
        <v>0</v>
      </c>
      <c r="BD103" s="14">
        <v>0</v>
      </c>
      <c r="BE103" s="17">
        <v>0</v>
      </c>
      <c r="BF103" s="19">
        <v>0</v>
      </c>
      <c r="BG103" s="14">
        <v>0</v>
      </c>
      <c r="BH103" s="17">
        <v>0</v>
      </c>
      <c r="BI103" s="19">
        <v>0</v>
      </c>
      <c r="BJ103" s="14">
        <v>0</v>
      </c>
      <c r="BK103" s="17">
        <v>0</v>
      </c>
      <c r="BL103" s="19">
        <v>3216927000</v>
      </c>
      <c r="BM103" s="14">
        <v>0</v>
      </c>
      <c r="BN103" s="17">
        <v>0</v>
      </c>
      <c r="BO103" s="195">
        <v>3216927000</v>
      </c>
      <c r="BP103" s="195">
        <v>0</v>
      </c>
      <c r="BQ103" s="195">
        <v>0</v>
      </c>
      <c r="BR103" s="20"/>
      <c r="BS103" s="20"/>
      <c r="BT103" s="20"/>
    </row>
    <row r="104" spans="2:72" ht="18" customHeight="1" x14ac:dyDescent="0.2">
      <c r="B104" s="38" t="s">
        <v>123</v>
      </c>
      <c r="C104" s="39" t="s">
        <v>60</v>
      </c>
      <c r="D104" s="40">
        <v>0</v>
      </c>
      <c r="E104" s="41">
        <v>0</v>
      </c>
      <c r="F104" s="13">
        <v>0</v>
      </c>
      <c r="G104" s="14">
        <v>0</v>
      </c>
      <c r="H104" s="14">
        <v>0</v>
      </c>
      <c r="I104" s="14">
        <v>0</v>
      </c>
      <c r="J104" s="14">
        <v>0</v>
      </c>
      <c r="K104" s="14">
        <v>0</v>
      </c>
      <c r="L104" s="14">
        <v>0</v>
      </c>
      <c r="M104" s="14">
        <v>0</v>
      </c>
      <c r="N104" s="14">
        <v>0</v>
      </c>
      <c r="O104" s="14">
        <v>0</v>
      </c>
      <c r="P104" s="14">
        <v>0</v>
      </c>
      <c r="Q104" s="14">
        <v>0</v>
      </c>
      <c r="R104" s="14">
        <v>0</v>
      </c>
      <c r="S104" s="15">
        <v>0</v>
      </c>
      <c r="T104" s="14">
        <v>0</v>
      </c>
      <c r="U104" s="14">
        <v>0</v>
      </c>
      <c r="V104" s="14">
        <v>0</v>
      </c>
      <c r="W104" s="14">
        <v>0</v>
      </c>
      <c r="X104" s="14">
        <v>0</v>
      </c>
      <c r="Y104" s="14">
        <v>0</v>
      </c>
      <c r="Z104" s="14">
        <v>0</v>
      </c>
      <c r="AA104" s="14">
        <v>0</v>
      </c>
      <c r="AB104" s="14">
        <v>0</v>
      </c>
      <c r="AC104" s="14">
        <v>0</v>
      </c>
      <c r="AD104" s="14">
        <v>0</v>
      </c>
      <c r="AE104" s="14">
        <v>0</v>
      </c>
      <c r="AF104" s="16">
        <v>0</v>
      </c>
      <c r="AG104" s="17">
        <v>0</v>
      </c>
      <c r="AH104" s="17">
        <v>0</v>
      </c>
      <c r="AI104" s="17">
        <v>0</v>
      </c>
      <c r="AJ104" s="17">
        <v>0</v>
      </c>
      <c r="AK104" s="17">
        <v>0</v>
      </c>
      <c r="AL104" s="17">
        <v>0</v>
      </c>
      <c r="AM104" s="17">
        <v>0</v>
      </c>
      <c r="AN104" s="17">
        <v>0</v>
      </c>
      <c r="AO104" s="17">
        <v>0</v>
      </c>
      <c r="AP104" s="17">
        <v>0</v>
      </c>
      <c r="AQ104" s="17">
        <v>0</v>
      </c>
      <c r="AR104" s="17">
        <v>0</v>
      </c>
      <c r="AS104" s="18">
        <v>0</v>
      </c>
      <c r="AT104" s="19">
        <v>0</v>
      </c>
      <c r="AU104" s="14">
        <v>0</v>
      </c>
      <c r="AV104" s="17">
        <v>0</v>
      </c>
      <c r="AW104" s="19">
        <v>0</v>
      </c>
      <c r="AX104" s="14">
        <v>0</v>
      </c>
      <c r="AY104" s="17">
        <v>0</v>
      </c>
      <c r="AZ104" s="19">
        <v>0</v>
      </c>
      <c r="BA104" s="14">
        <v>0</v>
      </c>
      <c r="BB104" s="17">
        <v>0</v>
      </c>
      <c r="BC104" s="19">
        <v>0</v>
      </c>
      <c r="BD104" s="14">
        <v>0</v>
      </c>
      <c r="BE104" s="17">
        <v>0</v>
      </c>
      <c r="BF104" s="19">
        <v>0</v>
      </c>
      <c r="BG104" s="14">
        <v>0</v>
      </c>
      <c r="BH104" s="17">
        <v>0</v>
      </c>
      <c r="BI104" s="19">
        <v>0</v>
      </c>
      <c r="BJ104" s="14">
        <v>0</v>
      </c>
      <c r="BK104" s="17">
        <v>0</v>
      </c>
      <c r="BL104" s="19">
        <v>0</v>
      </c>
      <c r="BM104" s="14">
        <v>0</v>
      </c>
      <c r="BN104" s="17">
        <v>0</v>
      </c>
      <c r="BO104" s="195">
        <v>0</v>
      </c>
      <c r="BP104" s="195">
        <v>0</v>
      </c>
      <c r="BQ104" s="195">
        <v>0</v>
      </c>
      <c r="BR104" s="20"/>
      <c r="BS104" s="20"/>
      <c r="BT104" s="20"/>
    </row>
    <row r="105" spans="2:72" ht="9.9499999999999993" customHeight="1" x14ac:dyDescent="0.2">
      <c r="B105" s="21"/>
      <c r="C105" s="21"/>
      <c r="D105" s="21"/>
      <c r="E105" s="21"/>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2"/>
      <c r="BM105" s="22"/>
      <c r="BN105" s="22"/>
      <c r="BO105" s="22"/>
      <c r="BP105" s="22"/>
      <c r="BQ105" s="22"/>
    </row>
    <row r="106" spans="2:72" ht="21.95" customHeight="1" x14ac:dyDescent="0.2">
      <c r="B106" s="42"/>
      <c r="C106" s="43"/>
      <c r="D106" s="43"/>
      <c r="E106" s="44"/>
      <c r="F106" s="23">
        <f t="shared" ref="F106:R106" si="0">SUM(F3:F105)</f>
        <v>331507938000</v>
      </c>
      <c r="G106" s="23">
        <f t="shared" si="0"/>
        <v>0</v>
      </c>
      <c r="H106" s="23">
        <f t="shared" si="0"/>
        <v>0</v>
      </c>
      <c r="I106" s="23">
        <f t="shared" si="0"/>
        <v>0</v>
      </c>
      <c r="J106" s="23">
        <f t="shared" si="0"/>
        <v>0</v>
      </c>
      <c r="K106" s="23">
        <f t="shared" si="0"/>
        <v>0</v>
      </c>
      <c r="L106" s="23">
        <f t="shared" si="0"/>
        <v>0</v>
      </c>
      <c r="M106" s="23">
        <f t="shared" si="0"/>
        <v>0</v>
      </c>
      <c r="N106" s="23">
        <f t="shared" si="0"/>
        <v>0</v>
      </c>
      <c r="O106" s="23">
        <f t="shared" si="0"/>
        <v>0</v>
      </c>
      <c r="P106" s="23">
        <f t="shared" si="0"/>
        <v>0</v>
      </c>
      <c r="Q106" s="23">
        <f t="shared" si="0"/>
        <v>0</v>
      </c>
      <c r="R106" s="23">
        <f t="shared" si="0"/>
        <v>0</v>
      </c>
      <c r="S106" s="23">
        <f>SUM(S3:S104)</f>
        <v>331507938000</v>
      </c>
      <c r="T106" s="23">
        <f t="shared" ref="T106:AY106" si="1">SUM(T3:T105)</f>
        <v>0</v>
      </c>
      <c r="U106" s="23">
        <f t="shared" si="1"/>
        <v>0</v>
      </c>
      <c r="V106" s="23">
        <f t="shared" si="1"/>
        <v>0</v>
      </c>
      <c r="W106" s="23">
        <f t="shared" si="1"/>
        <v>0</v>
      </c>
      <c r="X106" s="23">
        <f t="shared" si="1"/>
        <v>0</v>
      </c>
      <c r="Y106" s="23">
        <f t="shared" si="1"/>
        <v>0</v>
      </c>
      <c r="Z106" s="23">
        <f t="shared" si="1"/>
        <v>0</v>
      </c>
      <c r="AA106" s="23">
        <f t="shared" si="1"/>
        <v>0</v>
      </c>
      <c r="AB106" s="23">
        <f t="shared" si="1"/>
        <v>0</v>
      </c>
      <c r="AC106" s="23">
        <f t="shared" si="1"/>
        <v>0</v>
      </c>
      <c r="AD106" s="23">
        <f t="shared" si="1"/>
        <v>0</v>
      </c>
      <c r="AE106" s="23">
        <f t="shared" si="1"/>
        <v>0</v>
      </c>
      <c r="AF106" s="23">
        <f t="shared" si="1"/>
        <v>0</v>
      </c>
      <c r="AG106" s="24">
        <f t="shared" si="1"/>
        <v>0</v>
      </c>
      <c r="AH106" s="24">
        <f t="shared" si="1"/>
        <v>0</v>
      </c>
      <c r="AI106" s="24">
        <f t="shared" si="1"/>
        <v>0</v>
      </c>
      <c r="AJ106" s="24">
        <f t="shared" si="1"/>
        <v>0</v>
      </c>
      <c r="AK106" s="24">
        <f t="shared" si="1"/>
        <v>0</v>
      </c>
      <c r="AL106" s="24">
        <f t="shared" si="1"/>
        <v>0</v>
      </c>
      <c r="AM106" s="24">
        <f t="shared" si="1"/>
        <v>0</v>
      </c>
      <c r="AN106" s="24">
        <f t="shared" si="1"/>
        <v>0</v>
      </c>
      <c r="AO106" s="24">
        <f t="shared" si="1"/>
        <v>0</v>
      </c>
      <c r="AP106" s="24">
        <f t="shared" si="1"/>
        <v>0</v>
      </c>
      <c r="AQ106" s="24">
        <f t="shared" si="1"/>
        <v>0</v>
      </c>
      <c r="AR106" s="24">
        <f t="shared" si="1"/>
        <v>0</v>
      </c>
      <c r="AS106" s="24">
        <f t="shared" si="1"/>
        <v>0</v>
      </c>
      <c r="AT106" s="24">
        <f t="shared" si="1"/>
        <v>176709608000</v>
      </c>
      <c r="AU106" s="24">
        <f t="shared" si="1"/>
        <v>0</v>
      </c>
      <c r="AV106" s="24">
        <f t="shared" si="1"/>
        <v>0</v>
      </c>
      <c r="AW106" s="24">
        <f t="shared" si="1"/>
        <v>0</v>
      </c>
      <c r="AX106" s="24">
        <f t="shared" si="1"/>
        <v>0</v>
      </c>
      <c r="AY106" s="24">
        <f t="shared" si="1"/>
        <v>0</v>
      </c>
      <c r="AZ106" s="24">
        <f t="shared" ref="AZ106:BQ106" si="2">SUM(AZ3:AZ105)</f>
        <v>0</v>
      </c>
      <c r="BA106" s="24">
        <f t="shared" si="2"/>
        <v>0</v>
      </c>
      <c r="BB106" s="24">
        <f t="shared" si="2"/>
        <v>0</v>
      </c>
      <c r="BC106" s="24">
        <f t="shared" si="2"/>
        <v>17059797000</v>
      </c>
      <c r="BD106" s="24">
        <f t="shared" si="2"/>
        <v>0</v>
      </c>
      <c r="BE106" s="24">
        <f t="shared" si="2"/>
        <v>0</v>
      </c>
      <c r="BF106" s="24">
        <f t="shared" si="2"/>
        <v>0</v>
      </c>
      <c r="BG106" s="24">
        <f t="shared" si="2"/>
        <v>0</v>
      </c>
      <c r="BH106" s="24">
        <f t="shared" si="2"/>
        <v>0</v>
      </c>
      <c r="BI106" s="24">
        <f t="shared" si="2"/>
        <v>0</v>
      </c>
      <c r="BJ106" s="24">
        <f t="shared" si="2"/>
        <v>0</v>
      </c>
      <c r="BK106" s="24">
        <f t="shared" si="2"/>
        <v>0</v>
      </c>
      <c r="BL106" s="25">
        <f t="shared" si="2"/>
        <v>137738533000</v>
      </c>
      <c r="BM106" s="25">
        <f t="shared" si="2"/>
        <v>0</v>
      </c>
      <c r="BN106" s="25">
        <f t="shared" si="2"/>
        <v>0</v>
      </c>
      <c r="BO106" s="25">
        <f t="shared" si="2"/>
        <v>331507938000</v>
      </c>
      <c r="BP106" s="25">
        <f t="shared" si="2"/>
        <v>0</v>
      </c>
      <c r="BQ106" s="25">
        <f t="shared" si="2"/>
        <v>0</v>
      </c>
    </row>
    <row r="107" spans="2:72" ht="15.95" customHeight="1" x14ac:dyDescent="0.2">
      <c r="B107" s="45"/>
      <c r="C107" s="46"/>
      <c r="D107" s="46"/>
      <c r="E107" s="47"/>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8"/>
      <c r="BM107" s="28"/>
      <c r="BN107" s="28"/>
      <c r="BO107" s="28"/>
      <c r="BP107" s="28"/>
      <c r="BQ107" s="28"/>
    </row>
    <row r="108" spans="2:72" ht="15.95" customHeight="1" x14ac:dyDescent="0.2">
      <c r="B108" s="45"/>
      <c r="C108" s="46"/>
      <c r="D108" s="46"/>
      <c r="E108" s="47"/>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8"/>
      <c r="BM108" s="28"/>
      <c r="BN108" s="28"/>
      <c r="BO108" s="28"/>
      <c r="BP108" s="28"/>
      <c r="BQ108" s="28"/>
    </row>
    <row r="109" spans="2:72" ht="14.25" customHeight="1" x14ac:dyDescent="0.2">
      <c r="F109" s="2"/>
      <c r="G109" s="2"/>
      <c r="H109" s="2"/>
      <c r="I109" s="2"/>
      <c r="J109" s="2"/>
      <c r="K109" s="2"/>
      <c r="L109" s="2"/>
      <c r="M109" s="2"/>
      <c r="N109" s="235"/>
      <c r="O109" s="2"/>
      <c r="P109" s="2"/>
      <c r="Q109" s="2"/>
      <c r="R109" s="2"/>
      <c r="S109" s="2"/>
      <c r="T109" s="2"/>
      <c r="U109" s="2"/>
      <c r="V109" s="2"/>
      <c r="W109" s="2"/>
      <c r="X109" s="2"/>
      <c r="Y109" s="2"/>
      <c r="Z109" s="2"/>
      <c r="AA109" s="2"/>
      <c r="AB109" s="2"/>
      <c r="AC109" s="2"/>
      <c r="AD109" s="2"/>
      <c r="AE109" s="235"/>
      <c r="BL109" s="2"/>
      <c r="BM109" s="2"/>
      <c r="BN109" s="2"/>
      <c r="BO109" s="2"/>
      <c r="BP109" s="2"/>
      <c r="BQ109" s="2"/>
    </row>
    <row r="111" spans="2:72" ht="30" customHeight="1" x14ac:dyDescent="0.2">
      <c r="B111" s="21"/>
      <c r="C111" s="21"/>
      <c r="D111" s="21"/>
      <c r="E111" s="21"/>
      <c r="F111" s="440" t="s">
        <v>125</v>
      </c>
      <c r="G111" s="440"/>
      <c r="H111" s="440"/>
      <c r="I111" s="440"/>
      <c r="J111" s="440"/>
      <c r="K111" s="440"/>
      <c r="L111" s="440"/>
      <c r="M111" s="440"/>
      <c r="N111" s="440"/>
      <c r="O111" s="440"/>
      <c r="P111" s="440"/>
      <c r="Q111" s="440"/>
      <c r="R111" s="440"/>
      <c r="S111" s="441" t="s">
        <v>126</v>
      </c>
      <c r="T111" s="441"/>
      <c r="U111" s="441"/>
      <c r="V111" s="441"/>
      <c r="W111" s="441"/>
      <c r="X111" s="441"/>
      <c r="Y111" s="441"/>
      <c r="Z111" s="441"/>
      <c r="AA111" s="441"/>
      <c r="AB111" s="441"/>
      <c r="AC111" s="441"/>
      <c r="AD111" s="441"/>
      <c r="AE111" s="441"/>
      <c r="AJ111" s="29"/>
      <c r="AK111" s="29"/>
    </row>
    <row r="112" spans="2:72" ht="24" customHeight="1" x14ac:dyDescent="0.2">
      <c r="B112" s="36" t="s">
        <v>38</v>
      </c>
      <c r="C112" s="37" t="s">
        <v>39</v>
      </c>
      <c r="D112" s="37" t="s">
        <v>40</v>
      </c>
      <c r="E112" s="37" t="s">
        <v>41</v>
      </c>
      <c r="F112" s="6" t="s">
        <v>43</v>
      </c>
      <c r="G112" s="6" t="s">
        <v>44</v>
      </c>
      <c r="H112" s="6" t="s">
        <v>45</v>
      </c>
      <c r="I112" s="6" t="s">
        <v>46</v>
      </c>
      <c r="J112" s="6" t="s">
        <v>47</v>
      </c>
      <c r="K112" s="6" t="s">
        <v>48</v>
      </c>
      <c r="L112" s="6" t="s">
        <v>49</v>
      </c>
      <c r="M112" s="6" t="s">
        <v>50</v>
      </c>
      <c r="N112" s="6" t="s">
        <v>51</v>
      </c>
      <c r="O112" s="6" t="s">
        <v>52</v>
      </c>
      <c r="P112" s="6" t="s">
        <v>53</v>
      </c>
      <c r="Q112" s="6" t="s">
        <v>54</v>
      </c>
      <c r="R112" s="7" t="s">
        <v>127</v>
      </c>
      <c r="S112" s="6" t="s">
        <v>43</v>
      </c>
      <c r="T112" s="6" t="s">
        <v>44</v>
      </c>
      <c r="U112" s="6" t="s">
        <v>45</v>
      </c>
      <c r="V112" s="6" t="s">
        <v>46</v>
      </c>
      <c r="W112" s="6" t="s">
        <v>47</v>
      </c>
      <c r="X112" s="6" t="s">
        <v>48</v>
      </c>
      <c r="Y112" s="6" t="s">
        <v>49</v>
      </c>
      <c r="Z112" s="6" t="s">
        <v>50</v>
      </c>
      <c r="AA112" s="6" t="s">
        <v>51</v>
      </c>
      <c r="AB112" s="6" t="s">
        <v>52</v>
      </c>
      <c r="AC112" s="6" t="s">
        <v>53</v>
      </c>
      <c r="AD112" s="6" t="s">
        <v>54</v>
      </c>
      <c r="AE112" s="7" t="s">
        <v>127</v>
      </c>
    </row>
    <row r="113" spans="2:31" ht="18" customHeight="1" x14ac:dyDescent="0.2">
      <c r="B113" s="38" t="s">
        <v>59</v>
      </c>
      <c r="C113" s="39" t="s">
        <v>60</v>
      </c>
      <c r="D113" s="40">
        <v>0</v>
      </c>
      <c r="E113" s="41">
        <v>0</v>
      </c>
      <c r="F113" s="30">
        <v>0</v>
      </c>
      <c r="G113" s="30">
        <v>0</v>
      </c>
      <c r="H113" s="30">
        <v>0</v>
      </c>
      <c r="I113" s="30">
        <v>0</v>
      </c>
      <c r="J113" s="30">
        <v>0</v>
      </c>
      <c r="K113" s="30">
        <v>0</v>
      </c>
      <c r="L113" s="30">
        <v>0</v>
      </c>
      <c r="M113" s="30">
        <v>0</v>
      </c>
      <c r="N113" s="30">
        <v>0</v>
      </c>
      <c r="O113" s="30">
        <v>0</v>
      </c>
      <c r="P113" s="30">
        <v>0</v>
      </c>
      <c r="Q113" s="30">
        <v>0</v>
      </c>
      <c r="R113" s="31">
        <f>SUM(F113:Q113)</f>
        <v>0</v>
      </c>
      <c r="S113" s="30">
        <v>0</v>
      </c>
      <c r="T113" s="30">
        <v>0</v>
      </c>
      <c r="U113" s="30">
        <v>0</v>
      </c>
      <c r="V113" s="30">
        <v>0</v>
      </c>
      <c r="W113" s="30">
        <v>0</v>
      </c>
      <c r="X113" s="30">
        <v>0</v>
      </c>
      <c r="Y113" s="30">
        <v>0</v>
      </c>
      <c r="Z113" s="30">
        <v>0</v>
      </c>
      <c r="AA113" s="30">
        <v>0</v>
      </c>
      <c r="AB113" s="30">
        <v>0</v>
      </c>
      <c r="AC113" s="30">
        <v>0</v>
      </c>
      <c r="AD113" s="30">
        <v>0</v>
      </c>
      <c r="AE113" s="31">
        <f>SUM(S113:AD113)</f>
        <v>0</v>
      </c>
    </row>
    <row r="114" spans="2:31" ht="18" customHeight="1" x14ac:dyDescent="0.2">
      <c r="B114" s="38" t="s">
        <v>7</v>
      </c>
      <c r="C114" s="39" t="s">
        <v>60</v>
      </c>
      <c r="D114" s="40">
        <v>1905054</v>
      </c>
      <c r="E114" s="41">
        <v>236</v>
      </c>
      <c r="F114" s="30">
        <v>0</v>
      </c>
      <c r="G114" s="30">
        <v>0</v>
      </c>
      <c r="H114" s="30">
        <v>0</v>
      </c>
      <c r="I114" s="30">
        <v>0</v>
      </c>
      <c r="J114" s="30">
        <v>0</v>
      </c>
      <c r="K114" s="30">
        <v>0</v>
      </c>
      <c r="L114" s="30">
        <v>0</v>
      </c>
      <c r="M114" s="30">
        <v>0</v>
      </c>
      <c r="N114" s="30">
        <v>0</v>
      </c>
      <c r="O114" s="30">
        <v>0</v>
      </c>
      <c r="P114" s="30">
        <v>0</v>
      </c>
      <c r="Q114" s="30">
        <v>0</v>
      </c>
      <c r="R114" s="31">
        <f t="shared" ref="R114:R177" si="3">SUM(F114:Q114)</f>
        <v>0</v>
      </c>
      <c r="S114" s="30">
        <v>0</v>
      </c>
      <c r="T114" s="30">
        <v>0</v>
      </c>
      <c r="U114" s="30">
        <v>2001420000</v>
      </c>
      <c r="V114" s="30">
        <v>15000000</v>
      </c>
      <c r="W114" s="30">
        <v>0</v>
      </c>
      <c r="X114" s="30">
        <v>0</v>
      </c>
      <c r="Y114" s="30">
        <v>2052852218</v>
      </c>
      <c r="Z114" s="30">
        <v>0</v>
      </c>
      <c r="AA114" s="30">
        <v>3500000</v>
      </c>
      <c r="AB114" s="30">
        <v>0</v>
      </c>
      <c r="AC114" s="30">
        <v>0</v>
      </c>
      <c r="AD114" s="30">
        <v>0</v>
      </c>
      <c r="AE114" s="31">
        <f t="shared" ref="AE114:AE177" si="4">SUM(S114:AD114)</f>
        <v>4072772218</v>
      </c>
    </row>
    <row r="115" spans="2:31" ht="18" customHeight="1" x14ac:dyDescent="0.2">
      <c r="B115" s="38" t="s">
        <v>9</v>
      </c>
      <c r="C115" s="39" t="s">
        <v>60</v>
      </c>
      <c r="D115" s="40">
        <v>1905049</v>
      </c>
      <c r="E115" s="41">
        <v>95</v>
      </c>
      <c r="F115" s="30">
        <v>0</v>
      </c>
      <c r="G115" s="30">
        <v>0</v>
      </c>
      <c r="H115" s="30">
        <v>0</v>
      </c>
      <c r="I115" s="30">
        <v>0</v>
      </c>
      <c r="J115" s="30">
        <v>0</v>
      </c>
      <c r="K115" s="30">
        <v>0</v>
      </c>
      <c r="L115" s="30">
        <v>0</v>
      </c>
      <c r="M115" s="30">
        <v>0</v>
      </c>
      <c r="N115" s="30">
        <v>0</v>
      </c>
      <c r="O115" s="30">
        <v>0</v>
      </c>
      <c r="P115" s="30">
        <v>0</v>
      </c>
      <c r="Q115" s="30">
        <v>0</v>
      </c>
      <c r="R115" s="31">
        <f t="shared" si="3"/>
        <v>0</v>
      </c>
      <c r="S115" s="30">
        <v>34799700</v>
      </c>
      <c r="T115" s="30">
        <v>0</v>
      </c>
      <c r="U115" s="30">
        <v>0</v>
      </c>
      <c r="V115" s="30">
        <v>0</v>
      </c>
      <c r="W115" s="30">
        <v>0</v>
      </c>
      <c r="X115" s="30">
        <v>0</v>
      </c>
      <c r="Y115" s="30">
        <v>0</v>
      </c>
      <c r="Z115" s="30">
        <v>0</v>
      </c>
      <c r="AA115" s="30">
        <v>0</v>
      </c>
      <c r="AB115" s="30">
        <v>0</v>
      </c>
      <c r="AC115" s="30">
        <v>0</v>
      </c>
      <c r="AD115" s="30">
        <v>0</v>
      </c>
      <c r="AE115" s="31">
        <f t="shared" si="4"/>
        <v>34799700</v>
      </c>
    </row>
    <row r="116" spans="2:31" ht="18" customHeight="1" x14ac:dyDescent="0.2">
      <c r="B116" s="38" t="s">
        <v>9</v>
      </c>
      <c r="C116" s="39" t="s">
        <v>60</v>
      </c>
      <c r="D116" s="40">
        <v>1905049</v>
      </c>
      <c r="E116" s="41">
        <v>145</v>
      </c>
      <c r="F116" s="30">
        <v>0</v>
      </c>
      <c r="G116" s="30">
        <v>0</v>
      </c>
      <c r="H116" s="30">
        <v>0</v>
      </c>
      <c r="I116" s="30">
        <v>0</v>
      </c>
      <c r="J116" s="30">
        <v>0</v>
      </c>
      <c r="K116" s="30">
        <v>0</v>
      </c>
      <c r="L116" s="30">
        <v>0</v>
      </c>
      <c r="M116" s="30">
        <v>0</v>
      </c>
      <c r="N116" s="30">
        <v>0</v>
      </c>
      <c r="O116" s="30">
        <v>0</v>
      </c>
      <c r="P116" s="30">
        <v>0</v>
      </c>
      <c r="Q116" s="30">
        <v>0</v>
      </c>
      <c r="R116" s="31">
        <f t="shared" si="3"/>
        <v>0</v>
      </c>
      <c r="S116" s="30">
        <v>1356249210</v>
      </c>
      <c r="T116" s="30">
        <v>0</v>
      </c>
      <c r="U116" s="30">
        <v>0</v>
      </c>
      <c r="V116" s="30">
        <v>0</v>
      </c>
      <c r="W116" s="30">
        <v>0</v>
      </c>
      <c r="X116" s="30">
        <v>0</v>
      </c>
      <c r="Y116" s="30">
        <v>0</v>
      </c>
      <c r="Z116" s="30">
        <v>0</v>
      </c>
      <c r="AA116" s="30">
        <v>0</v>
      </c>
      <c r="AB116" s="30">
        <v>0</v>
      </c>
      <c r="AC116" s="30">
        <v>0</v>
      </c>
      <c r="AD116" s="30">
        <v>0</v>
      </c>
      <c r="AE116" s="31">
        <f t="shared" si="4"/>
        <v>1356249210</v>
      </c>
    </row>
    <row r="117" spans="2:31" ht="18" customHeight="1" x14ac:dyDescent="0.2">
      <c r="B117" s="38" t="s">
        <v>9</v>
      </c>
      <c r="C117" s="39" t="s">
        <v>60</v>
      </c>
      <c r="D117" s="40">
        <v>1905049</v>
      </c>
      <c r="E117" s="41">
        <v>149</v>
      </c>
      <c r="F117" s="30">
        <v>0</v>
      </c>
      <c r="G117" s="30">
        <v>0</v>
      </c>
      <c r="H117" s="30">
        <v>0</v>
      </c>
      <c r="I117" s="30">
        <v>0</v>
      </c>
      <c r="J117" s="30">
        <v>0</v>
      </c>
      <c r="K117" s="30">
        <v>0</v>
      </c>
      <c r="L117" s="30">
        <v>0</v>
      </c>
      <c r="M117" s="30">
        <v>0</v>
      </c>
      <c r="N117" s="30">
        <v>0</v>
      </c>
      <c r="O117" s="30">
        <v>0</v>
      </c>
      <c r="P117" s="30">
        <v>0</v>
      </c>
      <c r="Q117" s="30">
        <v>0</v>
      </c>
      <c r="R117" s="31">
        <f t="shared" si="3"/>
        <v>0</v>
      </c>
      <c r="S117" s="30">
        <v>3738628593</v>
      </c>
      <c r="T117" s="30">
        <v>0</v>
      </c>
      <c r="U117" s="30">
        <v>0</v>
      </c>
      <c r="V117" s="30">
        <v>0</v>
      </c>
      <c r="W117" s="30">
        <v>0</v>
      </c>
      <c r="X117" s="30">
        <v>0</v>
      </c>
      <c r="Y117" s="30">
        <v>0</v>
      </c>
      <c r="Z117" s="30">
        <v>0</v>
      </c>
      <c r="AA117" s="30">
        <v>0</v>
      </c>
      <c r="AB117" s="30">
        <v>0</v>
      </c>
      <c r="AC117" s="30">
        <v>0</v>
      </c>
      <c r="AD117" s="30">
        <v>0</v>
      </c>
      <c r="AE117" s="31">
        <f t="shared" si="4"/>
        <v>3738628593</v>
      </c>
    </row>
    <row r="118" spans="2:31" ht="18" customHeight="1" x14ac:dyDescent="0.2">
      <c r="B118" s="38" t="s">
        <v>9</v>
      </c>
      <c r="C118" s="39" t="s">
        <v>60</v>
      </c>
      <c r="D118" s="40">
        <v>1905049</v>
      </c>
      <c r="E118" s="41">
        <v>212</v>
      </c>
      <c r="F118" s="30">
        <v>0</v>
      </c>
      <c r="G118" s="30">
        <v>0</v>
      </c>
      <c r="H118" s="30">
        <v>0</v>
      </c>
      <c r="I118" s="30">
        <v>0</v>
      </c>
      <c r="J118" s="30">
        <v>0</v>
      </c>
      <c r="K118" s="30">
        <v>0</v>
      </c>
      <c r="L118" s="30">
        <v>0</v>
      </c>
      <c r="M118" s="30">
        <v>0</v>
      </c>
      <c r="N118" s="30">
        <v>0</v>
      </c>
      <c r="O118" s="30">
        <v>0</v>
      </c>
      <c r="P118" s="30">
        <v>0</v>
      </c>
      <c r="Q118" s="30">
        <v>0</v>
      </c>
      <c r="R118" s="31">
        <f t="shared" si="3"/>
        <v>0</v>
      </c>
      <c r="S118" s="30">
        <v>6295523163</v>
      </c>
      <c r="T118" s="30">
        <v>0</v>
      </c>
      <c r="U118" s="30">
        <v>0</v>
      </c>
      <c r="V118" s="30">
        <v>0</v>
      </c>
      <c r="W118" s="30">
        <v>0</v>
      </c>
      <c r="X118" s="30">
        <v>0</v>
      </c>
      <c r="Y118" s="30">
        <v>0</v>
      </c>
      <c r="Z118" s="30">
        <v>0</v>
      </c>
      <c r="AA118" s="30">
        <v>0</v>
      </c>
      <c r="AB118" s="30">
        <v>0</v>
      </c>
      <c r="AC118" s="30">
        <v>0</v>
      </c>
      <c r="AD118" s="30">
        <v>0</v>
      </c>
      <c r="AE118" s="31">
        <f t="shared" si="4"/>
        <v>6295523163</v>
      </c>
    </row>
    <row r="119" spans="2:31" ht="18" customHeight="1" x14ac:dyDescent="0.2">
      <c r="B119" s="38" t="s">
        <v>9</v>
      </c>
      <c r="C119" s="39" t="s">
        <v>60</v>
      </c>
      <c r="D119" s="40">
        <v>1905054</v>
      </c>
      <c r="E119" s="41">
        <v>102</v>
      </c>
      <c r="F119" s="30">
        <v>0</v>
      </c>
      <c r="G119" s="30">
        <v>0</v>
      </c>
      <c r="H119" s="30">
        <v>0</v>
      </c>
      <c r="I119" s="30">
        <v>0</v>
      </c>
      <c r="J119" s="30">
        <v>0</v>
      </c>
      <c r="K119" s="30">
        <v>0</v>
      </c>
      <c r="L119" s="30">
        <v>0</v>
      </c>
      <c r="M119" s="30">
        <v>0</v>
      </c>
      <c r="N119" s="30">
        <v>0</v>
      </c>
      <c r="O119" s="30">
        <v>0</v>
      </c>
      <c r="P119" s="30">
        <v>0</v>
      </c>
      <c r="Q119" s="30">
        <v>0</v>
      </c>
      <c r="R119" s="31">
        <f t="shared" si="3"/>
        <v>0</v>
      </c>
      <c r="S119" s="30">
        <v>20503953519</v>
      </c>
      <c r="T119" s="30">
        <v>0</v>
      </c>
      <c r="U119" s="30">
        <v>0</v>
      </c>
      <c r="V119" s="30">
        <v>142549212</v>
      </c>
      <c r="W119" s="30">
        <v>0</v>
      </c>
      <c r="X119" s="30">
        <v>0</v>
      </c>
      <c r="Y119" s="30">
        <v>0</v>
      </c>
      <c r="Z119" s="30">
        <v>0</v>
      </c>
      <c r="AA119" s="30">
        <v>0</v>
      </c>
      <c r="AB119" s="30">
        <v>0</v>
      </c>
      <c r="AC119" s="30">
        <v>0</v>
      </c>
      <c r="AD119" s="30">
        <v>0</v>
      </c>
      <c r="AE119" s="31">
        <f t="shared" si="4"/>
        <v>20646502731</v>
      </c>
    </row>
    <row r="120" spans="2:31" ht="18" customHeight="1" x14ac:dyDescent="0.2">
      <c r="B120" s="38" t="s">
        <v>9</v>
      </c>
      <c r="C120" s="39" t="s">
        <v>60</v>
      </c>
      <c r="D120" s="40">
        <v>1905054</v>
      </c>
      <c r="E120" s="41">
        <v>103</v>
      </c>
      <c r="F120" s="30">
        <v>0</v>
      </c>
      <c r="G120" s="30">
        <v>0</v>
      </c>
      <c r="H120" s="30">
        <v>0</v>
      </c>
      <c r="I120" s="30">
        <v>0</v>
      </c>
      <c r="J120" s="30">
        <v>0</v>
      </c>
      <c r="K120" s="30">
        <v>0</v>
      </c>
      <c r="L120" s="30">
        <v>0</v>
      </c>
      <c r="M120" s="30">
        <v>0</v>
      </c>
      <c r="N120" s="30">
        <v>0</v>
      </c>
      <c r="O120" s="30">
        <v>0</v>
      </c>
      <c r="P120" s="30">
        <v>0</v>
      </c>
      <c r="Q120" s="30">
        <v>0</v>
      </c>
      <c r="R120" s="31">
        <f t="shared" si="3"/>
        <v>0</v>
      </c>
      <c r="S120" s="30">
        <v>2810453079</v>
      </c>
      <c r="T120" s="30">
        <v>0</v>
      </c>
      <c r="U120" s="30">
        <v>0</v>
      </c>
      <c r="V120" s="30">
        <v>0</v>
      </c>
      <c r="W120" s="30">
        <v>0</v>
      </c>
      <c r="X120" s="30">
        <v>6133334486</v>
      </c>
      <c r="Y120" s="30">
        <v>115248485</v>
      </c>
      <c r="Z120" s="30">
        <v>0</v>
      </c>
      <c r="AA120" s="30">
        <v>0</v>
      </c>
      <c r="AB120" s="30">
        <v>0</v>
      </c>
      <c r="AC120" s="30">
        <v>0</v>
      </c>
      <c r="AD120" s="30">
        <v>0</v>
      </c>
      <c r="AE120" s="31">
        <f t="shared" si="4"/>
        <v>9059036050</v>
      </c>
    </row>
    <row r="121" spans="2:31" ht="18" customHeight="1" x14ac:dyDescent="0.2">
      <c r="B121" s="38" t="s">
        <v>10</v>
      </c>
      <c r="C121" s="39" t="s">
        <v>60</v>
      </c>
      <c r="D121" s="40">
        <v>1905054</v>
      </c>
      <c r="E121" s="41">
        <v>103</v>
      </c>
      <c r="F121" s="30">
        <v>0</v>
      </c>
      <c r="G121" s="30">
        <v>0</v>
      </c>
      <c r="H121" s="30">
        <v>0</v>
      </c>
      <c r="I121" s="30">
        <v>0</v>
      </c>
      <c r="J121" s="30">
        <v>0</v>
      </c>
      <c r="K121" s="30">
        <v>0</v>
      </c>
      <c r="L121" s="30">
        <v>0</v>
      </c>
      <c r="M121" s="30">
        <v>0</v>
      </c>
      <c r="N121" s="30">
        <v>0</v>
      </c>
      <c r="O121" s="30">
        <v>0</v>
      </c>
      <c r="P121" s="30">
        <v>0</v>
      </c>
      <c r="Q121" s="30">
        <v>0</v>
      </c>
      <c r="R121" s="31">
        <f t="shared" si="3"/>
        <v>0</v>
      </c>
      <c r="S121" s="30">
        <v>6666788445</v>
      </c>
      <c r="T121" s="30">
        <v>0</v>
      </c>
      <c r="U121" s="30">
        <v>0</v>
      </c>
      <c r="V121" s="30">
        <v>0</v>
      </c>
      <c r="W121" s="30">
        <v>0</v>
      </c>
      <c r="X121" s="30">
        <v>141784912</v>
      </c>
      <c r="Y121" s="30">
        <v>768911113</v>
      </c>
      <c r="Z121" s="30">
        <v>0</v>
      </c>
      <c r="AA121" s="30">
        <v>0</v>
      </c>
      <c r="AB121" s="30">
        <v>0</v>
      </c>
      <c r="AC121" s="30">
        <v>0</v>
      </c>
      <c r="AD121" s="30">
        <v>0</v>
      </c>
      <c r="AE121" s="31">
        <f t="shared" si="4"/>
        <v>7577484470</v>
      </c>
    </row>
    <row r="122" spans="2:31" ht="18" customHeight="1" x14ac:dyDescent="0.2">
      <c r="B122" s="38" t="s">
        <v>11</v>
      </c>
      <c r="C122" s="39" t="s">
        <v>60</v>
      </c>
      <c r="D122" s="40">
        <v>0</v>
      </c>
      <c r="E122" s="41">
        <v>0</v>
      </c>
      <c r="F122" s="30">
        <v>0</v>
      </c>
      <c r="G122" s="30">
        <v>0</v>
      </c>
      <c r="H122" s="30">
        <v>0</v>
      </c>
      <c r="I122" s="30">
        <v>0</v>
      </c>
      <c r="J122" s="30">
        <v>0</v>
      </c>
      <c r="K122" s="30">
        <v>0</v>
      </c>
      <c r="L122" s="30">
        <v>0</v>
      </c>
      <c r="M122" s="30">
        <v>0</v>
      </c>
      <c r="N122" s="30">
        <v>0</v>
      </c>
      <c r="O122" s="30">
        <v>0</v>
      </c>
      <c r="P122" s="30">
        <v>0</v>
      </c>
      <c r="Q122" s="30">
        <v>0</v>
      </c>
      <c r="R122" s="31">
        <f t="shared" si="3"/>
        <v>0</v>
      </c>
      <c r="S122" s="30">
        <v>0</v>
      </c>
      <c r="T122" s="30">
        <v>0</v>
      </c>
      <c r="U122" s="30">
        <v>0</v>
      </c>
      <c r="V122" s="30">
        <v>0</v>
      </c>
      <c r="W122" s="30">
        <v>0</v>
      </c>
      <c r="X122" s="30">
        <v>0</v>
      </c>
      <c r="Y122" s="30">
        <v>0</v>
      </c>
      <c r="Z122" s="30">
        <v>0</v>
      </c>
      <c r="AA122" s="30">
        <v>0</v>
      </c>
      <c r="AB122" s="30">
        <v>0</v>
      </c>
      <c r="AC122" s="30">
        <v>0</v>
      </c>
      <c r="AD122" s="30">
        <v>0</v>
      </c>
      <c r="AE122" s="31">
        <f t="shared" si="4"/>
        <v>0</v>
      </c>
    </row>
    <row r="123" spans="2:31" ht="18" customHeight="1" x14ac:dyDescent="0.2">
      <c r="B123" s="38" t="s">
        <v>61</v>
      </c>
      <c r="C123" s="39" t="s">
        <v>60</v>
      </c>
      <c r="D123" s="40">
        <v>1905054</v>
      </c>
      <c r="E123" s="41">
        <v>237</v>
      </c>
      <c r="F123" s="30">
        <v>0</v>
      </c>
      <c r="G123" s="30">
        <v>0</v>
      </c>
      <c r="H123" s="30">
        <v>0</v>
      </c>
      <c r="I123" s="30">
        <v>0</v>
      </c>
      <c r="J123" s="30">
        <v>0</v>
      </c>
      <c r="K123" s="30">
        <v>0</v>
      </c>
      <c r="L123" s="30">
        <v>0</v>
      </c>
      <c r="M123" s="30">
        <v>0</v>
      </c>
      <c r="N123" s="30">
        <v>0</v>
      </c>
      <c r="O123" s="30">
        <v>0</v>
      </c>
      <c r="P123" s="30">
        <v>0</v>
      </c>
      <c r="Q123" s="30">
        <v>0</v>
      </c>
      <c r="R123" s="31">
        <f t="shared" si="3"/>
        <v>0</v>
      </c>
      <c r="S123" s="30">
        <v>875239035</v>
      </c>
      <c r="T123" s="30">
        <v>0</v>
      </c>
      <c r="U123" s="30">
        <v>0</v>
      </c>
      <c r="V123" s="30">
        <v>0</v>
      </c>
      <c r="W123" s="30">
        <v>0</v>
      </c>
      <c r="X123" s="30">
        <v>27805953</v>
      </c>
      <c r="Y123" s="30">
        <v>3157339974</v>
      </c>
      <c r="Z123" s="30">
        <v>0</v>
      </c>
      <c r="AA123" s="30">
        <v>0</v>
      </c>
      <c r="AB123" s="30">
        <v>0</v>
      </c>
      <c r="AC123" s="30">
        <v>0</v>
      </c>
      <c r="AD123" s="30">
        <v>0</v>
      </c>
      <c r="AE123" s="31">
        <f t="shared" si="4"/>
        <v>4060384962</v>
      </c>
    </row>
    <row r="124" spans="2:31" ht="18" customHeight="1" x14ac:dyDescent="0.2">
      <c r="B124" s="38" t="s">
        <v>62</v>
      </c>
      <c r="C124" s="39" t="s">
        <v>60</v>
      </c>
      <c r="D124" s="40">
        <v>1905049</v>
      </c>
      <c r="E124" s="41">
        <v>212</v>
      </c>
      <c r="F124" s="30">
        <v>0</v>
      </c>
      <c r="G124" s="30">
        <v>0</v>
      </c>
      <c r="H124" s="30">
        <v>0</v>
      </c>
      <c r="I124" s="30">
        <v>0</v>
      </c>
      <c r="J124" s="30">
        <v>0</v>
      </c>
      <c r="K124" s="30">
        <v>0</v>
      </c>
      <c r="L124" s="30">
        <v>0</v>
      </c>
      <c r="M124" s="30">
        <v>0</v>
      </c>
      <c r="N124" s="30">
        <v>0</v>
      </c>
      <c r="O124" s="30">
        <v>0</v>
      </c>
      <c r="P124" s="30">
        <v>0</v>
      </c>
      <c r="Q124" s="30">
        <v>0</v>
      </c>
      <c r="R124" s="31">
        <f t="shared" si="3"/>
        <v>0</v>
      </c>
      <c r="S124" s="30">
        <v>4240367204</v>
      </c>
      <c r="T124" s="30">
        <v>0</v>
      </c>
      <c r="U124" s="30">
        <v>0</v>
      </c>
      <c r="V124" s="30">
        <v>0</v>
      </c>
      <c r="W124" s="30">
        <v>0</v>
      </c>
      <c r="X124" s="30">
        <v>0</v>
      </c>
      <c r="Y124" s="30">
        <v>0</v>
      </c>
      <c r="Z124" s="30">
        <v>0</v>
      </c>
      <c r="AA124" s="30">
        <v>0</v>
      </c>
      <c r="AB124" s="30">
        <v>0</v>
      </c>
      <c r="AC124" s="30">
        <v>0</v>
      </c>
      <c r="AD124" s="30">
        <v>0</v>
      </c>
      <c r="AE124" s="31">
        <f t="shared" si="4"/>
        <v>4240367204</v>
      </c>
    </row>
    <row r="125" spans="2:31" ht="18" customHeight="1" x14ac:dyDescent="0.2">
      <c r="B125" s="38" t="s">
        <v>62</v>
      </c>
      <c r="C125" s="39" t="s">
        <v>60</v>
      </c>
      <c r="D125" s="40">
        <v>1905054</v>
      </c>
      <c r="E125" s="41">
        <v>121</v>
      </c>
      <c r="F125" s="30">
        <v>0</v>
      </c>
      <c r="G125" s="30">
        <v>0</v>
      </c>
      <c r="H125" s="30">
        <v>0</v>
      </c>
      <c r="I125" s="30">
        <v>0</v>
      </c>
      <c r="J125" s="30">
        <v>0</v>
      </c>
      <c r="K125" s="30">
        <v>0</v>
      </c>
      <c r="L125" s="30">
        <v>0</v>
      </c>
      <c r="M125" s="30">
        <v>0</v>
      </c>
      <c r="N125" s="30">
        <v>0</v>
      </c>
      <c r="O125" s="30">
        <v>0</v>
      </c>
      <c r="P125" s="30">
        <v>0</v>
      </c>
      <c r="Q125" s="30">
        <v>0</v>
      </c>
      <c r="R125" s="31">
        <f t="shared" si="3"/>
        <v>0</v>
      </c>
      <c r="S125" s="30">
        <v>34057524</v>
      </c>
      <c r="T125" s="30">
        <v>0</v>
      </c>
      <c r="U125" s="30">
        <v>0</v>
      </c>
      <c r="V125" s="30">
        <v>0</v>
      </c>
      <c r="W125" s="30">
        <v>0</v>
      </c>
      <c r="X125" s="30">
        <v>102906343</v>
      </c>
      <c r="Y125" s="30">
        <v>4966811241</v>
      </c>
      <c r="Z125" s="30">
        <v>0</v>
      </c>
      <c r="AA125" s="30">
        <v>0</v>
      </c>
      <c r="AB125" s="30">
        <v>0</v>
      </c>
      <c r="AC125" s="30">
        <v>0</v>
      </c>
      <c r="AD125" s="30">
        <v>0</v>
      </c>
      <c r="AE125" s="31">
        <f t="shared" si="4"/>
        <v>5103775108</v>
      </c>
    </row>
    <row r="126" spans="2:31" ht="18" customHeight="1" x14ac:dyDescent="0.2">
      <c r="B126" s="38" t="s">
        <v>19</v>
      </c>
      <c r="C126" s="39" t="s">
        <v>60</v>
      </c>
      <c r="D126" s="40">
        <v>1905049</v>
      </c>
      <c r="E126" s="41">
        <v>212</v>
      </c>
      <c r="F126" s="30">
        <v>0</v>
      </c>
      <c r="G126" s="30">
        <v>0</v>
      </c>
      <c r="H126" s="30">
        <v>0</v>
      </c>
      <c r="I126" s="30">
        <v>0</v>
      </c>
      <c r="J126" s="30">
        <v>0</v>
      </c>
      <c r="K126" s="30">
        <v>0</v>
      </c>
      <c r="L126" s="30">
        <v>0</v>
      </c>
      <c r="M126" s="30">
        <v>0</v>
      </c>
      <c r="N126" s="30">
        <v>0</v>
      </c>
      <c r="O126" s="30">
        <v>0</v>
      </c>
      <c r="P126" s="30">
        <v>0</v>
      </c>
      <c r="Q126" s="30">
        <v>0</v>
      </c>
      <c r="R126" s="31">
        <f t="shared" si="3"/>
        <v>0</v>
      </c>
      <c r="S126" s="30">
        <v>524534149</v>
      </c>
      <c r="T126" s="30">
        <v>0</v>
      </c>
      <c r="U126" s="30">
        <v>0</v>
      </c>
      <c r="V126" s="30">
        <v>0</v>
      </c>
      <c r="W126" s="30">
        <v>0</v>
      </c>
      <c r="X126" s="30">
        <v>0</v>
      </c>
      <c r="Y126" s="30">
        <v>0</v>
      </c>
      <c r="Z126" s="30">
        <v>0</v>
      </c>
      <c r="AA126" s="30">
        <v>0</v>
      </c>
      <c r="AB126" s="30">
        <v>0</v>
      </c>
      <c r="AC126" s="30">
        <v>0</v>
      </c>
      <c r="AD126" s="30">
        <v>0</v>
      </c>
      <c r="AE126" s="31">
        <f t="shared" si="4"/>
        <v>524534149</v>
      </c>
    </row>
    <row r="127" spans="2:31" ht="18" customHeight="1" x14ac:dyDescent="0.2">
      <c r="B127" s="38" t="s">
        <v>19</v>
      </c>
      <c r="C127" s="39" t="s">
        <v>60</v>
      </c>
      <c r="D127" s="40">
        <v>1905054</v>
      </c>
      <c r="E127" s="41">
        <v>121</v>
      </c>
      <c r="F127" s="30">
        <v>0</v>
      </c>
      <c r="G127" s="30">
        <v>0</v>
      </c>
      <c r="H127" s="30">
        <v>0</v>
      </c>
      <c r="I127" s="30">
        <v>0</v>
      </c>
      <c r="J127" s="30">
        <v>0</v>
      </c>
      <c r="K127" s="30">
        <v>0</v>
      </c>
      <c r="L127" s="30">
        <v>0</v>
      </c>
      <c r="M127" s="30">
        <v>0</v>
      </c>
      <c r="N127" s="30">
        <v>0</v>
      </c>
      <c r="O127" s="30">
        <v>0</v>
      </c>
      <c r="P127" s="30">
        <v>0</v>
      </c>
      <c r="Q127" s="30">
        <v>0</v>
      </c>
      <c r="R127" s="31">
        <f t="shared" si="3"/>
        <v>0</v>
      </c>
      <c r="S127" s="30">
        <v>4167832</v>
      </c>
      <c r="T127" s="30">
        <v>0</v>
      </c>
      <c r="U127" s="30">
        <v>0</v>
      </c>
      <c r="V127" s="30">
        <v>0</v>
      </c>
      <c r="W127" s="30">
        <v>0</v>
      </c>
      <c r="X127" s="30">
        <v>12774642</v>
      </c>
      <c r="Y127" s="30">
        <v>0</v>
      </c>
      <c r="Z127" s="30">
        <v>0</v>
      </c>
      <c r="AA127" s="30">
        <v>0</v>
      </c>
      <c r="AB127" s="30">
        <v>0</v>
      </c>
      <c r="AC127" s="30">
        <v>0</v>
      </c>
      <c r="AD127" s="30">
        <v>0</v>
      </c>
      <c r="AE127" s="31">
        <f t="shared" si="4"/>
        <v>16942474</v>
      </c>
    </row>
    <row r="128" spans="2:31" ht="18" customHeight="1" x14ac:dyDescent="0.2">
      <c r="B128" s="38" t="s">
        <v>63</v>
      </c>
      <c r="C128" s="39" t="s">
        <v>60</v>
      </c>
      <c r="D128" s="40">
        <v>0</v>
      </c>
      <c r="E128" s="41">
        <v>0</v>
      </c>
      <c r="F128" s="30">
        <v>0</v>
      </c>
      <c r="G128" s="30">
        <v>0</v>
      </c>
      <c r="H128" s="30">
        <v>0</v>
      </c>
      <c r="I128" s="30">
        <v>0</v>
      </c>
      <c r="J128" s="30">
        <v>0</v>
      </c>
      <c r="K128" s="30">
        <v>0</v>
      </c>
      <c r="L128" s="30">
        <v>0</v>
      </c>
      <c r="M128" s="30">
        <v>0</v>
      </c>
      <c r="N128" s="30">
        <v>0</v>
      </c>
      <c r="O128" s="30">
        <v>0</v>
      </c>
      <c r="P128" s="30">
        <v>0</v>
      </c>
      <c r="Q128" s="30">
        <v>0</v>
      </c>
      <c r="R128" s="31">
        <f t="shared" si="3"/>
        <v>0</v>
      </c>
      <c r="S128" s="30">
        <v>0</v>
      </c>
      <c r="T128" s="30">
        <v>0</v>
      </c>
      <c r="U128" s="30">
        <v>0</v>
      </c>
      <c r="V128" s="30">
        <v>0</v>
      </c>
      <c r="W128" s="30">
        <v>0</v>
      </c>
      <c r="X128" s="30">
        <v>0</v>
      </c>
      <c r="Y128" s="30">
        <v>0</v>
      </c>
      <c r="Z128" s="30">
        <v>0</v>
      </c>
      <c r="AA128" s="30">
        <v>0</v>
      </c>
      <c r="AB128" s="30">
        <v>0</v>
      </c>
      <c r="AC128" s="30">
        <v>0</v>
      </c>
      <c r="AD128" s="30">
        <v>0</v>
      </c>
      <c r="AE128" s="31">
        <f t="shared" si="4"/>
        <v>0</v>
      </c>
    </row>
    <row r="129" spans="2:31" ht="18" customHeight="1" x14ac:dyDescent="0.2">
      <c r="B129" s="38" t="s">
        <v>64</v>
      </c>
      <c r="C129" s="39" t="s">
        <v>60</v>
      </c>
      <c r="D129" s="40">
        <v>1905049</v>
      </c>
      <c r="E129" s="41">
        <v>105</v>
      </c>
      <c r="F129" s="30">
        <v>0</v>
      </c>
      <c r="G129" s="30">
        <v>0</v>
      </c>
      <c r="H129" s="30">
        <v>0</v>
      </c>
      <c r="I129" s="30">
        <v>0</v>
      </c>
      <c r="J129" s="30">
        <v>0</v>
      </c>
      <c r="K129" s="30">
        <v>0</v>
      </c>
      <c r="L129" s="30">
        <v>0</v>
      </c>
      <c r="M129" s="30">
        <v>0</v>
      </c>
      <c r="N129" s="30">
        <v>0</v>
      </c>
      <c r="O129" s="30">
        <v>0</v>
      </c>
      <c r="P129" s="30">
        <v>0</v>
      </c>
      <c r="Q129" s="30">
        <v>0</v>
      </c>
      <c r="R129" s="31">
        <f t="shared" si="3"/>
        <v>0</v>
      </c>
      <c r="S129" s="30">
        <v>66733232</v>
      </c>
      <c r="T129" s="30">
        <v>0</v>
      </c>
      <c r="U129" s="30">
        <v>0</v>
      </c>
      <c r="V129" s="30">
        <v>0</v>
      </c>
      <c r="W129" s="30">
        <v>0</v>
      </c>
      <c r="X129" s="30">
        <v>0</v>
      </c>
      <c r="Y129" s="30">
        <v>0</v>
      </c>
      <c r="Z129" s="30">
        <v>0</v>
      </c>
      <c r="AA129" s="30">
        <v>0</v>
      </c>
      <c r="AB129" s="30">
        <v>0</v>
      </c>
      <c r="AC129" s="30">
        <v>0</v>
      </c>
      <c r="AD129" s="30">
        <v>0</v>
      </c>
      <c r="AE129" s="31">
        <f t="shared" si="4"/>
        <v>66733232</v>
      </c>
    </row>
    <row r="130" spans="2:31" ht="18" customHeight="1" x14ac:dyDescent="0.2">
      <c r="B130" s="38" t="s">
        <v>64</v>
      </c>
      <c r="C130" s="39" t="s">
        <v>60</v>
      </c>
      <c r="D130" s="40">
        <v>1905049</v>
      </c>
      <c r="E130" s="41">
        <v>212</v>
      </c>
      <c r="F130" s="30">
        <v>0</v>
      </c>
      <c r="G130" s="30">
        <v>0</v>
      </c>
      <c r="H130" s="30">
        <v>0</v>
      </c>
      <c r="I130" s="30">
        <v>0</v>
      </c>
      <c r="J130" s="30">
        <v>0</v>
      </c>
      <c r="K130" s="30">
        <v>0</v>
      </c>
      <c r="L130" s="30">
        <v>0</v>
      </c>
      <c r="M130" s="30">
        <v>0</v>
      </c>
      <c r="N130" s="30">
        <v>0</v>
      </c>
      <c r="O130" s="30">
        <v>0</v>
      </c>
      <c r="P130" s="30">
        <v>0</v>
      </c>
      <c r="Q130" s="30">
        <v>0</v>
      </c>
      <c r="R130" s="31">
        <f t="shared" si="3"/>
        <v>0</v>
      </c>
      <c r="S130" s="30">
        <v>110852994</v>
      </c>
      <c r="T130" s="30">
        <v>0</v>
      </c>
      <c r="U130" s="30">
        <v>0</v>
      </c>
      <c r="V130" s="30">
        <v>0</v>
      </c>
      <c r="W130" s="30">
        <v>0</v>
      </c>
      <c r="X130" s="30">
        <v>5736033</v>
      </c>
      <c r="Y130" s="30">
        <v>0</v>
      </c>
      <c r="Z130" s="30">
        <v>0</v>
      </c>
      <c r="AA130" s="30">
        <v>0</v>
      </c>
      <c r="AB130" s="30">
        <v>0</v>
      </c>
      <c r="AC130" s="30">
        <v>0</v>
      </c>
      <c r="AD130" s="30">
        <v>0</v>
      </c>
      <c r="AE130" s="31">
        <f t="shared" si="4"/>
        <v>116589027</v>
      </c>
    </row>
    <row r="131" spans="2:31" ht="18" customHeight="1" x14ac:dyDescent="0.2">
      <c r="B131" s="38" t="s">
        <v>64</v>
      </c>
      <c r="C131" s="39" t="s">
        <v>60</v>
      </c>
      <c r="D131" s="40">
        <v>1905054</v>
      </c>
      <c r="E131" s="41">
        <v>120</v>
      </c>
      <c r="F131" s="30">
        <v>0</v>
      </c>
      <c r="G131" s="30">
        <v>0</v>
      </c>
      <c r="H131" s="30">
        <v>0</v>
      </c>
      <c r="I131" s="30">
        <v>0</v>
      </c>
      <c r="J131" s="30">
        <v>0</v>
      </c>
      <c r="K131" s="30">
        <v>0</v>
      </c>
      <c r="L131" s="30">
        <v>0</v>
      </c>
      <c r="M131" s="30">
        <v>0</v>
      </c>
      <c r="N131" s="30">
        <v>0</v>
      </c>
      <c r="O131" s="30">
        <v>0</v>
      </c>
      <c r="P131" s="30">
        <v>0</v>
      </c>
      <c r="Q131" s="30">
        <v>0</v>
      </c>
      <c r="R131" s="31">
        <f t="shared" si="3"/>
        <v>0</v>
      </c>
      <c r="S131" s="30">
        <v>0</v>
      </c>
      <c r="T131" s="30">
        <v>0</v>
      </c>
      <c r="U131" s="30">
        <v>0</v>
      </c>
      <c r="V131" s="30">
        <v>0</v>
      </c>
      <c r="W131" s="30">
        <v>0</v>
      </c>
      <c r="X131" s="30">
        <v>0</v>
      </c>
      <c r="Y131" s="30">
        <v>52484000</v>
      </c>
      <c r="Z131" s="30">
        <v>0</v>
      </c>
      <c r="AA131" s="30">
        <v>0</v>
      </c>
      <c r="AB131" s="30">
        <v>0</v>
      </c>
      <c r="AC131" s="30">
        <v>0</v>
      </c>
      <c r="AD131" s="30">
        <v>0</v>
      </c>
      <c r="AE131" s="31">
        <f t="shared" si="4"/>
        <v>52484000</v>
      </c>
    </row>
    <row r="132" spans="2:31" ht="18" customHeight="1" x14ac:dyDescent="0.2">
      <c r="B132" s="38" t="s">
        <v>65</v>
      </c>
      <c r="C132" s="39" t="s">
        <v>60</v>
      </c>
      <c r="D132" s="40">
        <v>1905014</v>
      </c>
      <c r="E132" s="41">
        <v>125</v>
      </c>
      <c r="F132" s="30">
        <v>0</v>
      </c>
      <c r="G132" s="30">
        <v>0</v>
      </c>
      <c r="H132" s="30">
        <v>0</v>
      </c>
      <c r="I132" s="30">
        <v>0</v>
      </c>
      <c r="J132" s="30">
        <v>0</v>
      </c>
      <c r="K132" s="30">
        <v>0</v>
      </c>
      <c r="L132" s="30">
        <v>0</v>
      </c>
      <c r="M132" s="30">
        <v>0</v>
      </c>
      <c r="N132" s="30">
        <v>0</v>
      </c>
      <c r="O132" s="30">
        <v>0</v>
      </c>
      <c r="P132" s="30">
        <v>0</v>
      </c>
      <c r="Q132" s="30">
        <v>0</v>
      </c>
      <c r="R132" s="31">
        <f t="shared" si="3"/>
        <v>0</v>
      </c>
      <c r="S132" s="30">
        <v>928443186</v>
      </c>
      <c r="T132" s="30">
        <v>0</v>
      </c>
      <c r="U132" s="30">
        <v>0</v>
      </c>
      <c r="V132" s="30">
        <v>0</v>
      </c>
      <c r="W132" s="30">
        <v>120000000</v>
      </c>
      <c r="X132" s="30">
        <v>12702961</v>
      </c>
      <c r="Y132" s="30">
        <v>2907242977</v>
      </c>
      <c r="Z132" s="30">
        <v>0</v>
      </c>
      <c r="AA132" s="30">
        <v>0</v>
      </c>
      <c r="AB132" s="30">
        <v>0</v>
      </c>
      <c r="AC132" s="30">
        <v>0</v>
      </c>
      <c r="AD132" s="30">
        <v>0</v>
      </c>
      <c r="AE132" s="31">
        <f t="shared" si="4"/>
        <v>3968389124</v>
      </c>
    </row>
    <row r="133" spans="2:31" ht="18" customHeight="1" x14ac:dyDescent="0.2">
      <c r="B133" s="38" t="s">
        <v>66</v>
      </c>
      <c r="C133" s="39" t="s">
        <v>60</v>
      </c>
      <c r="D133" s="40">
        <v>1905014</v>
      </c>
      <c r="E133" s="41">
        <v>125</v>
      </c>
      <c r="F133" s="30">
        <v>0</v>
      </c>
      <c r="G133" s="30">
        <v>0</v>
      </c>
      <c r="H133" s="30">
        <v>0</v>
      </c>
      <c r="I133" s="30">
        <v>0</v>
      </c>
      <c r="J133" s="30">
        <v>0</v>
      </c>
      <c r="K133" s="30">
        <v>0</v>
      </c>
      <c r="L133" s="30">
        <v>0</v>
      </c>
      <c r="M133" s="30">
        <v>0</v>
      </c>
      <c r="N133" s="30">
        <v>0</v>
      </c>
      <c r="O133" s="30">
        <v>0</v>
      </c>
      <c r="P133" s="30">
        <v>0</v>
      </c>
      <c r="Q133" s="30">
        <v>0</v>
      </c>
      <c r="R133" s="31">
        <f t="shared" si="3"/>
        <v>0</v>
      </c>
      <c r="S133" s="30">
        <v>238227146</v>
      </c>
      <c r="T133" s="30">
        <v>0</v>
      </c>
      <c r="U133" s="30">
        <v>0</v>
      </c>
      <c r="V133" s="30">
        <v>0</v>
      </c>
      <c r="W133" s="30">
        <v>0</v>
      </c>
      <c r="X133" s="30">
        <v>0</v>
      </c>
      <c r="Y133" s="30">
        <v>0</v>
      </c>
      <c r="Z133" s="30">
        <v>0</v>
      </c>
      <c r="AA133" s="30">
        <v>0</v>
      </c>
      <c r="AB133" s="30">
        <v>0</v>
      </c>
      <c r="AC133" s="30">
        <v>0</v>
      </c>
      <c r="AD133" s="30">
        <v>0</v>
      </c>
      <c r="AE133" s="31">
        <f t="shared" si="4"/>
        <v>238227146</v>
      </c>
    </row>
    <row r="134" spans="2:31" ht="18" customHeight="1" x14ac:dyDescent="0.2">
      <c r="B134" s="38" t="s">
        <v>66</v>
      </c>
      <c r="C134" s="39" t="s">
        <v>60</v>
      </c>
      <c r="D134" s="40">
        <v>1905049</v>
      </c>
      <c r="E134" s="41">
        <v>105</v>
      </c>
      <c r="F134" s="30">
        <v>0</v>
      </c>
      <c r="G134" s="30">
        <v>0</v>
      </c>
      <c r="H134" s="30">
        <v>0</v>
      </c>
      <c r="I134" s="30">
        <v>0</v>
      </c>
      <c r="J134" s="30">
        <v>0</v>
      </c>
      <c r="K134" s="30">
        <v>0</v>
      </c>
      <c r="L134" s="30">
        <v>0</v>
      </c>
      <c r="M134" s="30">
        <v>0</v>
      </c>
      <c r="N134" s="30">
        <v>0</v>
      </c>
      <c r="O134" s="30">
        <v>0</v>
      </c>
      <c r="P134" s="30">
        <v>0</v>
      </c>
      <c r="Q134" s="30">
        <v>0</v>
      </c>
      <c r="R134" s="31">
        <f t="shared" si="3"/>
        <v>0</v>
      </c>
      <c r="S134" s="30">
        <v>1947240</v>
      </c>
      <c r="T134" s="30">
        <v>0</v>
      </c>
      <c r="U134" s="30">
        <v>0</v>
      </c>
      <c r="V134" s="30">
        <v>0</v>
      </c>
      <c r="W134" s="30">
        <v>0</v>
      </c>
      <c r="X134" s="30">
        <v>5747482</v>
      </c>
      <c r="Y134" s="30">
        <v>0</v>
      </c>
      <c r="Z134" s="30">
        <v>0</v>
      </c>
      <c r="AA134" s="30">
        <v>0</v>
      </c>
      <c r="AB134" s="30">
        <v>0</v>
      </c>
      <c r="AC134" s="30">
        <v>0</v>
      </c>
      <c r="AD134" s="30">
        <v>0</v>
      </c>
      <c r="AE134" s="31">
        <f t="shared" si="4"/>
        <v>7694722</v>
      </c>
    </row>
    <row r="135" spans="2:31" ht="18" customHeight="1" x14ac:dyDescent="0.2">
      <c r="B135" s="38" t="s">
        <v>67</v>
      </c>
      <c r="C135" s="39" t="s">
        <v>60</v>
      </c>
      <c r="D135" s="40">
        <v>1905014</v>
      </c>
      <c r="E135" s="41">
        <v>158</v>
      </c>
      <c r="F135" s="30">
        <v>0</v>
      </c>
      <c r="G135" s="30">
        <v>0</v>
      </c>
      <c r="H135" s="30">
        <v>0</v>
      </c>
      <c r="I135" s="30">
        <v>0</v>
      </c>
      <c r="J135" s="30">
        <v>0</v>
      </c>
      <c r="K135" s="30">
        <v>0</v>
      </c>
      <c r="L135" s="30">
        <v>0</v>
      </c>
      <c r="M135" s="30">
        <v>0</v>
      </c>
      <c r="N135" s="30">
        <v>0</v>
      </c>
      <c r="O135" s="30">
        <v>0</v>
      </c>
      <c r="P135" s="30">
        <v>0</v>
      </c>
      <c r="Q135" s="30">
        <v>0</v>
      </c>
      <c r="R135" s="31">
        <f t="shared" si="3"/>
        <v>0</v>
      </c>
      <c r="S135" s="30">
        <v>1947755442</v>
      </c>
      <c r="T135" s="30">
        <v>0</v>
      </c>
      <c r="U135" s="30">
        <v>0</v>
      </c>
      <c r="V135" s="30">
        <v>0</v>
      </c>
      <c r="W135" s="30">
        <v>0</v>
      </c>
      <c r="X135" s="30">
        <v>1476744613</v>
      </c>
      <c r="Y135" s="30">
        <v>0</v>
      </c>
      <c r="Z135" s="30">
        <v>0</v>
      </c>
      <c r="AA135" s="30">
        <v>0</v>
      </c>
      <c r="AB135" s="30">
        <v>0</v>
      </c>
      <c r="AC135" s="30">
        <v>0</v>
      </c>
      <c r="AD135" s="30">
        <v>0</v>
      </c>
      <c r="AE135" s="31">
        <f t="shared" si="4"/>
        <v>3424500055</v>
      </c>
    </row>
    <row r="136" spans="2:31" ht="18" customHeight="1" x14ac:dyDescent="0.2">
      <c r="B136" s="38" t="s">
        <v>68</v>
      </c>
      <c r="C136" s="39" t="s">
        <v>60</v>
      </c>
      <c r="D136" s="40">
        <v>1905014</v>
      </c>
      <c r="E136" s="41">
        <v>157</v>
      </c>
      <c r="F136" s="30">
        <v>0</v>
      </c>
      <c r="G136" s="30">
        <v>0</v>
      </c>
      <c r="H136" s="30">
        <v>0</v>
      </c>
      <c r="I136" s="30">
        <v>0</v>
      </c>
      <c r="J136" s="30">
        <v>0</v>
      </c>
      <c r="K136" s="30">
        <v>0</v>
      </c>
      <c r="L136" s="30">
        <v>0</v>
      </c>
      <c r="M136" s="30">
        <v>0</v>
      </c>
      <c r="N136" s="30">
        <v>0</v>
      </c>
      <c r="O136" s="30">
        <v>0</v>
      </c>
      <c r="P136" s="30">
        <v>0</v>
      </c>
      <c r="Q136" s="30">
        <v>0</v>
      </c>
      <c r="R136" s="31">
        <f t="shared" si="3"/>
        <v>0</v>
      </c>
      <c r="S136" s="30">
        <v>0</v>
      </c>
      <c r="T136" s="30">
        <v>500000000</v>
      </c>
      <c r="U136" s="30">
        <v>0</v>
      </c>
      <c r="V136" s="30">
        <v>0</v>
      </c>
      <c r="W136" s="30">
        <v>0</v>
      </c>
      <c r="X136" s="30">
        <v>0</v>
      </c>
      <c r="Y136" s="30">
        <v>0</v>
      </c>
      <c r="Z136" s="30">
        <v>0</v>
      </c>
      <c r="AA136" s="30">
        <v>0</v>
      </c>
      <c r="AB136" s="30">
        <v>0</v>
      </c>
      <c r="AC136" s="30">
        <v>0</v>
      </c>
      <c r="AD136" s="30">
        <v>0</v>
      </c>
      <c r="AE136" s="31">
        <f t="shared" si="4"/>
        <v>500000000</v>
      </c>
    </row>
    <row r="137" spans="2:31" ht="18" customHeight="1" x14ac:dyDescent="0.2">
      <c r="B137" s="38" t="s">
        <v>69</v>
      </c>
      <c r="C137" s="39" t="s">
        <v>60</v>
      </c>
      <c r="D137" s="40">
        <v>1905014</v>
      </c>
      <c r="E137" s="41">
        <v>1</v>
      </c>
      <c r="F137" s="30">
        <v>0</v>
      </c>
      <c r="G137" s="30">
        <v>0</v>
      </c>
      <c r="H137" s="30">
        <v>0</v>
      </c>
      <c r="I137" s="30">
        <v>0</v>
      </c>
      <c r="J137" s="30">
        <v>0</v>
      </c>
      <c r="K137" s="30">
        <v>0</v>
      </c>
      <c r="L137" s="30">
        <v>0</v>
      </c>
      <c r="M137" s="30">
        <v>0</v>
      </c>
      <c r="N137" s="30">
        <v>0</v>
      </c>
      <c r="O137" s="30">
        <v>0</v>
      </c>
      <c r="P137" s="30">
        <v>0</v>
      </c>
      <c r="Q137" s="30">
        <v>0</v>
      </c>
      <c r="R137" s="31">
        <f t="shared" si="3"/>
        <v>0</v>
      </c>
      <c r="S137" s="30">
        <v>1190214626</v>
      </c>
      <c r="T137" s="30">
        <v>0</v>
      </c>
      <c r="U137" s="30">
        <v>0</v>
      </c>
      <c r="V137" s="30">
        <v>207303647</v>
      </c>
      <c r="W137" s="30">
        <v>0</v>
      </c>
      <c r="X137" s="30">
        <v>1575164160</v>
      </c>
      <c r="Y137" s="30">
        <v>837800005</v>
      </c>
      <c r="Z137" s="30">
        <v>0</v>
      </c>
      <c r="AA137" s="30">
        <v>0</v>
      </c>
      <c r="AB137" s="30">
        <v>0</v>
      </c>
      <c r="AC137" s="30">
        <v>0</v>
      </c>
      <c r="AD137" s="30">
        <v>0</v>
      </c>
      <c r="AE137" s="31">
        <f t="shared" si="4"/>
        <v>3810482438</v>
      </c>
    </row>
    <row r="138" spans="2:31" ht="18" customHeight="1" x14ac:dyDescent="0.2">
      <c r="B138" s="38" t="s">
        <v>22</v>
      </c>
      <c r="C138" s="39" t="s">
        <v>60</v>
      </c>
      <c r="D138" s="40">
        <v>1905014</v>
      </c>
      <c r="E138" s="41">
        <v>3</v>
      </c>
      <c r="F138" s="30">
        <v>0</v>
      </c>
      <c r="G138" s="30">
        <v>0</v>
      </c>
      <c r="H138" s="30">
        <v>0</v>
      </c>
      <c r="I138" s="30">
        <v>0</v>
      </c>
      <c r="J138" s="30">
        <v>0</v>
      </c>
      <c r="K138" s="30">
        <v>0</v>
      </c>
      <c r="L138" s="30">
        <v>0</v>
      </c>
      <c r="M138" s="30">
        <v>0</v>
      </c>
      <c r="N138" s="30">
        <v>0</v>
      </c>
      <c r="O138" s="30">
        <v>0</v>
      </c>
      <c r="P138" s="30">
        <v>0</v>
      </c>
      <c r="Q138" s="30">
        <v>0</v>
      </c>
      <c r="R138" s="31">
        <f t="shared" si="3"/>
        <v>0</v>
      </c>
      <c r="S138" s="30">
        <v>1205613417</v>
      </c>
      <c r="T138" s="30">
        <v>0</v>
      </c>
      <c r="U138" s="30">
        <v>0</v>
      </c>
      <c r="V138" s="30">
        <v>0</v>
      </c>
      <c r="W138" s="30">
        <v>0</v>
      </c>
      <c r="X138" s="30">
        <v>372457798.0044055</v>
      </c>
      <c r="Y138" s="30">
        <v>345234349.9955945</v>
      </c>
      <c r="Z138" s="30">
        <v>0</v>
      </c>
      <c r="AA138" s="30">
        <v>0</v>
      </c>
      <c r="AB138" s="30">
        <v>0</v>
      </c>
      <c r="AC138" s="30">
        <v>0</v>
      </c>
      <c r="AD138" s="30">
        <v>0</v>
      </c>
      <c r="AE138" s="31">
        <f t="shared" si="4"/>
        <v>1923305565</v>
      </c>
    </row>
    <row r="139" spans="2:31" ht="18" customHeight="1" x14ac:dyDescent="0.2">
      <c r="B139" s="38" t="s">
        <v>70</v>
      </c>
      <c r="C139" s="39" t="s">
        <v>60</v>
      </c>
      <c r="D139" s="40">
        <v>1905014</v>
      </c>
      <c r="E139" s="41">
        <v>232</v>
      </c>
      <c r="F139" s="30">
        <v>0</v>
      </c>
      <c r="G139" s="30">
        <v>0</v>
      </c>
      <c r="H139" s="30">
        <v>0</v>
      </c>
      <c r="I139" s="30">
        <v>0</v>
      </c>
      <c r="J139" s="30">
        <v>0</v>
      </c>
      <c r="K139" s="30">
        <v>0</v>
      </c>
      <c r="L139" s="30">
        <v>0</v>
      </c>
      <c r="M139" s="30">
        <v>0</v>
      </c>
      <c r="N139" s="30">
        <v>0</v>
      </c>
      <c r="O139" s="30">
        <v>0</v>
      </c>
      <c r="P139" s="30">
        <v>0</v>
      </c>
      <c r="Q139" s="30">
        <v>0</v>
      </c>
      <c r="R139" s="31">
        <f t="shared" si="3"/>
        <v>0</v>
      </c>
      <c r="S139" s="30">
        <v>383584322</v>
      </c>
      <c r="T139" s="30">
        <v>0</v>
      </c>
      <c r="U139" s="30">
        <v>0</v>
      </c>
      <c r="V139" s="30">
        <v>1431961480</v>
      </c>
      <c r="W139" s="30">
        <v>0</v>
      </c>
      <c r="X139" s="30">
        <v>9247719</v>
      </c>
      <c r="Y139" s="30">
        <v>1215116170</v>
      </c>
      <c r="Z139" s="30">
        <v>0</v>
      </c>
      <c r="AA139" s="30">
        <v>0</v>
      </c>
      <c r="AB139" s="30">
        <v>0</v>
      </c>
      <c r="AC139" s="30">
        <v>0</v>
      </c>
      <c r="AD139" s="30">
        <v>0</v>
      </c>
      <c r="AE139" s="31">
        <f t="shared" si="4"/>
        <v>3039909691</v>
      </c>
    </row>
    <row r="140" spans="2:31" ht="18" customHeight="1" x14ac:dyDescent="0.2">
      <c r="B140" s="38" t="s">
        <v>71</v>
      </c>
      <c r="C140" s="39" t="s">
        <v>60</v>
      </c>
      <c r="D140" s="40">
        <v>1905014</v>
      </c>
      <c r="E140" s="41">
        <v>233</v>
      </c>
      <c r="F140" s="30">
        <v>0</v>
      </c>
      <c r="G140" s="30">
        <v>0</v>
      </c>
      <c r="H140" s="30">
        <v>0</v>
      </c>
      <c r="I140" s="30">
        <v>0</v>
      </c>
      <c r="J140" s="30">
        <v>0</v>
      </c>
      <c r="K140" s="30">
        <v>0</v>
      </c>
      <c r="L140" s="30">
        <v>0</v>
      </c>
      <c r="M140" s="30">
        <v>0</v>
      </c>
      <c r="N140" s="30">
        <v>0</v>
      </c>
      <c r="O140" s="30">
        <v>0</v>
      </c>
      <c r="P140" s="30">
        <v>0</v>
      </c>
      <c r="Q140" s="30">
        <v>0</v>
      </c>
      <c r="R140" s="31">
        <f t="shared" si="3"/>
        <v>0</v>
      </c>
      <c r="S140" s="30">
        <v>756728769</v>
      </c>
      <c r="T140" s="30">
        <v>0</v>
      </c>
      <c r="U140" s="30">
        <v>0</v>
      </c>
      <c r="V140" s="30">
        <v>0</v>
      </c>
      <c r="W140" s="30">
        <v>0</v>
      </c>
      <c r="X140" s="30">
        <v>683180922</v>
      </c>
      <c r="Y140" s="30">
        <v>0</v>
      </c>
      <c r="Z140" s="30">
        <v>0</v>
      </c>
      <c r="AA140" s="30">
        <v>0</v>
      </c>
      <c r="AB140" s="30">
        <v>0</v>
      </c>
      <c r="AC140" s="30">
        <v>0</v>
      </c>
      <c r="AD140" s="30">
        <v>0</v>
      </c>
      <c r="AE140" s="31">
        <f t="shared" si="4"/>
        <v>1439909691</v>
      </c>
    </row>
    <row r="141" spans="2:31" ht="18" customHeight="1" x14ac:dyDescent="0.2">
      <c r="B141" s="38" t="s">
        <v>72</v>
      </c>
      <c r="C141" s="39" t="s">
        <v>60</v>
      </c>
      <c r="D141" s="40">
        <v>1905014</v>
      </c>
      <c r="E141" s="41">
        <v>234</v>
      </c>
      <c r="F141" s="30">
        <v>0</v>
      </c>
      <c r="G141" s="30">
        <v>0</v>
      </c>
      <c r="H141" s="30">
        <v>0</v>
      </c>
      <c r="I141" s="30">
        <v>0</v>
      </c>
      <c r="J141" s="30">
        <v>0</v>
      </c>
      <c r="K141" s="30">
        <v>0</v>
      </c>
      <c r="L141" s="30">
        <v>0</v>
      </c>
      <c r="M141" s="30">
        <v>0</v>
      </c>
      <c r="N141" s="30">
        <v>0</v>
      </c>
      <c r="O141" s="30">
        <v>0</v>
      </c>
      <c r="P141" s="30">
        <v>0</v>
      </c>
      <c r="Q141" s="30">
        <v>0</v>
      </c>
      <c r="R141" s="31">
        <f t="shared" si="3"/>
        <v>0</v>
      </c>
      <c r="S141" s="30">
        <v>839172243</v>
      </c>
      <c r="T141" s="30">
        <v>0</v>
      </c>
      <c r="U141" s="30">
        <v>0</v>
      </c>
      <c r="V141" s="30">
        <v>0</v>
      </c>
      <c r="W141" s="30">
        <v>0</v>
      </c>
      <c r="X141" s="30">
        <v>600737448</v>
      </c>
      <c r="Y141" s="30">
        <v>0</v>
      </c>
      <c r="Z141" s="30">
        <v>0</v>
      </c>
      <c r="AA141" s="30">
        <v>0</v>
      </c>
      <c r="AB141" s="30">
        <v>0</v>
      </c>
      <c r="AC141" s="30">
        <v>0</v>
      </c>
      <c r="AD141" s="30">
        <v>0</v>
      </c>
      <c r="AE141" s="31">
        <f t="shared" si="4"/>
        <v>1439909691</v>
      </c>
    </row>
    <row r="142" spans="2:31" ht="18" customHeight="1" x14ac:dyDescent="0.2">
      <c r="B142" s="38" t="s">
        <v>73</v>
      </c>
      <c r="C142" s="39" t="s">
        <v>60</v>
      </c>
      <c r="D142" s="40">
        <v>1905014</v>
      </c>
      <c r="E142" s="41">
        <v>235</v>
      </c>
      <c r="F142" s="30">
        <v>0</v>
      </c>
      <c r="G142" s="30">
        <v>0</v>
      </c>
      <c r="H142" s="30">
        <v>0</v>
      </c>
      <c r="I142" s="30">
        <v>0</v>
      </c>
      <c r="J142" s="30">
        <v>0</v>
      </c>
      <c r="K142" s="30">
        <v>0</v>
      </c>
      <c r="L142" s="30">
        <v>0</v>
      </c>
      <c r="M142" s="30">
        <v>0</v>
      </c>
      <c r="N142" s="30">
        <v>0</v>
      </c>
      <c r="O142" s="30">
        <v>0</v>
      </c>
      <c r="P142" s="30">
        <v>0</v>
      </c>
      <c r="Q142" s="30">
        <v>0</v>
      </c>
      <c r="R142" s="31">
        <f t="shared" si="3"/>
        <v>0</v>
      </c>
      <c r="S142" s="30">
        <v>336527150</v>
      </c>
      <c r="T142" s="30">
        <v>0</v>
      </c>
      <c r="U142" s="30">
        <v>0</v>
      </c>
      <c r="V142" s="30">
        <v>950000000</v>
      </c>
      <c r="W142" s="30">
        <v>2280000000</v>
      </c>
      <c r="X142" s="30">
        <v>1226083414</v>
      </c>
      <c r="Y142" s="30">
        <v>1578299127</v>
      </c>
      <c r="Z142" s="30">
        <v>0</v>
      </c>
      <c r="AA142" s="30">
        <v>0</v>
      </c>
      <c r="AB142" s="30">
        <v>0</v>
      </c>
      <c r="AC142" s="30">
        <v>0</v>
      </c>
      <c r="AD142" s="30">
        <v>0</v>
      </c>
      <c r="AE142" s="31">
        <f t="shared" si="4"/>
        <v>6370909691</v>
      </c>
    </row>
    <row r="143" spans="2:31" ht="18" customHeight="1" x14ac:dyDescent="0.2">
      <c r="B143" s="38" t="s">
        <v>74</v>
      </c>
      <c r="C143" s="39" t="s">
        <v>60</v>
      </c>
      <c r="D143" s="40">
        <v>1905014</v>
      </c>
      <c r="E143" s="41">
        <v>125</v>
      </c>
      <c r="F143" s="30">
        <v>0</v>
      </c>
      <c r="G143" s="30">
        <v>0</v>
      </c>
      <c r="H143" s="30">
        <v>0</v>
      </c>
      <c r="I143" s="30">
        <v>0</v>
      </c>
      <c r="J143" s="30">
        <v>0</v>
      </c>
      <c r="K143" s="30">
        <v>0</v>
      </c>
      <c r="L143" s="30">
        <v>0</v>
      </c>
      <c r="M143" s="30">
        <v>0</v>
      </c>
      <c r="N143" s="30">
        <v>0</v>
      </c>
      <c r="O143" s="30">
        <v>0</v>
      </c>
      <c r="P143" s="30">
        <v>0</v>
      </c>
      <c r="Q143" s="30">
        <v>0</v>
      </c>
      <c r="R143" s="31">
        <f t="shared" si="3"/>
        <v>0</v>
      </c>
      <c r="S143" s="30">
        <v>308780380</v>
      </c>
      <c r="T143" s="30">
        <v>0</v>
      </c>
      <c r="U143" s="30">
        <v>0</v>
      </c>
      <c r="V143" s="30">
        <v>0</v>
      </c>
      <c r="W143" s="30">
        <v>0</v>
      </c>
      <c r="X143" s="30">
        <v>0</v>
      </c>
      <c r="Y143" s="30">
        <v>0</v>
      </c>
      <c r="Z143" s="30">
        <v>0</v>
      </c>
      <c r="AA143" s="30">
        <v>0</v>
      </c>
      <c r="AB143" s="30">
        <v>0</v>
      </c>
      <c r="AC143" s="30">
        <v>0</v>
      </c>
      <c r="AD143" s="30">
        <v>0</v>
      </c>
      <c r="AE143" s="31">
        <f t="shared" si="4"/>
        <v>308780380</v>
      </c>
    </row>
    <row r="144" spans="2:31" ht="18" customHeight="1" x14ac:dyDescent="0.2">
      <c r="B144" s="38" t="s">
        <v>74</v>
      </c>
      <c r="C144" s="39" t="s">
        <v>60</v>
      </c>
      <c r="D144" s="40">
        <v>1905049</v>
      </c>
      <c r="E144" s="41">
        <v>105</v>
      </c>
      <c r="F144" s="30">
        <v>0</v>
      </c>
      <c r="G144" s="30">
        <v>0</v>
      </c>
      <c r="H144" s="30">
        <v>0</v>
      </c>
      <c r="I144" s="30">
        <v>0</v>
      </c>
      <c r="J144" s="30">
        <v>0</v>
      </c>
      <c r="K144" s="30">
        <v>0</v>
      </c>
      <c r="L144" s="30">
        <v>0</v>
      </c>
      <c r="M144" s="30">
        <v>0</v>
      </c>
      <c r="N144" s="30">
        <v>0</v>
      </c>
      <c r="O144" s="30">
        <v>0</v>
      </c>
      <c r="P144" s="30">
        <v>0</v>
      </c>
      <c r="Q144" s="30">
        <v>0</v>
      </c>
      <c r="R144" s="31">
        <f t="shared" si="3"/>
        <v>0</v>
      </c>
      <c r="S144" s="30">
        <v>1972920</v>
      </c>
      <c r="T144" s="30">
        <v>0</v>
      </c>
      <c r="U144" s="30">
        <v>0</v>
      </c>
      <c r="V144" s="30">
        <v>0</v>
      </c>
      <c r="W144" s="30">
        <v>0</v>
      </c>
      <c r="X144" s="30">
        <v>8000678</v>
      </c>
      <c r="Y144" s="30">
        <v>0</v>
      </c>
      <c r="Z144" s="30">
        <v>0</v>
      </c>
      <c r="AA144" s="30">
        <v>0</v>
      </c>
      <c r="AB144" s="30">
        <v>0</v>
      </c>
      <c r="AC144" s="30">
        <v>0</v>
      </c>
      <c r="AD144" s="30">
        <v>0</v>
      </c>
      <c r="AE144" s="31">
        <f t="shared" si="4"/>
        <v>9973598</v>
      </c>
    </row>
    <row r="145" spans="2:31" ht="18" customHeight="1" x14ac:dyDescent="0.2">
      <c r="B145" s="38" t="s">
        <v>75</v>
      </c>
      <c r="C145" s="39" t="s">
        <v>60</v>
      </c>
      <c r="D145" s="40">
        <v>1905014</v>
      </c>
      <c r="E145" s="41">
        <v>124</v>
      </c>
      <c r="F145" s="30">
        <v>0</v>
      </c>
      <c r="G145" s="30">
        <v>0</v>
      </c>
      <c r="H145" s="30">
        <v>0</v>
      </c>
      <c r="I145" s="30">
        <v>0</v>
      </c>
      <c r="J145" s="30">
        <v>0</v>
      </c>
      <c r="K145" s="30">
        <v>0</v>
      </c>
      <c r="L145" s="30">
        <v>0</v>
      </c>
      <c r="M145" s="30">
        <v>0</v>
      </c>
      <c r="N145" s="30">
        <v>0</v>
      </c>
      <c r="O145" s="30">
        <v>0</v>
      </c>
      <c r="P145" s="30">
        <v>0</v>
      </c>
      <c r="Q145" s="30">
        <v>0</v>
      </c>
      <c r="R145" s="31">
        <f t="shared" si="3"/>
        <v>0</v>
      </c>
      <c r="S145" s="30">
        <v>1114315251</v>
      </c>
      <c r="T145" s="30">
        <v>0</v>
      </c>
      <c r="U145" s="30">
        <v>0</v>
      </c>
      <c r="V145" s="30">
        <v>0</v>
      </c>
      <c r="W145" s="30">
        <v>0</v>
      </c>
      <c r="X145" s="30">
        <v>26879908</v>
      </c>
      <c r="Y145" s="30">
        <v>973435791</v>
      </c>
      <c r="Z145" s="30">
        <v>0</v>
      </c>
      <c r="AA145" s="30">
        <v>0</v>
      </c>
      <c r="AB145" s="30">
        <v>0</v>
      </c>
      <c r="AC145" s="30">
        <v>0</v>
      </c>
      <c r="AD145" s="30">
        <v>0</v>
      </c>
      <c r="AE145" s="31">
        <f t="shared" si="4"/>
        <v>2114630950</v>
      </c>
    </row>
    <row r="146" spans="2:31" ht="18" customHeight="1" x14ac:dyDescent="0.2">
      <c r="B146" s="38" t="s">
        <v>24</v>
      </c>
      <c r="C146" s="39" t="s">
        <v>60</v>
      </c>
      <c r="D146" s="40">
        <v>1905014</v>
      </c>
      <c r="E146" s="41">
        <v>124</v>
      </c>
      <c r="F146" s="30">
        <v>0</v>
      </c>
      <c r="G146" s="30">
        <v>0</v>
      </c>
      <c r="H146" s="30">
        <v>0</v>
      </c>
      <c r="I146" s="30">
        <v>0</v>
      </c>
      <c r="J146" s="30">
        <v>0</v>
      </c>
      <c r="K146" s="30">
        <v>0</v>
      </c>
      <c r="L146" s="30">
        <v>0</v>
      </c>
      <c r="M146" s="30">
        <v>0</v>
      </c>
      <c r="N146" s="30">
        <v>0</v>
      </c>
      <c r="O146" s="30">
        <v>0</v>
      </c>
      <c r="P146" s="30">
        <v>0</v>
      </c>
      <c r="Q146" s="30">
        <v>0</v>
      </c>
      <c r="R146" s="31">
        <f t="shared" si="3"/>
        <v>0</v>
      </c>
      <c r="S146" s="30">
        <v>652691099</v>
      </c>
      <c r="T146" s="30">
        <v>0</v>
      </c>
      <c r="U146" s="30">
        <v>0</v>
      </c>
      <c r="V146" s="30">
        <v>0</v>
      </c>
      <c r="W146" s="30">
        <v>0</v>
      </c>
      <c r="X146" s="30">
        <v>17474199</v>
      </c>
      <c r="Y146" s="30">
        <v>0</v>
      </c>
      <c r="Z146" s="30">
        <v>0</v>
      </c>
      <c r="AA146" s="30">
        <v>0</v>
      </c>
      <c r="AB146" s="30">
        <v>0</v>
      </c>
      <c r="AC146" s="30">
        <v>0</v>
      </c>
      <c r="AD146" s="30">
        <v>0</v>
      </c>
      <c r="AE146" s="31">
        <f t="shared" si="4"/>
        <v>670165298</v>
      </c>
    </row>
    <row r="147" spans="2:31" ht="18" customHeight="1" x14ac:dyDescent="0.2">
      <c r="B147" s="38" t="s">
        <v>76</v>
      </c>
      <c r="C147" s="39" t="s">
        <v>60</v>
      </c>
      <c r="D147" s="40">
        <v>1905014</v>
      </c>
      <c r="E147" s="41">
        <v>113</v>
      </c>
      <c r="F147" s="30">
        <v>0</v>
      </c>
      <c r="G147" s="30">
        <v>0</v>
      </c>
      <c r="H147" s="30">
        <v>0</v>
      </c>
      <c r="I147" s="30">
        <v>0</v>
      </c>
      <c r="J147" s="30">
        <v>0</v>
      </c>
      <c r="K147" s="30">
        <v>0</v>
      </c>
      <c r="L147" s="30">
        <v>0</v>
      </c>
      <c r="M147" s="30">
        <v>0</v>
      </c>
      <c r="N147" s="30">
        <v>0</v>
      </c>
      <c r="O147" s="30">
        <v>0</v>
      </c>
      <c r="P147" s="30">
        <v>0</v>
      </c>
      <c r="Q147" s="30">
        <v>0</v>
      </c>
      <c r="R147" s="31">
        <f t="shared" si="3"/>
        <v>0</v>
      </c>
      <c r="S147" s="30">
        <v>509264346</v>
      </c>
      <c r="T147" s="30">
        <v>0</v>
      </c>
      <c r="U147" s="30">
        <v>0</v>
      </c>
      <c r="V147" s="30">
        <v>0</v>
      </c>
      <c r="W147" s="30">
        <v>0</v>
      </c>
      <c r="X147" s="30">
        <v>0</v>
      </c>
      <c r="Y147" s="30">
        <v>0</v>
      </c>
      <c r="Z147" s="30">
        <v>0</v>
      </c>
      <c r="AA147" s="30">
        <v>0</v>
      </c>
      <c r="AB147" s="30">
        <v>0</v>
      </c>
      <c r="AC147" s="30">
        <v>0</v>
      </c>
      <c r="AD147" s="30">
        <v>0</v>
      </c>
      <c r="AE147" s="31">
        <f t="shared" si="4"/>
        <v>509264346</v>
      </c>
    </row>
    <row r="148" spans="2:31" ht="18" customHeight="1" x14ac:dyDescent="0.2">
      <c r="B148" s="38" t="s">
        <v>76</v>
      </c>
      <c r="C148" s="39" t="s">
        <v>60</v>
      </c>
      <c r="D148" s="40">
        <v>1905014</v>
      </c>
      <c r="E148" s="41">
        <v>114</v>
      </c>
      <c r="F148" s="30">
        <v>0</v>
      </c>
      <c r="G148" s="30">
        <v>0</v>
      </c>
      <c r="H148" s="30">
        <v>0</v>
      </c>
      <c r="I148" s="30">
        <v>0</v>
      </c>
      <c r="J148" s="30">
        <v>0</v>
      </c>
      <c r="K148" s="30">
        <v>0</v>
      </c>
      <c r="L148" s="30">
        <v>0</v>
      </c>
      <c r="M148" s="30">
        <v>0</v>
      </c>
      <c r="N148" s="30">
        <v>0</v>
      </c>
      <c r="O148" s="30">
        <v>0</v>
      </c>
      <c r="P148" s="30">
        <v>0</v>
      </c>
      <c r="Q148" s="30">
        <v>0</v>
      </c>
      <c r="R148" s="31">
        <f t="shared" si="3"/>
        <v>0</v>
      </c>
      <c r="S148" s="30">
        <v>233448349</v>
      </c>
      <c r="T148" s="30">
        <v>0</v>
      </c>
      <c r="U148" s="30">
        <v>0</v>
      </c>
      <c r="V148" s="30">
        <v>0</v>
      </c>
      <c r="W148" s="30">
        <v>0</v>
      </c>
      <c r="X148" s="30">
        <v>0</v>
      </c>
      <c r="Y148" s="30">
        <v>0</v>
      </c>
      <c r="Z148" s="30">
        <v>0</v>
      </c>
      <c r="AA148" s="30">
        <v>0</v>
      </c>
      <c r="AB148" s="30">
        <v>0</v>
      </c>
      <c r="AC148" s="30">
        <v>0</v>
      </c>
      <c r="AD148" s="30">
        <v>0</v>
      </c>
      <c r="AE148" s="31">
        <f t="shared" si="4"/>
        <v>233448349</v>
      </c>
    </row>
    <row r="149" spans="2:31" ht="18" customHeight="1" x14ac:dyDescent="0.2">
      <c r="B149" s="38" t="s">
        <v>76</v>
      </c>
      <c r="C149" s="39" t="s">
        <v>60</v>
      </c>
      <c r="D149" s="40">
        <v>1905014</v>
      </c>
      <c r="E149" s="41">
        <v>139</v>
      </c>
      <c r="F149" s="30">
        <v>0</v>
      </c>
      <c r="G149" s="30">
        <v>0</v>
      </c>
      <c r="H149" s="30">
        <v>0</v>
      </c>
      <c r="I149" s="30">
        <v>0</v>
      </c>
      <c r="J149" s="30">
        <v>0</v>
      </c>
      <c r="K149" s="30">
        <v>0</v>
      </c>
      <c r="L149" s="30">
        <v>0</v>
      </c>
      <c r="M149" s="30">
        <v>0</v>
      </c>
      <c r="N149" s="30">
        <v>0</v>
      </c>
      <c r="O149" s="30">
        <v>0</v>
      </c>
      <c r="P149" s="30">
        <v>0</v>
      </c>
      <c r="Q149" s="30">
        <v>0</v>
      </c>
      <c r="R149" s="31">
        <f t="shared" si="3"/>
        <v>0</v>
      </c>
      <c r="S149" s="30">
        <v>487626287</v>
      </c>
      <c r="T149" s="30">
        <v>0</v>
      </c>
      <c r="U149" s="30">
        <v>0</v>
      </c>
      <c r="V149" s="30">
        <v>0</v>
      </c>
      <c r="W149" s="30">
        <v>0</v>
      </c>
      <c r="X149" s="30">
        <v>0</v>
      </c>
      <c r="Y149" s="30">
        <v>0</v>
      </c>
      <c r="Z149" s="30">
        <v>0</v>
      </c>
      <c r="AA149" s="30">
        <v>0</v>
      </c>
      <c r="AB149" s="30">
        <v>0</v>
      </c>
      <c r="AC149" s="30">
        <v>0</v>
      </c>
      <c r="AD149" s="30">
        <v>0</v>
      </c>
      <c r="AE149" s="31">
        <f t="shared" si="4"/>
        <v>487626287</v>
      </c>
    </row>
    <row r="150" spans="2:31" ht="18" customHeight="1" x14ac:dyDescent="0.2">
      <c r="B150" s="38" t="s">
        <v>76</v>
      </c>
      <c r="C150" s="39" t="s">
        <v>60</v>
      </c>
      <c r="D150" s="40">
        <v>1905049</v>
      </c>
      <c r="E150" s="41">
        <v>212</v>
      </c>
      <c r="F150" s="30">
        <v>0</v>
      </c>
      <c r="G150" s="30">
        <v>0</v>
      </c>
      <c r="H150" s="30">
        <v>0</v>
      </c>
      <c r="I150" s="30">
        <v>0</v>
      </c>
      <c r="J150" s="30">
        <v>0</v>
      </c>
      <c r="K150" s="30">
        <v>0</v>
      </c>
      <c r="L150" s="30">
        <v>0</v>
      </c>
      <c r="M150" s="30">
        <v>0</v>
      </c>
      <c r="N150" s="30">
        <v>0</v>
      </c>
      <c r="O150" s="30">
        <v>0</v>
      </c>
      <c r="P150" s="30">
        <v>0</v>
      </c>
      <c r="Q150" s="30">
        <v>0</v>
      </c>
      <c r="R150" s="31">
        <f t="shared" si="3"/>
        <v>0</v>
      </c>
      <c r="S150" s="30">
        <v>10075712</v>
      </c>
      <c r="T150" s="30">
        <v>0</v>
      </c>
      <c r="U150" s="30">
        <v>0</v>
      </c>
      <c r="V150" s="30">
        <v>0</v>
      </c>
      <c r="W150" s="30">
        <v>0</v>
      </c>
      <c r="X150" s="30">
        <v>29664250</v>
      </c>
      <c r="Y150" s="30">
        <v>0</v>
      </c>
      <c r="Z150" s="30">
        <v>0</v>
      </c>
      <c r="AA150" s="30">
        <v>0</v>
      </c>
      <c r="AB150" s="30">
        <v>0</v>
      </c>
      <c r="AC150" s="30">
        <v>0</v>
      </c>
      <c r="AD150" s="30">
        <v>0</v>
      </c>
      <c r="AE150" s="31">
        <f t="shared" si="4"/>
        <v>39739962</v>
      </c>
    </row>
    <row r="151" spans="2:31" ht="18" customHeight="1" x14ac:dyDescent="0.2">
      <c r="B151" s="38" t="s">
        <v>77</v>
      </c>
      <c r="C151" s="39" t="s">
        <v>60</v>
      </c>
      <c r="D151" s="40">
        <v>1905014</v>
      </c>
      <c r="E151" s="41">
        <v>113</v>
      </c>
      <c r="F151" s="30">
        <v>0</v>
      </c>
      <c r="G151" s="30">
        <v>0</v>
      </c>
      <c r="H151" s="30">
        <v>0</v>
      </c>
      <c r="I151" s="30">
        <v>0</v>
      </c>
      <c r="J151" s="30">
        <v>0</v>
      </c>
      <c r="K151" s="30">
        <v>0</v>
      </c>
      <c r="L151" s="30">
        <v>0</v>
      </c>
      <c r="M151" s="30">
        <v>0</v>
      </c>
      <c r="N151" s="30">
        <v>0</v>
      </c>
      <c r="O151" s="30">
        <v>0</v>
      </c>
      <c r="P151" s="30">
        <v>0</v>
      </c>
      <c r="Q151" s="30">
        <v>0</v>
      </c>
      <c r="R151" s="31">
        <f t="shared" si="3"/>
        <v>0</v>
      </c>
      <c r="S151" s="30">
        <v>1488684644</v>
      </c>
      <c r="T151" s="30">
        <v>0</v>
      </c>
      <c r="U151" s="30">
        <v>0</v>
      </c>
      <c r="V151" s="30">
        <v>0</v>
      </c>
      <c r="W151" s="30">
        <v>0</v>
      </c>
      <c r="X151" s="30">
        <v>69260944</v>
      </c>
      <c r="Y151" s="30">
        <v>0</v>
      </c>
      <c r="Z151" s="30">
        <v>0</v>
      </c>
      <c r="AA151" s="30">
        <v>0</v>
      </c>
      <c r="AB151" s="30">
        <v>0</v>
      </c>
      <c r="AC151" s="30">
        <v>0</v>
      </c>
      <c r="AD151" s="30">
        <v>0</v>
      </c>
      <c r="AE151" s="31">
        <f t="shared" si="4"/>
        <v>1557945588</v>
      </c>
    </row>
    <row r="152" spans="2:31" ht="18" customHeight="1" x14ac:dyDescent="0.2">
      <c r="B152" s="38" t="s">
        <v>78</v>
      </c>
      <c r="C152" s="39" t="s">
        <v>60</v>
      </c>
      <c r="D152" s="40">
        <v>1905014</v>
      </c>
      <c r="E152" s="41">
        <v>127</v>
      </c>
      <c r="F152" s="30">
        <v>0</v>
      </c>
      <c r="G152" s="30">
        <v>0</v>
      </c>
      <c r="H152" s="30">
        <v>0</v>
      </c>
      <c r="I152" s="30">
        <v>0</v>
      </c>
      <c r="J152" s="30">
        <v>0</v>
      </c>
      <c r="K152" s="30">
        <v>0</v>
      </c>
      <c r="L152" s="30">
        <v>0</v>
      </c>
      <c r="M152" s="30">
        <v>0</v>
      </c>
      <c r="N152" s="30">
        <v>0</v>
      </c>
      <c r="O152" s="30">
        <v>0</v>
      </c>
      <c r="P152" s="30">
        <v>0</v>
      </c>
      <c r="Q152" s="30">
        <v>0</v>
      </c>
      <c r="R152" s="31">
        <f t="shared" si="3"/>
        <v>0</v>
      </c>
      <c r="S152" s="30">
        <v>809145686</v>
      </c>
      <c r="T152" s="30">
        <v>0</v>
      </c>
      <c r="U152" s="30">
        <v>0</v>
      </c>
      <c r="V152" s="30">
        <v>0</v>
      </c>
      <c r="W152" s="30">
        <v>0</v>
      </c>
      <c r="X152" s="30">
        <v>9589381624</v>
      </c>
      <c r="Y152" s="30">
        <v>7568098284</v>
      </c>
      <c r="Z152" s="30">
        <v>0</v>
      </c>
      <c r="AA152" s="30">
        <v>0</v>
      </c>
      <c r="AB152" s="30">
        <v>0</v>
      </c>
      <c r="AC152" s="30">
        <v>0</v>
      </c>
      <c r="AD152" s="30">
        <v>0</v>
      </c>
      <c r="AE152" s="31">
        <f t="shared" si="4"/>
        <v>17966625594</v>
      </c>
    </row>
    <row r="153" spans="2:31" ht="18" customHeight="1" x14ac:dyDescent="0.2">
      <c r="B153" s="38" t="s">
        <v>79</v>
      </c>
      <c r="C153" s="39" t="s">
        <v>60</v>
      </c>
      <c r="D153" s="40">
        <v>1905014</v>
      </c>
      <c r="E153" s="41">
        <v>126</v>
      </c>
      <c r="F153" s="30">
        <v>0</v>
      </c>
      <c r="G153" s="30">
        <v>0</v>
      </c>
      <c r="H153" s="30">
        <v>0</v>
      </c>
      <c r="I153" s="30">
        <v>0</v>
      </c>
      <c r="J153" s="30">
        <v>0</v>
      </c>
      <c r="K153" s="30">
        <v>0</v>
      </c>
      <c r="L153" s="30">
        <v>0</v>
      </c>
      <c r="M153" s="30">
        <v>0</v>
      </c>
      <c r="N153" s="30">
        <v>0</v>
      </c>
      <c r="O153" s="30">
        <v>0</v>
      </c>
      <c r="P153" s="30">
        <v>0</v>
      </c>
      <c r="Q153" s="30">
        <v>0</v>
      </c>
      <c r="R153" s="31">
        <f t="shared" si="3"/>
        <v>0</v>
      </c>
      <c r="S153" s="30">
        <v>1421367466</v>
      </c>
      <c r="T153" s="30">
        <v>0</v>
      </c>
      <c r="U153" s="30">
        <v>0</v>
      </c>
      <c r="V153" s="30">
        <v>850000000</v>
      </c>
      <c r="W153" s="30">
        <v>0</v>
      </c>
      <c r="X153" s="30">
        <v>587849578</v>
      </c>
      <c r="Y153" s="30">
        <v>3456897993</v>
      </c>
      <c r="Z153" s="30">
        <v>0</v>
      </c>
      <c r="AA153" s="30">
        <v>0</v>
      </c>
      <c r="AB153" s="30">
        <v>0</v>
      </c>
      <c r="AC153" s="30">
        <v>0</v>
      </c>
      <c r="AD153" s="30">
        <v>0</v>
      </c>
      <c r="AE153" s="31">
        <f t="shared" si="4"/>
        <v>6316115037</v>
      </c>
    </row>
    <row r="154" spans="2:31" ht="18" customHeight="1" x14ac:dyDescent="0.2">
      <c r="B154" s="38" t="s">
        <v>80</v>
      </c>
      <c r="C154" s="39" t="s">
        <v>60</v>
      </c>
      <c r="D154" s="40">
        <v>1905014</v>
      </c>
      <c r="E154" s="41">
        <v>128</v>
      </c>
      <c r="F154" s="30">
        <v>0</v>
      </c>
      <c r="G154" s="30">
        <v>0</v>
      </c>
      <c r="H154" s="30">
        <v>0</v>
      </c>
      <c r="I154" s="30">
        <v>0</v>
      </c>
      <c r="J154" s="30">
        <v>0</v>
      </c>
      <c r="K154" s="30">
        <v>0</v>
      </c>
      <c r="L154" s="30">
        <v>0</v>
      </c>
      <c r="M154" s="30">
        <v>0</v>
      </c>
      <c r="N154" s="30">
        <v>0</v>
      </c>
      <c r="O154" s="30">
        <v>0</v>
      </c>
      <c r="P154" s="30">
        <v>0</v>
      </c>
      <c r="Q154" s="30">
        <v>0</v>
      </c>
      <c r="R154" s="31">
        <f t="shared" si="3"/>
        <v>0</v>
      </c>
      <c r="S154" s="30">
        <v>163356524</v>
      </c>
      <c r="T154" s="30">
        <v>0</v>
      </c>
      <c r="U154" s="30">
        <v>0</v>
      </c>
      <c r="V154" s="30">
        <v>0</v>
      </c>
      <c r="W154" s="30">
        <v>0</v>
      </c>
      <c r="X154" s="30">
        <v>10876099</v>
      </c>
      <c r="Y154" s="30">
        <v>962124052</v>
      </c>
      <c r="Z154" s="30">
        <v>0</v>
      </c>
      <c r="AA154" s="30">
        <v>0</v>
      </c>
      <c r="AB154" s="30">
        <v>0</v>
      </c>
      <c r="AC154" s="30">
        <v>0</v>
      </c>
      <c r="AD154" s="30">
        <v>0</v>
      </c>
      <c r="AE154" s="31">
        <f t="shared" si="4"/>
        <v>1136356675</v>
      </c>
    </row>
    <row r="155" spans="2:31" ht="18" customHeight="1" x14ac:dyDescent="0.2">
      <c r="B155" s="38" t="s">
        <v>80</v>
      </c>
      <c r="C155" s="39" t="s">
        <v>60</v>
      </c>
      <c r="D155" s="40">
        <v>1905014</v>
      </c>
      <c r="E155" s="41">
        <v>129</v>
      </c>
      <c r="F155" s="30">
        <v>0</v>
      </c>
      <c r="G155" s="30">
        <v>0</v>
      </c>
      <c r="H155" s="30">
        <v>0</v>
      </c>
      <c r="I155" s="30">
        <v>0</v>
      </c>
      <c r="J155" s="30">
        <v>0</v>
      </c>
      <c r="K155" s="30">
        <v>0</v>
      </c>
      <c r="L155" s="30">
        <v>0</v>
      </c>
      <c r="M155" s="30">
        <v>0</v>
      </c>
      <c r="N155" s="30">
        <v>0</v>
      </c>
      <c r="O155" s="30">
        <v>0</v>
      </c>
      <c r="P155" s="30">
        <v>0</v>
      </c>
      <c r="Q155" s="30">
        <v>0</v>
      </c>
      <c r="R155" s="31">
        <f t="shared" si="3"/>
        <v>0</v>
      </c>
      <c r="S155" s="30">
        <v>40495319</v>
      </c>
      <c r="T155" s="30">
        <v>0</v>
      </c>
      <c r="U155" s="30">
        <v>0</v>
      </c>
      <c r="V155" s="30">
        <v>0</v>
      </c>
      <c r="W155" s="30">
        <v>0</v>
      </c>
      <c r="X155" s="30">
        <v>0</v>
      </c>
      <c r="Y155" s="30">
        <v>0</v>
      </c>
      <c r="Z155" s="30">
        <v>0</v>
      </c>
      <c r="AA155" s="30">
        <v>0</v>
      </c>
      <c r="AB155" s="30">
        <v>0</v>
      </c>
      <c r="AC155" s="30">
        <v>0</v>
      </c>
      <c r="AD155" s="30">
        <v>0</v>
      </c>
      <c r="AE155" s="31">
        <f t="shared" si="4"/>
        <v>40495319</v>
      </c>
    </row>
    <row r="156" spans="2:31" ht="18" customHeight="1" x14ac:dyDescent="0.2">
      <c r="B156" s="38" t="s">
        <v>81</v>
      </c>
      <c r="C156" s="39" t="s">
        <v>60</v>
      </c>
      <c r="D156" s="40">
        <v>1905014</v>
      </c>
      <c r="E156" s="41">
        <v>129</v>
      </c>
      <c r="F156" s="30">
        <v>0</v>
      </c>
      <c r="G156" s="30">
        <v>0</v>
      </c>
      <c r="H156" s="30">
        <v>0</v>
      </c>
      <c r="I156" s="30">
        <v>0</v>
      </c>
      <c r="J156" s="30">
        <v>0</v>
      </c>
      <c r="K156" s="30">
        <v>0</v>
      </c>
      <c r="L156" s="30">
        <v>0</v>
      </c>
      <c r="M156" s="30">
        <v>0</v>
      </c>
      <c r="N156" s="30">
        <v>0</v>
      </c>
      <c r="O156" s="30">
        <v>0</v>
      </c>
      <c r="P156" s="30">
        <v>0</v>
      </c>
      <c r="Q156" s="30">
        <v>0</v>
      </c>
      <c r="R156" s="31">
        <f t="shared" si="3"/>
        <v>0</v>
      </c>
      <c r="S156" s="30">
        <v>400815921</v>
      </c>
      <c r="T156" s="30">
        <v>0</v>
      </c>
      <c r="U156" s="30">
        <v>0</v>
      </c>
      <c r="V156" s="30">
        <v>0</v>
      </c>
      <c r="W156" s="30">
        <v>0</v>
      </c>
      <c r="X156" s="30">
        <v>280786428</v>
      </c>
      <c r="Y156" s="30">
        <v>0</v>
      </c>
      <c r="Z156" s="30">
        <v>0</v>
      </c>
      <c r="AA156" s="30">
        <v>0</v>
      </c>
      <c r="AB156" s="30">
        <v>0</v>
      </c>
      <c r="AC156" s="30">
        <v>0</v>
      </c>
      <c r="AD156" s="30">
        <v>0</v>
      </c>
      <c r="AE156" s="31">
        <f t="shared" si="4"/>
        <v>681602349</v>
      </c>
    </row>
    <row r="157" spans="2:31" ht="18" customHeight="1" x14ac:dyDescent="0.2">
      <c r="B157" s="38" t="s">
        <v>82</v>
      </c>
      <c r="C157" s="39" t="s">
        <v>60</v>
      </c>
      <c r="D157" s="40">
        <v>1905014</v>
      </c>
      <c r="E157" s="41">
        <v>132</v>
      </c>
      <c r="F157" s="30">
        <v>0</v>
      </c>
      <c r="G157" s="30">
        <v>0</v>
      </c>
      <c r="H157" s="30">
        <v>0</v>
      </c>
      <c r="I157" s="30">
        <v>0</v>
      </c>
      <c r="J157" s="30">
        <v>0</v>
      </c>
      <c r="K157" s="30">
        <v>0</v>
      </c>
      <c r="L157" s="30">
        <v>0</v>
      </c>
      <c r="M157" s="30">
        <v>0</v>
      </c>
      <c r="N157" s="30">
        <v>0</v>
      </c>
      <c r="O157" s="30">
        <v>0</v>
      </c>
      <c r="P157" s="30">
        <v>0</v>
      </c>
      <c r="Q157" s="30">
        <v>0</v>
      </c>
      <c r="R157" s="31">
        <f t="shared" si="3"/>
        <v>0</v>
      </c>
      <c r="S157" s="30">
        <v>430712212</v>
      </c>
      <c r="T157" s="30">
        <v>0</v>
      </c>
      <c r="U157" s="30">
        <v>0</v>
      </c>
      <c r="V157" s="30">
        <v>400000000</v>
      </c>
      <c r="W157" s="30">
        <v>0</v>
      </c>
      <c r="X157" s="30">
        <v>319958578</v>
      </c>
      <c r="Y157" s="30">
        <v>1625647250</v>
      </c>
      <c r="Z157" s="30">
        <v>0</v>
      </c>
      <c r="AA157" s="30">
        <v>0</v>
      </c>
      <c r="AB157" s="30">
        <v>0</v>
      </c>
      <c r="AC157" s="30">
        <v>0</v>
      </c>
      <c r="AD157" s="30">
        <v>0</v>
      </c>
      <c r="AE157" s="31">
        <f t="shared" si="4"/>
        <v>2776318040</v>
      </c>
    </row>
    <row r="158" spans="2:31" ht="18" customHeight="1" x14ac:dyDescent="0.2">
      <c r="B158" s="38" t="s">
        <v>83</v>
      </c>
      <c r="C158" s="39" t="s">
        <v>60</v>
      </c>
      <c r="D158" s="40">
        <v>1905014</v>
      </c>
      <c r="E158" s="41">
        <v>134</v>
      </c>
      <c r="F158" s="30">
        <v>0</v>
      </c>
      <c r="G158" s="30">
        <v>0</v>
      </c>
      <c r="H158" s="30">
        <v>0</v>
      </c>
      <c r="I158" s="30">
        <v>0</v>
      </c>
      <c r="J158" s="30">
        <v>0</v>
      </c>
      <c r="K158" s="30">
        <v>0</v>
      </c>
      <c r="L158" s="30">
        <v>0</v>
      </c>
      <c r="M158" s="30">
        <v>0</v>
      </c>
      <c r="N158" s="30">
        <v>0</v>
      </c>
      <c r="O158" s="30">
        <v>0</v>
      </c>
      <c r="P158" s="30">
        <v>0</v>
      </c>
      <c r="Q158" s="30">
        <v>0</v>
      </c>
      <c r="R158" s="31">
        <f t="shared" si="3"/>
        <v>0</v>
      </c>
      <c r="S158" s="30">
        <v>97053164</v>
      </c>
      <c r="T158" s="30">
        <v>0</v>
      </c>
      <c r="U158" s="30">
        <v>0</v>
      </c>
      <c r="V158" s="30">
        <v>0</v>
      </c>
      <c r="W158" s="30">
        <v>0</v>
      </c>
      <c r="X158" s="30">
        <v>0</v>
      </c>
      <c r="Y158" s="30">
        <v>0</v>
      </c>
      <c r="Z158" s="30">
        <v>0</v>
      </c>
      <c r="AA158" s="30">
        <v>0</v>
      </c>
      <c r="AB158" s="30">
        <v>0</v>
      </c>
      <c r="AC158" s="30">
        <v>0</v>
      </c>
      <c r="AD158" s="30">
        <v>0</v>
      </c>
      <c r="AE158" s="31">
        <f t="shared" si="4"/>
        <v>97053164</v>
      </c>
    </row>
    <row r="159" spans="2:31" ht="18" customHeight="1" x14ac:dyDescent="0.2">
      <c r="B159" s="38" t="s">
        <v>83</v>
      </c>
      <c r="C159" s="39" t="s">
        <v>60</v>
      </c>
      <c r="D159" s="40">
        <v>1905014</v>
      </c>
      <c r="E159" s="41">
        <v>136</v>
      </c>
      <c r="F159" s="30">
        <v>0</v>
      </c>
      <c r="G159" s="30">
        <v>0</v>
      </c>
      <c r="H159" s="30">
        <v>0</v>
      </c>
      <c r="I159" s="30">
        <v>0</v>
      </c>
      <c r="J159" s="30">
        <v>0</v>
      </c>
      <c r="K159" s="30">
        <v>0</v>
      </c>
      <c r="L159" s="30">
        <v>0</v>
      </c>
      <c r="M159" s="30">
        <v>0</v>
      </c>
      <c r="N159" s="30">
        <v>0</v>
      </c>
      <c r="O159" s="30">
        <v>0</v>
      </c>
      <c r="P159" s="30">
        <v>0</v>
      </c>
      <c r="Q159" s="30">
        <v>0</v>
      </c>
      <c r="R159" s="31">
        <f t="shared" si="3"/>
        <v>0</v>
      </c>
      <c r="S159" s="30">
        <v>380381434</v>
      </c>
      <c r="T159" s="30">
        <v>0</v>
      </c>
      <c r="U159" s="30">
        <v>0</v>
      </c>
      <c r="V159" s="30">
        <v>0</v>
      </c>
      <c r="W159" s="30">
        <v>0</v>
      </c>
      <c r="X159" s="30">
        <v>11169485</v>
      </c>
      <c r="Y159" s="30">
        <v>0</v>
      </c>
      <c r="Z159" s="30">
        <v>0</v>
      </c>
      <c r="AA159" s="30">
        <v>0</v>
      </c>
      <c r="AB159" s="30">
        <v>0</v>
      </c>
      <c r="AC159" s="30">
        <v>0</v>
      </c>
      <c r="AD159" s="30">
        <v>0</v>
      </c>
      <c r="AE159" s="31">
        <f t="shared" si="4"/>
        <v>391550919</v>
      </c>
    </row>
    <row r="160" spans="2:31" ht="18" customHeight="1" x14ac:dyDescent="0.2">
      <c r="B160" s="38" t="s">
        <v>83</v>
      </c>
      <c r="C160" s="39" t="s">
        <v>60</v>
      </c>
      <c r="D160" s="40">
        <v>1905049</v>
      </c>
      <c r="E160" s="41">
        <v>212</v>
      </c>
      <c r="F160" s="30">
        <v>0</v>
      </c>
      <c r="G160" s="30">
        <v>0</v>
      </c>
      <c r="H160" s="30">
        <v>0</v>
      </c>
      <c r="I160" s="30">
        <v>0</v>
      </c>
      <c r="J160" s="30">
        <v>0</v>
      </c>
      <c r="K160" s="30">
        <v>0</v>
      </c>
      <c r="L160" s="30">
        <v>0</v>
      </c>
      <c r="M160" s="30">
        <v>0</v>
      </c>
      <c r="N160" s="30">
        <v>0</v>
      </c>
      <c r="O160" s="30">
        <v>0</v>
      </c>
      <c r="P160" s="30">
        <v>0</v>
      </c>
      <c r="Q160" s="30">
        <v>0</v>
      </c>
      <c r="R160" s="31">
        <f t="shared" si="3"/>
        <v>0</v>
      </c>
      <c r="S160" s="30">
        <v>0</v>
      </c>
      <c r="T160" s="30">
        <v>0</v>
      </c>
      <c r="U160" s="30">
        <v>0</v>
      </c>
      <c r="V160" s="30">
        <v>0</v>
      </c>
      <c r="W160" s="30">
        <v>0</v>
      </c>
      <c r="X160" s="30">
        <v>7639811</v>
      </c>
      <c r="Y160" s="30">
        <v>0</v>
      </c>
      <c r="Z160" s="30">
        <v>0</v>
      </c>
      <c r="AA160" s="30">
        <v>0</v>
      </c>
      <c r="AB160" s="30">
        <v>0</v>
      </c>
      <c r="AC160" s="30">
        <v>0</v>
      </c>
      <c r="AD160" s="30">
        <v>0</v>
      </c>
      <c r="AE160" s="31">
        <f t="shared" si="4"/>
        <v>7639811</v>
      </c>
    </row>
    <row r="161" spans="2:31" ht="18" customHeight="1" x14ac:dyDescent="0.2">
      <c r="B161" s="38" t="s">
        <v>84</v>
      </c>
      <c r="C161" s="39" t="s">
        <v>60</v>
      </c>
      <c r="D161" s="40">
        <v>1905014</v>
      </c>
      <c r="E161" s="41">
        <v>136</v>
      </c>
      <c r="F161" s="30">
        <v>0</v>
      </c>
      <c r="G161" s="30">
        <v>0</v>
      </c>
      <c r="H161" s="30">
        <v>0</v>
      </c>
      <c r="I161" s="30">
        <v>0</v>
      </c>
      <c r="J161" s="30">
        <v>0</v>
      </c>
      <c r="K161" s="30">
        <v>0</v>
      </c>
      <c r="L161" s="30">
        <v>0</v>
      </c>
      <c r="M161" s="30">
        <v>0</v>
      </c>
      <c r="N161" s="30">
        <v>0</v>
      </c>
      <c r="O161" s="30">
        <v>0</v>
      </c>
      <c r="P161" s="30">
        <v>0</v>
      </c>
      <c r="Q161" s="30">
        <v>0</v>
      </c>
      <c r="R161" s="31">
        <f t="shared" si="3"/>
        <v>0</v>
      </c>
      <c r="S161" s="30">
        <v>26365744</v>
      </c>
      <c r="T161" s="30">
        <v>0</v>
      </c>
      <c r="U161" s="30">
        <v>0</v>
      </c>
      <c r="V161" s="30">
        <v>0</v>
      </c>
      <c r="W161" s="30">
        <v>0</v>
      </c>
      <c r="X161" s="30">
        <v>0</v>
      </c>
      <c r="Y161" s="30">
        <v>0</v>
      </c>
      <c r="Z161" s="30">
        <v>0</v>
      </c>
      <c r="AA161" s="30">
        <v>0</v>
      </c>
      <c r="AB161" s="30">
        <v>0</v>
      </c>
      <c r="AC161" s="30">
        <v>0</v>
      </c>
      <c r="AD161" s="30">
        <v>0</v>
      </c>
      <c r="AE161" s="31">
        <f t="shared" si="4"/>
        <v>26365744</v>
      </c>
    </row>
    <row r="162" spans="2:31" ht="18" customHeight="1" x14ac:dyDescent="0.2">
      <c r="B162" s="38" t="s">
        <v>84</v>
      </c>
      <c r="C162" s="39" t="s">
        <v>60</v>
      </c>
      <c r="D162" s="40">
        <v>1905049</v>
      </c>
      <c r="E162" s="41">
        <v>212</v>
      </c>
      <c r="F162" s="30">
        <v>0</v>
      </c>
      <c r="G162" s="30">
        <v>0</v>
      </c>
      <c r="H162" s="30">
        <v>0</v>
      </c>
      <c r="I162" s="30">
        <v>0</v>
      </c>
      <c r="J162" s="30">
        <v>0</v>
      </c>
      <c r="K162" s="30">
        <v>0</v>
      </c>
      <c r="L162" s="30">
        <v>0</v>
      </c>
      <c r="M162" s="30">
        <v>0</v>
      </c>
      <c r="N162" s="30">
        <v>0</v>
      </c>
      <c r="O162" s="30">
        <v>0</v>
      </c>
      <c r="P162" s="30">
        <v>0</v>
      </c>
      <c r="Q162" s="30">
        <v>0</v>
      </c>
      <c r="R162" s="31">
        <f t="shared" si="3"/>
        <v>0</v>
      </c>
      <c r="S162" s="30">
        <v>212906</v>
      </c>
      <c r="T162" s="30">
        <v>0</v>
      </c>
      <c r="U162" s="30">
        <v>0</v>
      </c>
      <c r="V162" s="30">
        <v>0</v>
      </c>
      <c r="W162" s="30">
        <v>0</v>
      </c>
      <c r="X162" s="30">
        <v>638718</v>
      </c>
      <c r="Y162" s="30">
        <v>0</v>
      </c>
      <c r="Z162" s="30">
        <v>0</v>
      </c>
      <c r="AA162" s="30">
        <v>0</v>
      </c>
      <c r="AB162" s="30">
        <v>0</v>
      </c>
      <c r="AC162" s="30">
        <v>0</v>
      </c>
      <c r="AD162" s="30">
        <v>0</v>
      </c>
      <c r="AE162" s="31">
        <f t="shared" si="4"/>
        <v>851624</v>
      </c>
    </row>
    <row r="163" spans="2:31" ht="18" customHeight="1" x14ac:dyDescent="0.2">
      <c r="B163" s="38" t="s">
        <v>85</v>
      </c>
      <c r="C163" s="39" t="s">
        <v>60</v>
      </c>
      <c r="D163" s="40">
        <v>1905014</v>
      </c>
      <c r="E163" s="41">
        <v>139</v>
      </c>
      <c r="F163" s="30">
        <v>0</v>
      </c>
      <c r="G163" s="30">
        <v>0</v>
      </c>
      <c r="H163" s="30">
        <v>0</v>
      </c>
      <c r="I163" s="30">
        <v>0</v>
      </c>
      <c r="J163" s="30">
        <v>0</v>
      </c>
      <c r="K163" s="30">
        <v>0</v>
      </c>
      <c r="L163" s="30">
        <v>0</v>
      </c>
      <c r="M163" s="30">
        <v>0</v>
      </c>
      <c r="N163" s="30">
        <v>0</v>
      </c>
      <c r="O163" s="30">
        <v>0</v>
      </c>
      <c r="P163" s="30">
        <v>0</v>
      </c>
      <c r="Q163" s="30">
        <v>0</v>
      </c>
      <c r="R163" s="31">
        <f t="shared" si="3"/>
        <v>0</v>
      </c>
      <c r="S163" s="30">
        <v>358052873</v>
      </c>
      <c r="T163" s="30">
        <v>0</v>
      </c>
      <c r="U163" s="30">
        <v>0</v>
      </c>
      <c r="V163" s="30">
        <v>0</v>
      </c>
      <c r="W163" s="30">
        <v>0</v>
      </c>
      <c r="X163" s="30">
        <v>1575795398</v>
      </c>
      <c r="Y163" s="30">
        <v>0</v>
      </c>
      <c r="Z163" s="30">
        <v>0</v>
      </c>
      <c r="AA163" s="30">
        <v>0</v>
      </c>
      <c r="AB163" s="30">
        <v>0</v>
      </c>
      <c r="AC163" s="30">
        <v>0</v>
      </c>
      <c r="AD163" s="30">
        <v>0</v>
      </c>
      <c r="AE163" s="31">
        <f t="shared" si="4"/>
        <v>1933848271</v>
      </c>
    </row>
    <row r="164" spans="2:31" ht="18" customHeight="1" x14ac:dyDescent="0.2">
      <c r="B164" s="38" t="s">
        <v>86</v>
      </c>
      <c r="C164" s="39" t="s">
        <v>60</v>
      </c>
      <c r="D164" s="40">
        <v>1905014</v>
      </c>
      <c r="E164" s="41">
        <v>131</v>
      </c>
      <c r="F164" s="30">
        <v>0</v>
      </c>
      <c r="G164" s="30">
        <v>0</v>
      </c>
      <c r="H164" s="30">
        <v>0</v>
      </c>
      <c r="I164" s="30">
        <v>0</v>
      </c>
      <c r="J164" s="30">
        <v>0</v>
      </c>
      <c r="K164" s="30">
        <v>0</v>
      </c>
      <c r="L164" s="30">
        <v>0</v>
      </c>
      <c r="M164" s="30">
        <v>0</v>
      </c>
      <c r="N164" s="30">
        <v>0</v>
      </c>
      <c r="O164" s="30">
        <v>0</v>
      </c>
      <c r="P164" s="30">
        <v>0</v>
      </c>
      <c r="Q164" s="30">
        <v>0</v>
      </c>
      <c r="R164" s="31">
        <f t="shared" si="3"/>
        <v>0</v>
      </c>
      <c r="S164" s="30">
        <v>817807804</v>
      </c>
      <c r="T164" s="30">
        <v>0</v>
      </c>
      <c r="U164" s="30">
        <v>0</v>
      </c>
      <c r="V164" s="30">
        <v>0</v>
      </c>
      <c r="W164" s="30">
        <v>0</v>
      </c>
      <c r="X164" s="30">
        <v>3818508429</v>
      </c>
      <c r="Y164" s="30">
        <v>326755614</v>
      </c>
      <c r="Z164" s="30">
        <v>0</v>
      </c>
      <c r="AA164" s="30">
        <v>0</v>
      </c>
      <c r="AB164" s="30">
        <v>0</v>
      </c>
      <c r="AC164" s="30">
        <v>0</v>
      </c>
      <c r="AD164" s="30">
        <v>0</v>
      </c>
      <c r="AE164" s="31">
        <f t="shared" si="4"/>
        <v>4963071847</v>
      </c>
    </row>
    <row r="165" spans="2:31" ht="18" customHeight="1" x14ac:dyDescent="0.2">
      <c r="B165" s="38" t="s">
        <v>87</v>
      </c>
      <c r="C165" s="39" t="s">
        <v>60</v>
      </c>
      <c r="D165" s="40">
        <v>1905014</v>
      </c>
      <c r="E165" s="41">
        <v>134</v>
      </c>
      <c r="F165" s="30">
        <v>0</v>
      </c>
      <c r="G165" s="30">
        <v>0</v>
      </c>
      <c r="H165" s="30">
        <v>0</v>
      </c>
      <c r="I165" s="30">
        <v>0</v>
      </c>
      <c r="J165" s="30">
        <v>0</v>
      </c>
      <c r="K165" s="30">
        <v>0</v>
      </c>
      <c r="L165" s="30">
        <v>0</v>
      </c>
      <c r="M165" s="30">
        <v>0</v>
      </c>
      <c r="N165" s="30">
        <v>0</v>
      </c>
      <c r="O165" s="30">
        <v>0</v>
      </c>
      <c r="P165" s="30">
        <v>0</v>
      </c>
      <c r="Q165" s="30">
        <v>0</v>
      </c>
      <c r="R165" s="31">
        <f t="shared" si="3"/>
        <v>0</v>
      </c>
      <c r="S165" s="30">
        <v>601400219</v>
      </c>
      <c r="T165" s="30">
        <v>0</v>
      </c>
      <c r="U165" s="30">
        <v>0</v>
      </c>
      <c r="V165" s="30">
        <v>0</v>
      </c>
      <c r="W165" s="30">
        <v>0</v>
      </c>
      <c r="X165" s="30">
        <v>488941341</v>
      </c>
      <c r="Y165" s="30">
        <v>0</v>
      </c>
      <c r="Z165" s="30">
        <v>0</v>
      </c>
      <c r="AA165" s="30">
        <v>0</v>
      </c>
      <c r="AB165" s="30">
        <v>0</v>
      </c>
      <c r="AC165" s="30">
        <v>0</v>
      </c>
      <c r="AD165" s="30">
        <v>0</v>
      </c>
      <c r="AE165" s="31">
        <f t="shared" si="4"/>
        <v>1090341560</v>
      </c>
    </row>
    <row r="166" spans="2:31" ht="18" customHeight="1" x14ac:dyDescent="0.2">
      <c r="B166" s="38" t="s">
        <v>88</v>
      </c>
      <c r="C166" s="39" t="s">
        <v>60</v>
      </c>
      <c r="D166" s="40">
        <v>1905014</v>
      </c>
      <c r="E166" s="41">
        <v>130</v>
      </c>
      <c r="F166" s="30">
        <v>0</v>
      </c>
      <c r="G166" s="30">
        <v>0</v>
      </c>
      <c r="H166" s="30">
        <v>0</v>
      </c>
      <c r="I166" s="30">
        <v>0</v>
      </c>
      <c r="J166" s="30">
        <v>0</v>
      </c>
      <c r="K166" s="30">
        <v>0</v>
      </c>
      <c r="L166" s="30">
        <v>0</v>
      </c>
      <c r="M166" s="30">
        <v>0</v>
      </c>
      <c r="N166" s="30">
        <v>0</v>
      </c>
      <c r="O166" s="30">
        <v>0</v>
      </c>
      <c r="P166" s="30">
        <v>0</v>
      </c>
      <c r="Q166" s="30">
        <v>0</v>
      </c>
      <c r="R166" s="31">
        <f t="shared" si="3"/>
        <v>0</v>
      </c>
      <c r="S166" s="30">
        <v>232369210</v>
      </c>
      <c r="T166" s="30">
        <v>0</v>
      </c>
      <c r="U166" s="30">
        <v>0</v>
      </c>
      <c r="V166" s="30">
        <v>0</v>
      </c>
      <c r="W166" s="30">
        <v>0</v>
      </c>
      <c r="X166" s="30">
        <v>817883979</v>
      </c>
      <c r="Y166" s="30">
        <v>46623235</v>
      </c>
      <c r="Z166" s="30">
        <v>0</v>
      </c>
      <c r="AA166" s="30">
        <v>0</v>
      </c>
      <c r="AB166" s="30">
        <v>0</v>
      </c>
      <c r="AC166" s="30">
        <v>0</v>
      </c>
      <c r="AD166" s="30">
        <v>0</v>
      </c>
      <c r="AE166" s="31">
        <f t="shared" si="4"/>
        <v>1096876424</v>
      </c>
    </row>
    <row r="167" spans="2:31" ht="18" customHeight="1" x14ac:dyDescent="0.2">
      <c r="B167" s="38" t="s">
        <v>89</v>
      </c>
      <c r="C167" s="39" t="s">
        <v>60</v>
      </c>
      <c r="D167" s="40">
        <v>1905014</v>
      </c>
      <c r="E167" s="41">
        <v>135</v>
      </c>
      <c r="F167" s="30">
        <v>0</v>
      </c>
      <c r="G167" s="30">
        <v>0</v>
      </c>
      <c r="H167" s="30">
        <v>0</v>
      </c>
      <c r="I167" s="30">
        <v>0</v>
      </c>
      <c r="J167" s="30">
        <v>0</v>
      </c>
      <c r="K167" s="30">
        <v>0</v>
      </c>
      <c r="L167" s="30">
        <v>0</v>
      </c>
      <c r="M167" s="30">
        <v>0</v>
      </c>
      <c r="N167" s="30">
        <v>0</v>
      </c>
      <c r="O167" s="30">
        <v>0</v>
      </c>
      <c r="P167" s="30">
        <v>0</v>
      </c>
      <c r="Q167" s="30">
        <v>0</v>
      </c>
      <c r="R167" s="31">
        <f t="shared" si="3"/>
        <v>0</v>
      </c>
      <c r="S167" s="30">
        <v>265242820</v>
      </c>
      <c r="T167" s="30">
        <v>0</v>
      </c>
      <c r="U167" s="30">
        <v>0</v>
      </c>
      <c r="V167" s="30">
        <v>0</v>
      </c>
      <c r="W167" s="30">
        <v>0</v>
      </c>
      <c r="X167" s="30">
        <v>922239377</v>
      </c>
      <c r="Y167" s="30">
        <v>51236140</v>
      </c>
      <c r="Z167" s="30">
        <v>0</v>
      </c>
      <c r="AA167" s="30">
        <v>0</v>
      </c>
      <c r="AB167" s="30">
        <v>0</v>
      </c>
      <c r="AC167" s="30">
        <v>0</v>
      </c>
      <c r="AD167" s="30">
        <v>0</v>
      </c>
      <c r="AE167" s="31">
        <f t="shared" si="4"/>
        <v>1238718337</v>
      </c>
    </row>
    <row r="168" spans="2:31" ht="18" customHeight="1" x14ac:dyDescent="0.2">
      <c r="B168" s="38" t="s">
        <v>90</v>
      </c>
      <c r="C168" s="39" t="s">
        <v>60</v>
      </c>
      <c r="D168" s="40">
        <v>1905014</v>
      </c>
      <c r="E168" s="41">
        <v>108</v>
      </c>
      <c r="F168" s="30">
        <v>0</v>
      </c>
      <c r="G168" s="30">
        <v>0</v>
      </c>
      <c r="H168" s="30">
        <v>0</v>
      </c>
      <c r="I168" s="30">
        <v>0</v>
      </c>
      <c r="J168" s="30">
        <v>0</v>
      </c>
      <c r="K168" s="30">
        <v>0</v>
      </c>
      <c r="L168" s="30">
        <v>0</v>
      </c>
      <c r="M168" s="30">
        <v>0</v>
      </c>
      <c r="N168" s="30">
        <v>0</v>
      </c>
      <c r="O168" s="30">
        <v>0</v>
      </c>
      <c r="P168" s="30">
        <v>0</v>
      </c>
      <c r="Q168" s="30">
        <v>0</v>
      </c>
      <c r="R168" s="31">
        <f t="shared" si="3"/>
        <v>0</v>
      </c>
      <c r="S168" s="30">
        <v>893022542</v>
      </c>
      <c r="T168" s="30">
        <v>0</v>
      </c>
      <c r="U168" s="30">
        <v>0</v>
      </c>
      <c r="V168" s="30">
        <v>0</v>
      </c>
      <c r="W168" s="30">
        <v>0</v>
      </c>
      <c r="X168" s="30">
        <v>21704091</v>
      </c>
      <c r="Y168" s="30">
        <v>2752772797</v>
      </c>
      <c r="Z168" s="30">
        <v>0</v>
      </c>
      <c r="AA168" s="30">
        <v>0</v>
      </c>
      <c r="AB168" s="30">
        <v>0</v>
      </c>
      <c r="AC168" s="30">
        <v>0</v>
      </c>
      <c r="AD168" s="30">
        <v>0</v>
      </c>
      <c r="AE168" s="31">
        <f t="shared" si="4"/>
        <v>3667499430</v>
      </c>
    </row>
    <row r="169" spans="2:31" ht="18" customHeight="1" x14ac:dyDescent="0.2">
      <c r="B169" s="38" t="s">
        <v>91</v>
      </c>
      <c r="C169" s="39" t="s">
        <v>60</v>
      </c>
      <c r="D169" s="40">
        <v>1905014</v>
      </c>
      <c r="E169" s="41">
        <v>107</v>
      </c>
      <c r="F169" s="30">
        <v>0</v>
      </c>
      <c r="G169" s="30">
        <v>0</v>
      </c>
      <c r="H169" s="30">
        <v>0</v>
      </c>
      <c r="I169" s="30">
        <v>0</v>
      </c>
      <c r="J169" s="30">
        <v>0</v>
      </c>
      <c r="K169" s="30">
        <v>0</v>
      </c>
      <c r="L169" s="30">
        <v>0</v>
      </c>
      <c r="M169" s="30">
        <v>0</v>
      </c>
      <c r="N169" s="30">
        <v>0</v>
      </c>
      <c r="O169" s="30">
        <v>0</v>
      </c>
      <c r="P169" s="30">
        <v>0</v>
      </c>
      <c r="Q169" s="30">
        <v>0</v>
      </c>
      <c r="R169" s="31">
        <f t="shared" si="3"/>
        <v>0</v>
      </c>
      <c r="S169" s="30">
        <v>666138951</v>
      </c>
      <c r="T169" s="30">
        <v>0</v>
      </c>
      <c r="U169" s="30">
        <v>0</v>
      </c>
      <c r="V169" s="30">
        <v>0</v>
      </c>
      <c r="W169" s="30">
        <v>0</v>
      </c>
      <c r="X169" s="30">
        <v>174963810</v>
      </c>
      <c r="Y169" s="30">
        <v>10176043239</v>
      </c>
      <c r="Z169" s="30">
        <v>0</v>
      </c>
      <c r="AA169" s="30">
        <v>0</v>
      </c>
      <c r="AB169" s="30">
        <v>0</v>
      </c>
      <c r="AC169" s="30">
        <v>0</v>
      </c>
      <c r="AD169" s="30">
        <v>0</v>
      </c>
      <c r="AE169" s="31">
        <f t="shared" si="4"/>
        <v>11017146000</v>
      </c>
    </row>
    <row r="170" spans="2:31" ht="18" customHeight="1" x14ac:dyDescent="0.2">
      <c r="B170" s="38" t="s">
        <v>92</v>
      </c>
      <c r="C170" s="39" t="s">
        <v>60</v>
      </c>
      <c r="D170" s="40">
        <v>1905049</v>
      </c>
      <c r="E170" s="41">
        <v>105</v>
      </c>
      <c r="F170" s="30">
        <v>0</v>
      </c>
      <c r="G170" s="30">
        <v>0</v>
      </c>
      <c r="H170" s="30">
        <v>0</v>
      </c>
      <c r="I170" s="30">
        <v>0</v>
      </c>
      <c r="J170" s="30">
        <v>0</v>
      </c>
      <c r="K170" s="30">
        <v>0</v>
      </c>
      <c r="L170" s="30">
        <v>0</v>
      </c>
      <c r="M170" s="30">
        <v>0</v>
      </c>
      <c r="N170" s="30">
        <v>0</v>
      </c>
      <c r="O170" s="30">
        <v>0</v>
      </c>
      <c r="P170" s="30">
        <v>0</v>
      </c>
      <c r="Q170" s="30">
        <v>0</v>
      </c>
      <c r="R170" s="31">
        <f t="shared" si="3"/>
        <v>0</v>
      </c>
      <c r="S170" s="30">
        <v>2742303344</v>
      </c>
      <c r="T170" s="30">
        <v>0</v>
      </c>
      <c r="U170" s="30">
        <v>0</v>
      </c>
      <c r="V170" s="30">
        <v>0</v>
      </c>
      <c r="W170" s="30">
        <v>0</v>
      </c>
      <c r="X170" s="30">
        <v>9118513698</v>
      </c>
      <c r="Y170" s="30">
        <v>0</v>
      </c>
      <c r="Z170" s="30">
        <v>0</v>
      </c>
      <c r="AA170" s="30">
        <v>0</v>
      </c>
      <c r="AB170" s="30">
        <v>0</v>
      </c>
      <c r="AC170" s="30">
        <v>0</v>
      </c>
      <c r="AD170" s="30">
        <v>0</v>
      </c>
      <c r="AE170" s="31">
        <f t="shared" si="4"/>
        <v>11860817042</v>
      </c>
    </row>
    <row r="171" spans="2:31" ht="18" customHeight="1" x14ac:dyDescent="0.2">
      <c r="B171" s="38" t="s">
        <v>92</v>
      </c>
      <c r="C171" s="39" t="s">
        <v>60</v>
      </c>
      <c r="D171" s="40">
        <v>1905049</v>
      </c>
      <c r="E171" s="41">
        <v>212</v>
      </c>
      <c r="F171" s="30">
        <v>0</v>
      </c>
      <c r="G171" s="30">
        <v>0</v>
      </c>
      <c r="H171" s="30">
        <v>0</v>
      </c>
      <c r="I171" s="30">
        <v>0</v>
      </c>
      <c r="J171" s="30">
        <v>0</v>
      </c>
      <c r="K171" s="30">
        <v>0</v>
      </c>
      <c r="L171" s="30">
        <v>0</v>
      </c>
      <c r="M171" s="30">
        <v>0</v>
      </c>
      <c r="N171" s="30">
        <v>0</v>
      </c>
      <c r="O171" s="30">
        <v>0</v>
      </c>
      <c r="P171" s="30">
        <v>0</v>
      </c>
      <c r="Q171" s="30">
        <v>0</v>
      </c>
      <c r="R171" s="31">
        <f t="shared" si="3"/>
        <v>0</v>
      </c>
      <c r="S171" s="30">
        <v>1672412887</v>
      </c>
      <c r="T171" s="30">
        <v>0</v>
      </c>
      <c r="U171" s="30">
        <v>0</v>
      </c>
      <c r="V171" s="30">
        <v>0</v>
      </c>
      <c r="W171" s="30">
        <v>0</v>
      </c>
      <c r="X171" s="30">
        <v>0</v>
      </c>
      <c r="Y171" s="30">
        <v>0</v>
      </c>
      <c r="Z171" s="30">
        <v>0</v>
      </c>
      <c r="AA171" s="30">
        <v>0</v>
      </c>
      <c r="AB171" s="30">
        <v>0</v>
      </c>
      <c r="AC171" s="30">
        <v>0</v>
      </c>
      <c r="AD171" s="30">
        <v>0</v>
      </c>
      <c r="AE171" s="31">
        <f t="shared" si="4"/>
        <v>1672412887</v>
      </c>
    </row>
    <row r="172" spans="2:31" ht="18" customHeight="1" x14ac:dyDescent="0.2">
      <c r="B172" s="38" t="s">
        <v>93</v>
      </c>
      <c r="C172" s="39" t="s">
        <v>60</v>
      </c>
      <c r="D172" s="40">
        <v>1905049</v>
      </c>
      <c r="E172" s="41">
        <v>105</v>
      </c>
      <c r="F172" s="30">
        <v>0</v>
      </c>
      <c r="G172" s="30">
        <v>0</v>
      </c>
      <c r="H172" s="30">
        <v>0</v>
      </c>
      <c r="I172" s="30">
        <v>0</v>
      </c>
      <c r="J172" s="30">
        <v>0</v>
      </c>
      <c r="K172" s="30">
        <v>0</v>
      </c>
      <c r="L172" s="30">
        <v>0</v>
      </c>
      <c r="M172" s="30">
        <v>0</v>
      </c>
      <c r="N172" s="30">
        <v>0</v>
      </c>
      <c r="O172" s="30">
        <v>0</v>
      </c>
      <c r="P172" s="30">
        <v>0</v>
      </c>
      <c r="Q172" s="30">
        <v>0</v>
      </c>
      <c r="R172" s="31">
        <f t="shared" si="3"/>
        <v>0</v>
      </c>
      <c r="S172" s="30">
        <v>348289930</v>
      </c>
      <c r="T172" s="30">
        <v>0</v>
      </c>
      <c r="U172" s="30">
        <v>0</v>
      </c>
      <c r="V172" s="30">
        <v>0</v>
      </c>
      <c r="W172" s="30">
        <v>0</v>
      </c>
      <c r="X172" s="30">
        <v>16606446</v>
      </c>
      <c r="Y172" s="30">
        <v>0</v>
      </c>
      <c r="Z172" s="30">
        <v>0</v>
      </c>
      <c r="AA172" s="30">
        <v>0</v>
      </c>
      <c r="AB172" s="30">
        <v>0</v>
      </c>
      <c r="AC172" s="30">
        <v>0</v>
      </c>
      <c r="AD172" s="30">
        <v>0</v>
      </c>
      <c r="AE172" s="31">
        <f t="shared" si="4"/>
        <v>364896376</v>
      </c>
    </row>
    <row r="173" spans="2:31" ht="18" customHeight="1" x14ac:dyDescent="0.2">
      <c r="B173" s="38" t="s">
        <v>93</v>
      </c>
      <c r="C173" s="39" t="s">
        <v>60</v>
      </c>
      <c r="D173" s="40">
        <v>1905049</v>
      </c>
      <c r="E173" s="41">
        <v>212</v>
      </c>
      <c r="F173" s="30">
        <v>0</v>
      </c>
      <c r="G173" s="30">
        <v>0</v>
      </c>
      <c r="H173" s="30">
        <v>0</v>
      </c>
      <c r="I173" s="30">
        <v>0</v>
      </c>
      <c r="J173" s="30">
        <v>0</v>
      </c>
      <c r="K173" s="30">
        <v>0</v>
      </c>
      <c r="L173" s="30">
        <v>0</v>
      </c>
      <c r="M173" s="30">
        <v>0</v>
      </c>
      <c r="N173" s="30">
        <v>0</v>
      </c>
      <c r="O173" s="30">
        <v>0</v>
      </c>
      <c r="P173" s="30">
        <v>0</v>
      </c>
      <c r="Q173" s="30">
        <v>0</v>
      </c>
      <c r="R173" s="31">
        <f t="shared" si="3"/>
        <v>0</v>
      </c>
      <c r="S173" s="30">
        <v>342754444</v>
      </c>
      <c r="T173" s="30">
        <v>0</v>
      </c>
      <c r="U173" s="30">
        <v>0</v>
      </c>
      <c r="V173" s="30">
        <v>0</v>
      </c>
      <c r="W173" s="30">
        <v>0</v>
      </c>
      <c r="X173" s="30">
        <v>0</v>
      </c>
      <c r="Y173" s="30">
        <v>0</v>
      </c>
      <c r="Z173" s="30">
        <v>0</v>
      </c>
      <c r="AA173" s="30">
        <v>0</v>
      </c>
      <c r="AB173" s="30">
        <v>0</v>
      </c>
      <c r="AC173" s="30">
        <v>0</v>
      </c>
      <c r="AD173" s="30">
        <v>0</v>
      </c>
      <c r="AE173" s="31">
        <f t="shared" si="4"/>
        <v>342754444</v>
      </c>
    </row>
    <row r="174" spans="2:31" ht="18" customHeight="1" x14ac:dyDescent="0.2">
      <c r="B174" s="38" t="s">
        <v>94</v>
      </c>
      <c r="C174" s="39" t="s">
        <v>60</v>
      </c>
      <c r="D174" s="40">
        <v>1905049</v>
      </c>
      <c r="E174" s="41">
        <v>105</v>
      </c>
      <c r="F174" s="30">
        <v>0</v>
      </c>
      <c r="G174" s="30">
        <v>0</v>
      </c>
      <c r="H174" s="30">
        <v>0</v>
      </c>
      <c r="I174" s="30">
        <v>0</v>
      </c>
      <c r="J174" s="30">
        <v>0</v>
      </c>
      <c r="K174" s="30">
        <v>0</v>
      </c>
      <c r="L174" s="30">
        <v>0</v>
      </c>
      <c r="M174" s="30">
        <v>0</v>
      </c>
      <c r="N174" s="30">
        <v>0</v>
      </c>
      <c r="O174" s="30">
        <v>0</v>
      </c>
      <c r="P174" s="30">
        <v>0</v>
      </c>
      <c r="Q174" s="30">
        <v>0</v>
      </c>
      <c r="R174" s="31">
        <f t="shared" si="3"/>
        <v>0</v>
      </c>
      <c r="S174" s="30">
        <v>873555412</v>
      </c>
      <c r="T174" s="30">
        <v>0</v>
      </c>
      <c r="U174" s="30">
        <v>0</v>
      </c>
      <c r="V174" s="30">
        <v>0</v>
      </c>
      <c r="W174" s="30">
        <v>0</v>
      </c>
      <c r="X174" s="30">
        <v>35166093</v>
      </c>
      <c r="Y174" s="30">
        <v>14826571047</v>
      </c>
      <c r="Z174" s="30">
        <v>0</v>
      </c>
      <c r="AA174" s="30">
        <v>0</v>
      </c>
      <c r="AB174" s="30">
        <v>0</v>
      </c>
      <c r="AC174" s="30">
        <v>0</v>
      </c>
      <c r="AD174" s="30">
        <v>0</v>
      </c>
      <c r="AE174" s="31">
        <f t="shared" si="4"/>
        <v>15735292552</v>
      </c>
    </row>
    <row r="175" spans="2:31" ht="18" customHeight="1" x14ac:dyDescent="0.2">
      <c r="B175" s="38" t="s">
        <v>94</v>
      </c>
      <c r="C175" s="39" t="s">
        <v>60</v>
      </c>
      <c r="D175" s="40">
        <v>1905049</v>
      </c>
      <c r="E175" s="41">
        <v>212</v>
      </c>
      <c r="F175" s="30">
        <v>0</v>
      </c>
      <c r="G175" s="30">
        <v>0</v>
      </c>
      <c r="H175" s="30">
        <v>0</v>
      </c>
      <c r="I175" s="30">
        <v>0</v>
      </c>
      <c r="J175" s="30">
        <v>0</v>
      </c>
      <c r="K175" s="30">
        <v>0</v>
      </c>
      <c r="L175" s="30">
        <v>0</v>
      </c>
      <c r="M175" s="30">
        <v>0</v>
      </c>
      <c r="N175" s="30">
        <v>0</v>
      </c>
      <c r="O175" s="30">
        <v>0</v>
      </c>
      <c r="P175" s="30">
        <v>0</v>
      </c>
      <c r="Q175" s="30">
        <v>0</v>
      </c>
      <c r="R175" s="31">
        <f t="shared" si="3"/>
        <v>0</v>
      </c>
      <c r="S175" s="30">
        <v>544366884</v>
      </c>
      <c r="T175" s="30">
        <v>0</v>
      </c>
      <c r="U175" s="30">
        <v>0</v>
      </c>
      <c r="V175" s="30">
        <v>0</v>
      </c>
      <c r="W175" s="30">
        <v>0</v>
      </c>
      <c r="X175" s="30">
        <v>0</v>
      </c>
      <c r="Y175" s="30">
        <v>0</v>
      </c>
      <c r="Z175" s="30">
        <v>0</v>
      </c>
      <c r="AA175" s="30">
        <v>0</v>
      </c>
      <c r="AB175" s="30">
        <v>0</v>
      </c>
      <c r="AC175" s="30">
        <v>0</v>
      </c>
      <c r="AD175" s="30">
        <v>0</v>
      </c>
      <c r="AE175" s="31">
        <f t="shared" si="4"/>
        <v>544366884</v>
      </c>
    </row>
    <row r="176" spans="2:31" ht="18" customHeight="1" x14ac:dyDescent="0.2">
      <c r="B176" s="38" t="s">
        <v>95</v>
      </c>
      <c r="C176" s="39" t="s">
        <v>60</v>
      </c>
      <c r="D176" s="40">
        <v>1905049</v>
      </c>
      <c r="E176" s="41">
        <v>105</v>
      </c>
      <c r="F176" s="30">
        <v>0</v>
      </c>
      <c r="G176" s="30">
        <v>0</v>
      </c>
      <c r="H176" s="30">
        <v>0</v>
      </c>
      <c r="I176" s="30">
        <v>0</v>
      </c>
      <c r="J176" s="30">
        <v>0</v>
      </c>
      <c r="K176" s="30">
        <v>0</v>
      </c>
      <c r="L176" s="30">
        <v>0</v>
      </c>
      <c r="M176" s="30">
        <v>0</v>
      </c>
      <c r="N176" s="30">
        <v>0</v>
      </c>
      <c r="O176" s="30">
        <v>0</v>
      </c>
      <c r="P176" s="30">
        <v>0</v>
      </c>
      <c r="Q176" s="30">
        <v>0</v>
      </c>
      <c r="R176" s="31">
        <f t="shared" si="3"/>
        <v>0</v>
      </c>
      <c r="S176" s="30">
        <v>7355753071</v>
      </c>
      <c r="T176" s="30">
        <v>0</v>
      </c>
      <c r="U176" s="30">
        <v>0</v>
      </c>
      <c r="V176" s="30">
        <v>0</v>
      </c>
      <c r="W176" s="30">
        <v>0</v>
      </c>
      <c r="X176" s="30">
        <v>0</v>
      </c>
      <c r="Y176" s="30">
        <v>0</v>
      </c>
      <c r="Z176" s="30">
        <v>0</v>
      </c>
      <c r="AA176" s="30">
        <v>0</v>
      </c>
      <c r="AB176" s="30">
        <v>0</v>
      </c>
      <c r="AC176" s="30">
        <v>0</v>
      </c>
      <c r="AD176" s="30">
        <v>0</v>
      </c>
      <c r="AE176" s="31">
        <f t="shared" si="4"/>
        <v>7355753071</v>
      </c>
    </row>
    <row r="177" spans="2:31" ht="18" customHeight="1" x14ac:dyDescent="0.2">
      <c r="B177" s="38" t="s">
        <v>96</v>
      </c>
      <c r="C177" s="39" t="s">
        <v>60</v>
      </c>
      <c r="D177" s="40">
        <v>1905049</v>
      </c>
      <c r="E177" s="41">
        <v>105</v>
      </c>
      <c r="F177" s="30">
        <v>0</v>
      </c>
      <c r="G177" s="30">
        <v>0</v>
      </c>
      <c r="H177" s="30">
        <v>0</v>
      </c>
      <c r="I177" s="30">
        <v>0</v>
      </c>
      <c r="J177" s="30">
        <v>0</v>
      </c>
      <c r="K177" s="30">
        <v>0</v>
      </c>
      <c r="L177" s="30">
        <v>0</v>
      </c>
      <c r="M177" s="30">
        <v>0</v>
      </c>
      <c r="N177" s="30">
        <v>0</v>
      </c>
      <c r="O177" s="30">
        <v>0</v>
      </c>
      <c r="P177" s="30">
        <v>0</v>
      </c>
      <c r="Q177" s="30">
        <v>0</v>
      </c>
      <c r="R177" s="31">
        <f t="shared" si="3"/>
        <v>0</v>
      </c>
      <c r="S177" s="30">
        <v>38268392</v>
      </c>
      <c r="T177" s="30">
        <v>0</v>
      </c>
      <c r="U177" s="30">
        <v>0</v>
      </c>
      <c r="V177" s="30">
        <v>0</v>
      </c>
      <c r="W177" s="30">
        <v>0</v>
      </c>
      <c r="X177" s="30">
        <v>114619048</v>
      </c>
      <c r="Y177" s="30">
        <v>0</v>
      </c>
      <c r="Z177" s="30">
        <v>0</v>
      </c>
      <c r="AA177" s="30">
        <v>0</v>
      </c>
      <c r="AB177" s="30">
        <v>0</v>
      </c>
      <c r="AC177" s="30">
        <v>0</v>
      </c>
      <c r="AD177" s="30">
        <v>0</v>
      </c>
      <c r="AE177" s="31">
        <f t="shared" si="4"/>
        <v>152887440</v>
      </c>
    </row>
    <row r="178" spans="2:31" ht="18" customHeight="1" x14ac:dyDescent="0.2">
      <c r="B178" s="38" t="s">
        <v>96</v>
      </c>
      <c r="C178" s="39" t="s">
        <v>60</v>
      </c>
      <c r="D178" s="40">
        <v>1905049</v>
      </c>
      <c r="E178" s="41">
        <v>212</v>
      </c>
      <c r="F178" s="30">
        <v>0</v>
      </c>
      <c r="G178" s="30">
        <v>0</v>
      </c>
      <c r="H178" s="30">
        <v>0</v>
      </c>
      <c r="I178" s="30">
        <v>0</v>
      </c>
      <c r="J178" s="30">
        <v>0</v>
      </c>
      <c r="K178" s="30">
        <v>0</v>
      </c>
      <c r="L178" s="30">
        <v>0</v>
      </c>
      <c r="M178" s="30">
        <v>0</v>
      </c>
      <c r="N178" s="30">
        <v>0</v>
      </c>
      <c r="O178" s="30">
        <v>0</v>
      </c>
      <c r="P178" s="30">
        <v>0</v>
      </c>
      <c r="Q178" s="30">
        <v>0</v>
      </c>
      <c r="R178" s="31">
        <f t="shared" ref="R178:R214" si="5">SUM(F178:Q178)</f>
        <v>0</v>
      </c>
      <c r="S178" s="30">
        <v>4733357332</v>
      </c>
      <c r="T178" s="30">
        <v>0</v>
      </c>
      <c r="U178" s="30">
        <v>0</v>
      </c>
      <c r="V178" s="30">
        <v>0</v>
      </c>
      <c r="W178" s="30">
        <v>0</v>
      </c>
      <c r="X178" s="30">
        <v>0</v>
      </c>
      <c r="Y178" s="30">
        <v>0</v>
      </c>
      <c r="Z178" s="30">
        <v>0</v>
      </c>
      <c r="AA178" s="30">
        <v>0</v>
      </c>
      <c r="AB178" s="30">
        <v>0</v>
      </c>
      <c r="AC178" s="30">
        <v>0</v>
      </c>
      <c r="AD178" s="30">
        <v>0</v>
      </c>
      <c r="AE178" s="31">
        <f t="shared" ref="AE178:AE214" si="6">SUM(S178:AD178)</f>
        <v>4733357332</v>
      </c>
    </row>
    <row r="179" spans="2:31" ht="18" customHeight="1" x14ac:dyDescent="0.2">
      <c r="B179" s="38" t="s">
        <v>97</v>
      </c>
      <c r="C179" s="39" t="s">
        <v>60</v>
      </c>
      <c r="D179" s="40">
        <v>1905049</v>
      </c>
      <c r="E179" s="41">
        <v>104</v>
      </c>
      <c r="F179" s="30">
        <v>0</v>
      </c>
      <c r="G179" s="30">
        <v>0</v>
      </c>
      <c r="H179" s="30">
        <v>0</v>
      </c>
      <c r="I179" s="30">
        <v>0</v>
      </c>
      <c r="J179" s="30">
        <v>0</v>
      </c>
      <c r="K179" s="30">
        <v>0</v>
      </c>
      <c r="L179" s="30">
        <v>0</v>
      </c>
      <c r="M179" s="30">
        <v>0</v>
      </c>
      <c r="N179" s="30">
        <v>0</v>
      </c>
      <c r="O179" s="30">
        <v>0</v>
      </c>
      <c r="P179" s="30">
        <v>0</v>
      </c>
      <c r="Q179" s="30">
        <v>0</v>
      </c>
      <c r="R179" s="31">
        <f t="shared" si="5"/>
        <v>0</v>
      </c>
      <c r="S179" s="30">
        <v>0</v>
      </c>
      <c r="T179" s="30">
        <v>0</v>
      </c>
      <c r="U179" s="30">
        <v>0</v>
      </c>
      <c r="V179" s="30">
        <v>0</v>
      </c>
      <c r="W179" s="30">
        <v>0</v>
      </c>
      <c r="X179" s="30">
        <v>0</v>
      </c>
      <c r="Y179" s="30">
        <v>3574264617</v>
      </c>
      <c r="Z179" s="30">
        <v>0</v>
      </c>
      <c r="AA179" s="30">
        <v>0</v>
      </c>
      <c r="AB179" s="30">
        <v>0</v>
      </c>
      <c r="AC179" s="30">
        <v>0</v>
      </c>
      <c r="AD179" s="30">
        <v>0</v>
      </c>
      <c r="AE179" s="31">
        <f t="shared" si="6"/>
        <v>3574264617</v>
      </c>
    </row>
    <row r="180" spans="2:31" ht="18" customHeight="1" x14ac:dyDescent="0.2">
      <c r="B180" s="38" t="s">
        <v>98</v>
      </c>
      <c r="C180" s="39" t="s">
        <v>60</v>
      </c>
      <c r="D180" s="40">
        <v>1905049</v>
      </c>
      <c r="E180" s="41">
        <v>117</v>
      </c>
      <c r="F180" s="30">
        <v>0</v>
      </c>
      <c r="G180" s="30">
        <v>0</v>
      </c>
      <c r="H180" s="30">
        <v>0</v>
      </c>
      <c r="I180" s="30">
        <v>0</v>
      </c>
      <c r="J180" s="30">
        <v>0</v>
      </c>
      <c r="K180" s="30">
        <v>0</v>
      </c>
      <c r="L180" s="30">
        <v>0</v>
      </c>
      <c r="M180" s="30">
        <v>0</v>
      </c>
      <c r="N180" s="30">
        <v>0</v>
      </c>
      <c r="O180" s="30">
        <v>0</v>
      </c>
      <c r="P180" s="30">
        <v>0</v>
      </c>
      <c r="Q180" s="30">
        <v>0</v>
      </c>
      <c r="R180" s="31">
        <f t="shared" si="5"/>
        <v>0</v>
      </c>
      <c r="S180" s="30">
        <v>132990338</v>
      </c>
      <c r="T180" s="30">
        <v>0</v>
      </c>
      <c r="U180" s="30">
        <v>0</v>
      </c>
      <c r="V180" s="30">
        <v>0</v>
      </c>
      <c r="W180" s="30">
        <v>0</v>
      </c>
      <c r="X180" s="30">
        <v>3195882</v>
      </c>
      <c r="Y180" s="30">
        <v>2228763415</v>
      </c>
      <c r="Z180" s="30">
        <v>0</v>
      </c>
      <c r="AA180" s="30">
        <v>0</v>
      </c>
      <c r="AB180" s="30">
        <v>0</v>
      </c>
      <c r="AC180" s="30">
        <v>0</v>
      </c>
      <c r="AD180" s="30">
        <v>0</v>
      </c>
      <c r="AE180" s="31">
        <f t="shared" si="6"/>
        <v>2364949635</v>
      </c>
    </row>
    <row r="181" spans="2:31" ht="18" customHeight="1" x14ac:dyDescent="0.2">
      <c r="B181" s="38" t="s">
        <v>99</v>
      </c>
      <c r="C181" s="39" t="s">
        <v>60</v>
      </c>
      <c r="D181" s="40">
        <v>1905049</v>
      </c>
      <c r="E181" s="41">
        <v>116</v>
      </c>
      <c r="F181" s="30">
        <v>0</v>
      </c>
      <c r="G181" s="30">
        <v>0</v>
      </c>
      <c r="H181" s="30">
        <v>0</v>
      </c>
      <c r="I181" s="30">
        <v>0</v>
      </c>
      <c r="J181" s="30">
        <v>0</v>
      </c>
      <c r="K181" s="30">
        <v>0</v>
      </c>
      <c r="L181" s="30">
        <v>0</v>
      </c>
      <c r="M181" s="30">
        <v>0</v>
      </c>
      <c r="N181" s="30">
        <v>0</v>
      </c>
      <c r="O181" s="30">
        <v>0</v>
      </c>
      <c r="P181" s="30">
        <v>0</v>
      </c>
      <c r="Q181" s="30">
        <v>0</v>
      </c>
      <c r="R181" s="31">
        <f t="shared" si="5"/>
        <v>0</v>
      </c>
      <c r="S181" s="30">
        <v>321732841</v>
      </c>
      <c r="T181" s="30">
        <v>0</v>
      </c>
      <c r="U181" s="30">
        <v>0</v>
      </c>
      <c r="V181" s="30">
        <v>0</v>
      </c>
      <c r="W181" s="30">
        <v>0</v>
      </c>
      <c r="X181" s="30">
        <v>7551075</v>
      </c>
      <c r="Y181" s="30">
        <v>993573654</v>
      </c>
      <c r="Z181" s="30">
        <v>0</v>
      </c>
      <c r="AA181" s="30">
        <v>0</v>
      </c>
      <c r="AB181" s="30">
        <v>0</v>
      </c>
      <c r="AC181" s="30">
        <v>0</v>
      </c>
      <c r="AD181" s="30">
        <v>0</v>
      </c>
      <c r="AE181" s="31">
        <f t="shared" si="6"/>
        <v>1322857570</v>
      </c>
    </row>
    <row r="182" spans="2:31" ht="18" customHeight="1" x14ac:dyDescent="0.2">
      <c r="B182" s="38" t="s">
        <v>100</v>
      </c>
      <c r="C182" s="39" t="s">
        <v>60</v>
      </c>
      <c r="D182" s="40">
        <v>1905049</v>
      </c>
      <c r="E182" s="41">
        <v>110</v>
      </c>
      <c r="F182" s="30">
        <v>0</v>
      </c>
      <c r="G182" s="30">
        <v>0</v>
      </c>
      <c r="H182" s="30">
        <v>0</v>
      </c>
      <c r="I182" s="30">
        <v>0</v>
      </c>
      <c r="J182" s="30">
        <v>0</v>
      </c>
      <c r="K182" s="30">
        <v>0</v>
      </c>
      <c r="L182" s="30">
        <v>0</v>
      </c>
      <c r="M182" s="30">
        <v>0</v>
      </c>
      <c r="N182" s="30">
        <v>0</v>
      </c>
      <c r="O182" s="30">
        <v>0</v>
      </c>
      <c r="P182" s="30">
        <v>0</v>
      </c>
      <c r="Q182" s="30">
        <v>0</v>
      </c>
      <c r="R182" s="31">
        <f t="shared" si="5"/>
        <v>0</v>
      </c>
      <c r="S182" s="30">
        <v>328912703</v>
      </c>
      <c r="T182" s="30">
        <v>0</v>
      </c>
      <c r="U182" s="30">
        <v>0</v>
      </c>
      <c r="V182" s="30">
        <v>0</v>
      </c>
      <c r="W182" s="30">
        <v>1285950143</v>
      </c>
      <c r="X182" s="30">
        <v>8084197</v>
      </c>
      <c r="Y182" s="30">
        <v>3001231633</v>
      </c>
      <c r="Z182" s="30">
        <v>0</v>
      </c>
      <c r="AA182" s="30">
        <v>0</v>
      </c>
      <c r="AB182" s="30">
        <v>0</v>
      </c>
      <c r="AC182" s="30">
        <v>0</v>
      </c>
      <c r="AD182" s="30">
        <v>0</v>
      </c>
      <c r="AE182" s="31">
        <f t="shared" si="6"/>
        <v>4624178676</v>
      </c>
    </row>
    <row r="183" spans="2:31" ht="18" customHeight="1" x14ac:dyDescent="0.2">
      <c r="B183" s="38" t="s">
        <v>101</v>
      </c>
      <c r="C183" s="39" t="s">
        <v>60</v>
      </c>
      <c r="D183" s="40">
        <v>1905049</v>
      </c>
      <c r="E183" s="41">
        <v>102</v>
      </c>
      <c r="F183" s="30">
        <v>0</v>
      </c>
      <c r="G183" s="30">
        <v>0</v>
      </c>
      <c r="H183" s="30">
        <v>0</v>
      </c>
      <c r="I183" s="30">
        <v>0</v>
      </c>
      <c r="J183" s="30">
        <v>0</v>
      </c>
      <c r="K183" s="30">
        <v>0</v>
      </c>
      <c r="L183" s="30">
        <v>0</v>
      </c>
      <c r="M183" s="30">
        <v>0</v>
      </c>
      <c r="N183" s="30">
        <v>0</v>
      </c>
      <c r="O183" s="30">
        <v>0</v>
      </c>
      <c r="P183" s="30">
        <v>0</v>
      </c>
      <c r="Q183" s="30">
        <v>0</v>
      </c>
      <c r="R183" s="31">
        <f t="shared" si="5"/>
        <v>0</v>
      </c>
      <c r="S183" s="30">
        <v>0</v>
      </c>
      <c r="T183" s="30">
        <v>0</v>
      </c>
      <c r="U183" s="30">
        <v>0</v>
      </c>
      <c r="V183" s="30">
        <v>0</v>
      </c>
      <c r="W183" s="30">
        <v>0</v>
      </c>
      <c r="X183" s="30">
        <v>0</v>
      </c>
      <c r="Y183" s="30">
        <v>0</v>
      </c>
      <c r="Z183" s="30">
        <v>0</v>
      </c>
      <c r="AA183" s="30">
        <v>0</v>
      </c>
      <c r="AB183" s="30">
        <v>0</v>
      </c>
      <c r="AC183" s="30">
        <v>0</v>
      </c>
      <c r="AD183" s="30">
        <v>0</v>
      </c>
      <c r="AE183" s="31">
        <f t="shared" si="6"/>
        <v>0</v>
      </c>
    </row>
    <row r="184" spans="2:31" ht="18" customHeight="1" x14ac:dyDescent="0.2">
      <c r="B184" s="38" t="s">
        <v>101</v>
      </c>
      <c r="C184" s="39" t="s">
        <v>60</v>
      </c>
      <c r="D184" s="40">
        <v>1905049</v>
      </c>
      <c r="E184" s="41">
        <v>111</v>
      </c>
      <c r="F184" s="30">
        <v>0</v>
      </c>
      <c r="G184" s="30">
        <v>0</v>
      </c>
      <c r="H184" s="30">
        <v>0</v>
      </c>
      <c r="I184" s="30">
        <v>0</v>
      </c>
      <c r="J184" s="30">
        <v>0</v>
      </c>
      <c r="K184" s="30">
        <v>0</v>
      </c>
      <c r="L184" s="30">
        <v>0</v>
      </c>
      <c r="M184" s="30">
        <v>0</v>
      </c>
      <c r="N184" s="30">
        <v>0</v>
      </c>
      <c r="O184" s="30">
        <v>0</v>
      </c>
      <c r="P184" s="30">
        <v>0</v>
      </c>
      <c r="Q184" s="30">
        <v>0</v>
      </c>
      <c r="R184" s="31">
        <f t="shared" si="5"/>
        <v>0</v>
      </c>
      <c r="S184" s="30">
        <v>280262353</v>
      </c>
      <c r="T184" s="30">
        <v>0</v>
      </c>
      <c r="U184" s="30">
        <v>0</v>
      </c>
      <c r="V184" s="30">
        <v>0</v>
      </c>
      <c r="W184" s="30">
        <v>0</v>
      </c>
      <c r="X184" s="30">
        <v>10345228</v>
      </c>
      <c r="Y184" s="30">
        <v>240229593</v>
      </c>
      <c r="Z184" s="30">
        <v>0</v>
      </c>
      <c r="AA184" s="30">
        <v>0</v>
      </c>
      <c r="AB184" s="30">
        <v>0</v>
      </c>
      <c r="AC184" s="30">
        <v>0</v>
      </c>
      <c r="AD184" s="30">
        <v>0</v>
      </c>
      <c r="AE184" s="31">
        <f t="shared" si="6"/>
        <v>530837174</v>
      </c>
    </row>
    <row r="185" spans="2:31" ht="18" customHeight="1" x14ac:dyDescent="0.2">
      <c r="B185" s="38" t="s">
        <v>102</v>
      </c>
      <c r="C185" s="39" t="s">
        <v>60</v>
      </c>
      <c r="D185" s="40">
        <v>0</v>
      </c>
      <c r="E185" s="41">
        <v>0</v>
      </c>
      <c r="F185" s="30">
        <v>0</v>
      </c>
      <c r="G185" s="30">
        <v>0</v>
      </c>
      <c r="H185" s="30">
        <v>0</v>
      </c>
      <c r="I185" s="30">
        <v>0</v>
      </c>
      <c r="J185" s="30">
        <v>0</v>
      </c>
      <c r="K185" s="30">
        <v>0</v>
      </c>
      <c r="L185" s="30">
        <v>0</v>
      </c>
      <c r="M185" s="30">
        <v>0</v>
      </c>
      <c r="N185" s="30">
        <v>0</v>
      </c>
      <c r="O185" s="30">
        <v>0</v>
      </c>
      <c r="P185" s="30">
        <v>0</v>
      </c>
      <c r="Q185" s="30">
        <v>0</v>
      </c>
      <c r="R185" s="31">
        <f t="shared" si="5"/>
        <v>0</v>
      </c>
      <c r="S185" s="30">
        <v>0</v>
      </c>
      <c r="T185" s="30">
        <v>0</v>
      </c>
      <c r="U185" s="30">
        <v>0</v>
      </c>
      <c r="V185" s="30">
        <v>0</v>
      </c>
      <c r="W185" s="30">
        <v>0</v>
      </c>
      <c r="X185" s="30">
        <v>0</v>
      </c>
      <c r="Y185" s="30">
        <v>0</v>
      </c>
      <c r="Z185" s="30">
        <v>0</v>
      </c>
      <c r="AA185" s="30">
        <v>0</v>
      </c>
      <c r="AB185" s="30">
        <v>0</v>
      </c>
      <c r="AC185" s="30">
        <v>0</v>
      </c>
      <c r="AD185" s="30">
        <v>0</v>
      </c>
      <c r="AE185" s="31">
        <f t="shared" si="6"/>
        <v>0</v>
      </c>
    </row>
    <row r="186" spans="2:31" ht="18" customHeight="1" x14ac:dyDescent="0.2">
      <c r="B186" s="38" t="s">
        <v>103</v>
      </c>
      <c r="C186" s="39" t="s">
        <v>60</v>
      </c>
      <c r="D186" s="40">
        <v>0</v>
      </c>
      <c r="E186" s="41">
        <v>0</v>
      </c>
      <c r="F186" s="30">
        <v>0</v>
      </c>
      <c r="G186" s="30">
        <v>0</v>
      </c>
      <c r="H186" s="30">
        <v>0</v>
      </c>
      <c r="I186" s="30">
        <v>0</v>
      </c>
      <c r="J186" s="30">
        <v>0</v>
      </c>
      <c r="K186" s="30">
        <v>0</v>
      </c>
      <c r="L186" s="30">
        <v>0</v>
      </c>
      <c r="M186" s="30">
        <v>0</v>
      </c>
      <c r="N186" s="30">
        <v>0</v>
      </c>
      <c r="O186" s="30">
        <v>0</v>
      </c>
      <c r="P186" s="30">
        <v>0</v>
      </c>
      <c r="Q186" s="30">
        <v>0</v>
      </c>
      <c r="R186" s="31">
        <f t="shared" si="5"/>
        <v>0</v>
      </c>
      <c r="S186" s="30">
        <v>0</v>
      </c>
      <c r="T186" s="30">
        <v>0</v>
      </c>
      <c r="U186" s="30">
        <v>0</v>
      </c>
      <c r="V186" s="30">
        <v>0</v>
      </c>
      <c r="W186" s="30">
        <v>0</v>
      </c>
      <c r="X186" s="30">
        <v>0</v>
      </c>
      <c r="Y186" s="30">
        <v>0</v>
      </c>
      <c r="Z186" s="30">
        <v>0</v>
      </c>
      <c r="AA186" s="30">
        <v>0</v>
      </c>
      <c r="AB186" s="30">
        <v>0</v>
      </c>
      <c r="AC186" s="30">
        <v>0</v>
      </c>
      <c r="AD186" s="30">
        <v>0</v>
      </c>
      <c r="AE186" s="31">
        <f t="shared" si="6"/>
        <v>0</v>
      </c>
    </row>
    <row r="187" spans="2:31" ht="18" customHeight="1" x14ac:dyDescent="0.2">
      <c r="B187" s="38" t="s">
        <v>104</v>
      </c>
      <c r="C187" s="39" t="s">
        <v>60</v>
      </c>
      <c r="D187" s="40">
        <v>1905049</v>
      </c>
      <c r="E187" s="41">
        <v>133</v>
      </c>
      <c r="F187" s="30">
        <v>0</v>
      </c>
      <c r="G187" s="30">
        <v>0</v>
      </c>
      <c r="H187" s="30">
        <v>0</v>
      </c>
      <c r="I187" s="30">
        <v>0</v>
      </c>
      <c r="J187" s="30">
        <v>0</v>
      </c>
      <c r="K187" s="30">
        <v>0</v>
      </c>
      <c r="L187" s="30">
        <v>0</v>
      </c>
      <c r="M187" s="30">
        <v>0</v>
      </c>
      <c r="N187" s="30">
        <v>0</v>
      </c>
      <c r="O187" s="30">
        <v>0</v>
      </c>
      <c r="P187" s="30">
        <v>0</v>
      </c>
      <c r="Q187" s="30">
        <v>0</v>
      </c>
      <c r="R187" s="31">
        <f t="shared" si="5"/>
        <v>0</v>
      </c>
      <c r="S187" s="30">
        <v>9339140431</v>
      </c>
      <c r="T187" s="30">
        <v>1050000000</v>
      </c>
      <c r="U187" s="30">
        <v>550000000</v>
      </c>
      <c r="V187" s="30">
        <v>0</v>
      </c>
      <c r="W187" s="30">
        <v>0</v>
      </c>
      <c r="X187" s="30">
        <v>6694561557</v>
      </c>
      <c r="Y187" s="30">
        <v>0</v>
      </c>
      <c r="Z187" s="30">
        <v>0</v>
      </c>
      <c r="AA187" s="30">
        <v>0</v>
      </c>
      <c r="AB187" s="30">
        <v>0</v>
      </c>
      <c r="AC187" s="30">
        <v>0</v>
      </c>
      <c r="AD187" s="30">
        <v>0</v>
      </c>
      <c r="AE187" s="31">
        <f t="shared" si="6"/>
        <v>17633701988</v>
      </c>
    </row>
    <row r="188" spans="2:31" ht="18" customHeight="1" x14ac:dyDescent="0.2">
      <c r="B188" s="38" t="s">
        <v>105</v>
      </c>
      <c r="C188" s="39" t="s">
        <v>60</v>
      </c>
      <c r="D188" s="40">
        <v>1905049</v>
      </c>
      <c r="E188" s="41">
        <v>133</v>
      </c>
      <c r="F188" s="30">
        <v>0</v>
      </c>
      <c r="G188" s="30">
        <v>0</v>
      </c>
      <c r="H188" s="30">
        <v>0</v>
      </c>
      <c r="I188" s="30">
        <v>0</v>
      </c>
      <c r="J188" s="30">
        <v>0</v>
      </c>
      <c r="K188" s="30">
        <v>0</v>
      </c>
      <c r="L188" s="30">
        <v>0</v>
      </c>
      <c r="M188" s="30">
        <v>0</v>
      </c>
      <c r="N188" s="30">
        <v>0</v>
      </c>
      <c r="O188" s="30">
        <v>0</v>
      </c>
      <c r="P188" s="30">
        <v>0</v>
      </c>
      <c r="Q188" s="30">
        <v>0</v>
      </c>
      <c r="R188" s="31">
        <f t="shared" si="5"/>
        <v>0</v>
      </c>
      <c r="S188" s="30">
        <v>1737958153</v>
      </c>
      <c r="T188" s="30">
        <v>0</v>
      </c>
      <c r="U188" s="30">
        <v>0</v>
      </c>
      <c r="V188" s="30">
        <v>0</v>
      </c>
      <c r="W188" s="30">
        <v>0</v>
      </c>
      <c r="X188" s="30">
        <v>44690297</v>
      </c>
      <c r="Y188" s="30">
        <v>2397074254</v>
      </c>
      <c r="Z188" s="30">
        <v>0</v>
      </c>
      <c r="AA188" s="30">
        <v>0</v>
      </c>
      <c r="AB188" s="30">
        <v>0</v>
      </c>
      <c r="AC188" s="30">
        <v>0</v>
      </c>
      <c r="AD188" s="30">
        <v>0</v>
      </c>
      <c r="AE188" s="31">
        <f t="shared" si="6"/>
        <v>4179722704</v>
      </c>
    </row>
    <row r="189" spans="2:31" ht="18" customHeight="1" x14ac:dyDescent="0.2">
      <c r="B189" s="38" t="s">
        <v>106</v>
      </c>
      <c r="C189" s="39" t="s">
        <v>60</v>
      </c>
      <c r="D189" s="40">
        <v>1905049</v>
      </c>
      <c r="E189" s="41">
        <v>119</v>
      </c>
      <c r="F189" s="30">
        <v>0</v>
      </c>
      <c r="G189" s="30">
        <v>0</v>
      </c>
      <c r="H189" s="30">
        <v>0</v>
      </c>
      <c r="I189" s="30">
        <v>0</v>
      </c>
      <c r="J189" s="30">
        <v>0</v>
      </c>
      <c r="K189" s="30">
        <v>0</v>
      </c>
      <c r="L189" s="30">
        <v>0</v>
      </c>
      <c r="M189" s="30">
        <v>0</v>
      </c>
      <c r="N189" s="30">
        <v>0</v>
      </c>
      <c r="O189" s="30">
        <v>0</v>
      </c>
      <c r="P189" s="30">
        <v>0</v>
      </c>
      <c r="Q189" s="30">
        <v>0</v>
      </c>
      <c r="R189" s="31">
        <f t="shared" si="5"/>
        <v>0</v>
      </c>
      <c r="S189" s="30">
        <v>1297367947</v>
      </c>
      <c r="T189" s="30">
        <v>0</v>
      </c>
      <c r="U189" s="30">
        <v>0</v>
      </c>
      <c r="V189" s="30">
        <v>0</v>
      </c>
      <c r="W189" s="30">
        <v>0</v>
      </c>
      <c r="X189" s="30">
        <v>30334226</v>
      </c>
      <c r="Y189" s="30">
        <v>1639433715</v>
      </c>
      <c r="Z189" s="30">
        <v>0</v>
      </c>
      <c r="AA189" s="30">
        <v>0</v>
      </c>
      <c r="AB189" s="30">
        <v>0</v>
      </c>
      <c r="AC189" s="30">
        <v>0</v>
      </c>
      <c r="AD189" s="30">
        <v>0</v>
      </c>
      <c r="AE189" s="31">
        <f t="shared" si="6"/>
        <v>2967135888</v>
      </c>
    </row>
    <row r="190" spans="2:31" ht="18" customHeight="1" x14ac:dyDescent="0.2">
      <c r="B190" s="38" t="s">
        <v>107</v>
      </c>
      <c r="C190" s="39" t="s">
        <v>60</v>
      </c>
      <c r="D190" s="40">
        <v>1905049</v>
      </c>
      <c r="E190" s="41">
        <v>109</v>
      </c>
      <c r="F190" s="30">
        <v>0</v>
      </c>
      <c r="G190" s="30">
        <v>0</v>
      </c>
      <c r="H190" s="30">
        <v>0</v>
      </c>
      <c r="I190" s="30">
        <v>0</v>
      </c>
      <c r="J190" s="30">
        <v>0</v>
      </c>
      <c r="K190" s="30">
        <v>0</v>
      </c>
      <c r="L190" s="30">
        <v>0</v>
      </c>
      <c r="M190" s="30">
        <v>0</v>
      </c>
      <c r="N190" s="30">
        <v>0</v>
      </c>
      <c r="O190" s="30">
        <v>0</v>
      </c>
      <c r="P190" s="30">
        <v>0</v>
      </c>
      <c r="Q190" s="30">
        <v>0</v>
      </c>
      <c r="R190" s="31">
        <f t="shared" si="5"/>
        <v>0</v>
      </c>
      <c r="S190" s="30">
        <v>0</v>
      </c>
      <c r="T190" s="30">
        <v>0</v>
      </c>
      <c r="U190" s="30">
        <v>0</v>
      </c>
      <c r="V190" s="30">
        <v>0</v>
      </c>
      <c r="W190" s="30">
        <v>0</v>
      </c>
      <c r="X190" s="30">
        <v>0</v>
      </c>
      <c r="Y190" s="30">
        <v>488900057</v>
      </c>
      <c r="Z190" s="30">
        <v>0</v>
      </c>
      <c r="AA190" s="30">
        <v>0</v>
      </c>
      <c r="AB190" s="30">
        <v>0</v>
      </c>
      <c r="AC190" s="30">
        <v>0</v>
      </c>
      <c r="AD190" s="30">
        <v>0</v>
      </c>
      <c r="AE190" s="31">
        <f t="shared" si="6"/>
        <v>488900057</v>
      </c>
    </row>
    <row r="191" spans="2:31" ht="18" customHeight="1" x14ac:dyDescent="0.2">
      <c r="B191" s="38" t="s">
        <v>108</v>
      </c>
      <c r="C191" s="39" t="s">
        <v>60</v>
      </c>
      <c r="D191" s="40">
        <v>1905049</v>
      </c>
      <c r="E191" s="41">
        <v>148</v>
      </c>
      <c r="F191" s="30">
        <v>0</v>
      </c>
      <c r="G191" s="30">
        <v>0</v>
      </c>
      <c r="H191" s="30">
        <v>0</v>
      </c>
      <c r="I191" s="30">
        <v>0</v>
      </c>
      <c r="J191" s="30">
        <v>0</v>
      </c>
      <c r="K191" s="30">
        <v>0</v>
      </c>
      <c r="L191" s="30">
        <v>0</v>
      </c>
      <c r="M191" s="30">
        <v>0</v>
      </c>
      <c r="N191" s="30">
        <v>0</v>
      </c>
      <c r="O191" s="30">
        <v>0</v>
      </c>
      <c r="P191" s="30">
        <v>0</v>
      </c>
      <c r="Q191" s="30">
        <v>0</v>
      </c>
      <c r="R191" s="31">
        <f t="shared" si="5"/>
        <v>0</v>
      </c>
      <c r="S191" s="30">
        <v>550257223</v>
      </c>
      <c r="T191" s="30">
        <v>0</v>
      </c>
      <c r="U191" s="30">
        <v>0</v>
      </c>
      <c r="V191" s="30">
        <v>0</v>
      </c>
      <c r="W191" s="30">
        <v>0</v>
      </c>
      <c r="X191" s="30">
        <v>738278259</v>
      </c>
      <c r="Y191" s="30">
        <v>243511936</v>
      </c>
      <c r="Z191" s="30">
        <v>0</v>
      </c>
      <c r="AA191" s="30">
        <v>0</v>
      </c>
      <c r="AB191" s="30">
        <v>0</v>
      </c>
      <c r="AC191" s="30">
        <v>0</v>
      </c>
      <c r="AD191" s="30">
        <v>0</v>
      </c>
      <c r="AE191" s="31">
        <f t="shared" si="6"/>
        <v>1532047418</v>
      </c>
    </row>
    <row r="192" spans="2:31" ht="18" customHeight="1" x14ac:dyDescent="0.2">
      <c r="B192" s="38" t="s">
        <v>109</v>
      </c>
      <c r="C192" s="39" t="s">
        <v>60</v>
      </c>
      <c r="D192" s="40">
        <v>1905049</v>
      </c>
      <c r="E192" s="41">
        <v>143</v>
      </c>
      <c r="F192" s="30">
        <v>0</v>
      </c>
      <c r="G192" s="30">
        <v>0</v>
      </c>
      <c r="H192" s="30">
        <v>0</v>
      </c>
      <c r="I192" s="30">
        <v>0</v>
      </c>
      <c r="J192" s="30">
        <v>0</v>
      </c>
      <c r="K192" s="30">
        <v>0</v>
      </c>
      <c r="L192" s="30">
        <v>0</v>
      </c>
      <c r="M192" s="30">
        <v>0</v>
      </c>
      <c r="N192" s="30">
        <v>0</v>
      </c>
      <c r="O192" s="30">
        <v>0</v>
      </c>
      <c r="P192" s="30">
        <v>0</v>
      </c>
      <c r="Q192" s="30">
        <v>0</v>
      </c>
      <c r="R192" s="31">
        <f t="shared" si="5"/>
        <v>0</v>
      </c>
      <c r="S192" s="30">
        <v>5146279271</v>
      </c>
      <c r="T192" s="30">
        <v>0</v>
      </c>
      <c r="U192" s="30">
        <v>0</v>
      </c>
      <c r="V192" s="30">
        <v>0</v>
      </c>
      <c r="W192" s="30">
        <v>0</v>
      </c>
      <c r="X192" s="30">
        <v>131743051</v>
      </c>
      <c r="Y192" s="30">
        <v>0</v>
      </c>
      <c r="Z192" s="30">
        <v>0</v>
      </c>
      <c r="AA192" s="30">
        <v>0</v>
      </c>
      <c r="AB192" s="30">
        <v>0</v>
      </c>
      <c r="AC192" s="30">
        <v>0</v>
      </c>
      <c r="AD192" s="30">
        <v>0</v>
      </c>
      <c r="AE192" s="31">
        <f t="shared" si="6"/>
        <v>5278022322</v>
      </c>
    </row>
    <row r="193" spans="2:31" ht="18" customHeight="1" x14ac:dyDescent="0.2">
      <c r="B193" s="38" t="s">
        <v>109</v>
      </c>
      <c r="C193" s="39" t="s">
        <v>60</v>
      </c>
      <c r="D193" s="40">
        <v>1905049</v>
      </c>
      <c r="E193" s="41">
        <v>212</v>
      </c>
      <c r="F193" s="30">
        <v>0</v>
      </c>
      <c r="G193" s="30">
        <v>0</v>
      </c>
      <c r="H193" s="30">
        <v>0</v>
      </c>
      <c r="I193" s="30">
        <v>0</v>
      </c>
      <c r="J193" s="30">
        <v>0</v>
      </c>
      <c r="K193" s="30">
        <v>0</v>
      </c>
      <c r="L193" s="30">
        <v>0</v>
      </c>
      <c r="M193" s="30">
        <v>0</v>
      </c>
      <c r="N193" s="30">
        <v>0</v>
      </c>
      <c r="O193" s="30">
        <v>0</v>
      </c>
      <c r="P193" s="30">
        <v>0</v>
      </c>
      <c r="Q193" s="30">
        <v>0</v>
      </c>
      <c r="R193" s="31">
        <f t="shared" si="5"/>
        <v>0</v>
      </c>
      <c r="S193" s="30">
        <v>295363201</v>
      </c>
      <c r="T193" s="30">
        <v>0</v>
      </c>
      <c r="U193" s="30">
        <v>0</v>
      </c>
      <c r="V193" s="30">
        <v>0</v>
      </c>
      <c r="W193" s="30">
        <v>0</v>
      </c>
      <c r="X193" s="30">
        <v>0</v>
      </c>
      <c r="Y193" s="30">
        <v>0</v>
      </c>
      <c r="Z193" s="30">
        <v>0</v>
      </c>
      <c r="AA193" s="30">
        <v>0</v>
      </c>
      <c r="AB193" s="30">
        <v>0</v>
      </c>
      <c r="AC193" s="30">
        <v>0</v>
      </c>
      <c r="AD193" s="30">
        <v>0</v>
      </c>
      <c r="AE193" s="31">
        <f t="shared" si="6"/>
        <v>295363201</v>
      </c>
    </row>
    <row r="194" spans="2:31" ht="18" customHeight="1" x14ac:dyDescent="0.2">
      <c r="B194" s="38" t="s">
        <v>109</v>
      </c>
      <c r="C194" s="39" t="s">
        <v>60</v>
      </c>
      <c r="D194" s="40">
        <v>1905054</v>
      </c>
      <c r="E194" s="41">
        <v>237</v>
      </c>
      <c r="F194" s="30">
        <v>0</v>
      </c>
      <c r="G194" s="30">
        <v>0</v>
      </c>
      <c r="H194" s="30">
        <v>0</v>
      </c>
      <c r="I194" s="30">
        <v>0</v>
      </c>
      <c r="J194" s="30">
        <v>0</v>
      </c>
      <c r="K194" s="30">
        <v>0</v>
      </c>
      <c r="L194" s="30">
        <v>0</v>
      </c>
      <c r="M194" s="30">
        <v>0</v>
      </c>
      <c r="N194" s="30">
        <v>0</v>
      </c>
      <c r="O194" s="30">
        <v>0</v>
      </c>
      <c r="P194" s="30">
        <v>0</v>
      </c>
      <c r="Q194" s="30">
        <v>0</v>
      </c>
      <c r="R194" s="31">
        <f t="shared" si="5"/>
        <v>0</v>
      </c>
      <c r="S194" s="30">
        <v>12387252</v>
      </c>
      <c r="T194" s="30">
        <v>0</v>
      </c>
      <c r="U194" s="30">
        <v>0</v>
      </c>
      <c r="V194" s="30">
        <v>0</v>
      </c>
      <c r="W194" s="30">
        <v>0</v>
      </c>
      <c r="X194" s="30">
        <v>0</v>
      </c>
      <c r="Y194" s="30">
        <v>0</v>
      </c>
      <c r="Z194" s="30">
        <v>0</v>
      </c>
      <c r="AA194" s="30">
        <v>0</v>
      </c>
      <c r="AB194" s="30">
        <v>0</v>
      </c>
      <c r="AC194" s="30">
        <v>0</v>
      </c>
      <c r="AD194" s="30">
        <v>0</v>
      </c>
      <c r="AE194" s="31">
        <f t="shared" si="6"/>
        <v>12387252</v>
      </c>
    </row>
    <row r="195" spans="2:31" ht="18" customHeight="1" x14ac:dyDescent="0.2">
      <c r="B195" s="38" t="s">
        <v>110</v>
      </c>
      <c r="C195" s="39" t="s">
        <v>60</v>
      </c>
      <c r="D195" s="40">
        <v>1905049</v>
      </c>
      <c r="E195" s="41">
        <v>211</v>
      </c>
      <c r="F195" s="30">
        <v>0</v>
      </c>
      <c r="G195" s="30">
        <v>0</v>
      </c>
      <c r="H195" s="30">
        <v>0</v>
      </c>
      <c r="I195" s="30">
        <v>0</v>
      </c>
      <c r="J195" s="30">
        <v>0</v>
      </c>
      <c r="K195" s="30">
        <v>0</v>
      </c>
      <c r="L195" s="30">
        <v>0</v>
      </c>
      <c r="M195" s="30">
        <v>0</v>
      </c>
      <c r="N195" s="30">
        <v>0</v>
      </c>
      <c r="O195" s="30">
        <v>0</v>
      </c>
      <c r="P195" s="30">
        <v>0</v>
      </c>
      <c r="Q195" s="30">
        <v>0</v>
      </c>
      <c r="R195" s="31">
        <f t="shared" si="5"/>
        <v>0</v>
      </c>
      <c r="S195" s="30">
        <v>155514636</v>
      </c>
      <c r="T195" s="30">
        <v>0</v>
      </c>
      <c r="U195" s="30">
        <v>70000000</v>
      </c>
      <c r="V195" s="30">
        <v>0</v>
      </c>
      <c r="W195" s="30">
        <v>0</v>
      </c>
      <c r="X195" s="30">
        <v>2803528806</v>
      </c>
      <c r="Y195" s="30">
        <v>0</v>
      </c>
      <c r="Z195" s="30">
        <v>0</v>
      </c>
      <c r="AA195" s="30">
        <v>0</v>
      </c>
      <c r="AB195" s="30">
        <v>0</v>
      </c>
      <c r="AC195" s="30">
        <v>0</v>
      </c>
      <c r="AD195" s="30">
        <v>0</v>
      </c>
      <c r="AE195" s="31">
        <f t="shared" si="6"/>
        <v>3029043442</v>
      </c>
    </row>
    <row r="196" spans="2:31" ht="18" customHeight="1" x14ac:dyDescent="0.2">
      <c r="B196" s="38" t="s">
        <v>111</v>
      </c>
      <c r="C196" s="39" t="s">
        <v>60</v>
      </c>
      <c r="D196" s="40">
        <v>1905049</v>
      </c>
      <c r="E196" s="41">
        <v>211</v>
      </c>
      <c r="F196" s="30">
        <v>0</v>
      </c>
      <c r="G196" s="30">
        <v>0</v>
      </c>
      <c r="H196" s="30">
        <v>0</v>
      </c>
      <c r="I196" s="30">
        <v>0</v>
      </c>
      <c r="J196" s="30">
        <v>0</v>
      </c>
      <c r="K196" s="30">
        <v>0</v>
      </c>
      <c r="L196" s="30">
        <v>0</v>
      </c>
      <c r="M196" s="30">
        <v>0</v>
      </c>
      <c r="N196" s="30">
        <v>0</v>
      </c>
      <c r="O196" s="30">
        <v>0</v>
      </c>
      <c r="P196" s="30">
        <v>0</v>
      </c>
      <c r="Q196" s="30">
        <v>0</v>
      </c>
      <c r="R196" s="31">
        <f t="shared" si="5"/>
        <v>0</v>
      </c>
      <c r="S196" s="30">
        <v>1219885730</v>
      </c>
      <c r="T196" s="30">
        <v>0</v>
      </c>
      <c r="U196" s="30">
        <v>0</v>
      </c>
      <c r="V196" s="30">
        <v>0</v>
      </c>
      <c r="W196" s="30">
        <v>454277000</v>
      </c>
      <c r="X196" s="30">
        <v>68203010</v>
      </c>
      <c r="Y196" s="30">
        <v>0</v>
      </c>
      <c r="Z196" s="30">
        <v>0</v>
      </c>
      <c r="AA196" s="30">
        <v>0</v>
      </c>
      <c r="AB196" s="30">
        <v>0</v>
      </c>
      <c r="AC196" s="30">
        <v>0</v>
      </c>
      <c r="AD196" s="30">
        <v>0</v>
      </c>
      <c r="AE196" s="31">
        <f t="shared" si="6"/>
        <v>1742365740</v>
      </c>
    </row>
    <row r="197" spans="2:31" ht="18" customHeight="1" x14ac:dyDescent="0.2">
      <c r="B197" s="38" t="s">
        <v>112</v>
      </c>
      <c r="C197" s="39" t="s">
        <v>60</v>
      </c>
      <c r="D197" s="40">
        <v>1905049</v>
      </c>
      <c r="E197" s="41">
        <v>211</v>
      </c>
      <c r="F197" s="30">
        <v>0</v>
      </c>
      <c r="G197" s="30">
        <v>0</v>
      </c>
      <c r="H197" s="30">
        <v>0</v>
      </c>
      <c r="I197" s="30">
        <v>0</v>
      </c>
      <c r="J197" s="30">
        <v>0</v>
      </c>
      <c r="K197" s="30">
        <v>0</v>
      </c>
      <c r="L197" s="30">
        <v>0</v>
      </c>
      <c r="M197" s="30">
        <v>0</v>
      </c>
      <c r="N197" s="30">
        <v>0</v>
      </c>
      <c r="O197" s="30">
        <v>0</v>
      </c>
      <c r="P197" s="30">
        <v>0</v>
      </c>
      <c r="Q197" s="30">
        <v>0</v>
      </c>
      <c r="R197" s="31">
        <f t="shared" si="5"/>
        <v>0</v>
      </c>
      <c r="S197" s="30">
        <v>1508014509</v>
      </c>
      <c r="T197" s="30">
        <v>0</v>
      </c>
      <c r="U197" s="30">
        <v>0</v>
      </c>
      <c r="V197" s="30">
        <v>0</v>
      </c>
      <c r="W197" s="30">
        <v>0</v>
      </c>
      <c r="X197" s="30">
        <v>40133825</v>
      </c>
      <c r="Y197" s="30">
        <v>893661737</v>
      </c>
      <c r="Z197" s="30">
        <v>0</v>
      </c>
      <c r="AA197" s="30">
        <v>0</v>
      </c>
      <c r="AB197" s="30">
        <v>0</v>
      </c>
      <c r="AC197" s="30">
        <v>0</v>
      </c>
      <c r="AD197" s="30">
        <v>0</v>
      </c>
      <c r="AE197" s="31">
        <f t="shared" si="6"/>
        <v>2441810071</v>
      </c>
    </row>
    <row r="198" spans="2:31" ht="18" customHeight="1" x14ac:dyDescent="0.2">
      <c r="B198" s="38" t="s">
        <v>113</v>
      </c>
      <c r="C198" s="39" t="s">
        <v>60</v>
      </c>
      <c r="D198" s="40">
        <v>1905049</v>
      </c>
      <c r="E198" s="41">
        <v>97</v>
      </c>
      <c r="F198" s="30">
        <v>0</v>
      </c>
      <c r="G198" s="30">
        <v>0</v>
      </c>
      <c r="H198" s="30">
        <v>0</v>
      </c>
      <c r="I198" s="30">
        <v>0</v>
      </c>
      <c r="J198" s="30">
        <v>0</v>
      </c>
      <c r="K198" s="30">
        <v>0</v>
      </c>
      <c r="L198" s="30">
        <v>0</v>
      </c>
      <c r="M198" s="30">
        <v>0</v>
      </c>
      <c r="N198" s="30">
        <v>0</v>
      </c>
      <c r="O198" s="30">
        <v>0</v>
      </c>
      <c r="P198" s="30">
        <v>0</v>
      </c>
      <c r="Q198" s="30">
        <v>0</v>
      </c>
      <c r="R198" s="31">
        <f t="shared" si="5"/>
        <v>0</v>
      </c>
      <c r="S198" s="30">
        <v>9862401867</v>
      </c>
      <c r="T198" s="30">
        <v>0</v>
      </c>
      <c r="U198" s="30">
        <v>0</v>
      </c>
      <c r="V198" s="30">
        <v>0</v>
      </c>
      <c r="W198" s="30">
        <v>0</v>
      </c>
      <c r="X198" s="30">
        <v>745504550</v>
      </c>
      <c r="Y198" s="30">
        <v>2500000047</v>
      </c>
      <c r="Z198" s="30">
        <v>0</v>
      </c>
      <c r="AA198" s="30">
        <v>0</v>
      </c>
      <c r="AB198" s="30">
        <v>0</v>
      </c>
      <c r="AC198" s="30">
        <v>0</v>
      </c>
      <c r="AD198" s="30">
        <v>0</v>
      </c>
      <c r="AE198" s="31">
        <f t="shared" si="6"/>
        <v>13107906464</v>
      </c>
    </row>
    <row r="199" spans="2:31" ht="18" customHeight="1" x14ac:dyDescent="0.2">
      <c r="B199" s="38" t="s">
        <v>113</v>
      </c>
      <c r="C199" s="39" t="s">
        <v>60</v>
      </c>
      <c r="D199" s="40">
        <v>1905049</v>
      </c>
      <c r="E199" s="41">
        <v>212</v>
      </c>
      <c r="F199" s="30">
        <v>0</v>
      </c>
      <c r="G199" s="30">
        <v>0</v>
      </c>
      <c r="H199" s="30">
        <v>0</v>
      </c>
      <c r="I199" s="30">
        <v>0</v>
      </c>
      <c r="J199" s="30">
        <v>0</v>
      </c>
      <c r="K199" s="30">
        <v>0</v>
      </c>
      <c r="L199" s="30">
        <v>0</v>
      </c>
      <c r="M199" s="30">
        <v>0</v>
      </c>
      <c r="N199" s="30">
        <v>0</v>
      </c>
      <c r="O199" s="30">
        <v>0</v>
      </c>
      <c r="P199" s="30">
        <v>0</v>
      </c>
      <c r="Q199" s="30">
        <v>0</v>
      </c>
      <c r="R199" s="31">
        <f t="shared" si="5"/>
        <v>0</v>
      </c>
      <c r="S199" s="30">
        <v>18058233471</v>
      </c>
      <c r="T199" s="30">
        <v>0</v>
      </c>
      <c r="U199" s="30">
        <v>0</v>
      </c>
      <c r="V199" s="30">
        <v>0</v>
      </c>
      <c r="W199" s="30">
        <v>0</v>
      </c>
      <c r="X199" s="30">
        <v>0</v>
      </c>
      <c r="Y199" s="30">
        <v>0</v>
      </c>
      <c r="Z199" s="30">
        <v>0</v>
      </c>
      <c r="AA199" s="30">
        <v>0</v>
      </c>
      <c r="AB199" s="30">
        <v>0</v>
      </c>
      <c r="AC199" s="30">
        <v>0</v>
      </c>
      <c r="AD199" s="30">
        <v>0</v>
      </c>
      <c r="AE199" s="31">
        <f t="shared" si="6"/>
        <v>18058233471</v>
      </c>
    </row>
    <row r="200" spans="2:31" ht="18" customHeight="1" x14ac:dyDescent="0.2">
      <c r="B200" s="38" t="s">
        <v>114</v>
      </c>
      <c r="C200" s="39" t="s">
        <v>60</v>
      </c>
      <c r="D200" s="40">
        <v>1905049</v>
      </c>
      <c r="E200" s="41">
        <v>145</v>
      </c>
      <c r="F200" s="30">
        <v>0</v>
      </c>
      <c r="G200" s="30">
        <v>0</v>
      </c>
      <c r="H200" s="30">
        <v>0</v>
      </c>
      <c r="I200" s="30">
        <v>0</v>
      </c>
      <c r="J200" s="30">
        <v>0</v>
      </c>
      <c r="K200" s="30">
        <v>0</v>
      </c>
      <c r="L200" s="30">
        <v>0</v>
      </c>
      <c r="M200" s="30">
        <v>0</v>
      </c>
      <c r="N200" s="30">
        <v>0</v>
      </c>
      <c r="O200" s="30">
        <v>0</v>
      </c>
      <c r="P200" s="30">
        <v>0</v>
      </c>
      <c r="Q200" s="30">
        <v>0</v>
      </c>
      <c r="R200" s="31">
        <f t="shared" si="5"/>
        <v>0</v>
      </c>
      <c r="S200" s="30">
        <v>0</v>
      </c>
      <c r="T200" s="30">
        <v>0</v>
      </c>
      <c r="U200" s="30">
        <v>0</v>
      </c>
      <c r="V200" s="30">
        <v>0</v>
      </c>
      <c r="W200" s="30">
        <v>0</v>
      </c>
      <c r="X200" s="30">
        <v>25310117</v>
      </c>
      <c r="Y200" s="30">
        <v>0</v>
      </c>
      <c r="Z200" s="30">
        <v>0</v>
      </c>
      <c r="AA200" s="30">
        <v>0</v>
      </c>
      <c r="AB200" s="30">
        <v>0</v>
      </c>
      <c r="AC200" s="30">
        <v>0</v>
      </c>
      <c r="AD200" s="30">
        <v>0</v>
      </c>
      <c r="AE200" s="31">
        <f t="shared" si="6"/>
        <v>25310117</v>
      </c>
    </row>
    <row r="201" spans="2:31" ht="18" customHeight="1" x14ac:dyDescent="0.2">
      <c r="B201" s="38" t="s">
        <v>114</v>
      </c>
      <c r="C201" s="39" t="s">
        <v>60</v>
      </c>
      <c r="D201" s="40">
        <v>1905049</v>
      </c>
      <c r="E201" s="41">
        <v>149</v>
      </c>
      <c r="F201" s="30">
        <v>0</v>
      </c>
      <c r="G201" s="30">
        <v>0</v>
      </c>
      <c r="H201" s="30">
        <v>0</v>
      </c>
      <c r="I201" s="30">
        <v>0</v>
      </c>
      <c r="J201" s="30">
        <v>0</v>
      </c>
      <c r="K201" s="30">
        <v>0</v>
      </c>
      <c r="L201" s="30">
        <v>0</v>
      </c>
      <c r="M201" s="30">
        <v>0</v>
      </c>
      <c r="N201" s="30">
        <v>0</v>
      </c>
      <c r="O201" s="30">
        <v>0</v>
      </c>
      <c r="P201" s="30">
        <v>0</v>
      </c>
      <c r="Q201" s="30">
        <v>0</v>
      </c>
      <c r="R201" s="31">
        <f t="shared" si="5"/>
        <v>0</v>
      </c>
      <c r="S201" s="30">
        <v>3073376790</v>
      </c>
      <c r="T201" s="30">
        <v>0</v>
      </c>
      <c r="U201" s="30">
        <v>0</v>
      </c>
      <c r="V201" s="30">
        <v>0</v>
      </c>
      <c r="W201" s="30">
        <v>0</v>
      </c>
      <c r="X201" s="30">
        <v>0</v>
      </c>
      <c r="Y201" s="30">
        <v>0</v>
      </c>
      <c r="Z201" s="30">
        <v>0</v>
      </c>
      <c r="AA201" s="30">
        <v>0</v>
      </c>
      <c r="AB201" s="30">
        <v>0</v>
      </c>
      <c r="AC201" s="30">
        <v>0</v>
      </c>
      <c r="AD201" s="30">
        <v>0</v>
      </c>
      <c r="AE201" s="31">
        <f t="shared" si="6"/>
        <v>3073376790</v>
      </c>
    </row>
    <row r="202" spans="2:31" ht="18" customHeight="1" x14ac:dyDescent="0.2">
      <c r="B202" s="38" t="s">
        <v>115</v>
      </c>
      <c r="C202" s="39" t="s">
        <v>60</v>
      </c>
      <c r="D202" s="40">
        <v>1905049</v>
      </c>
      <c r="E202" s="41">
        <v>146</v>
      </c>
      <c r="F202" s="30">
        <v>0</v>
      </c>
      <c r="G202" s="30">
        <v>0</v>
      </c>
      <c r="H202" s="30">
        <v>0</v>
      </c>
      <c r="I202" s="30">
        <v>0</v>
      </c>
      <c r="J202" s="30">
        <v>0</v>
      </c>
      <c r="K202" s="30">
        <v>0</v>
      </c>
      <c r="L202" s="30">
        <v>0</v>
      </c>
      <c r="M202" s="30">
        <v>0</v>
      </c>
      <c r="N202" s="30">
        <v>0</v>
      </c>
      <c r="O202" s="30">
        <v>0</v>
      </c>
      <c r="P202" s="30">
        <v>0</v>
      </c>
      <c r="Q202" s="30">
        <v>0</v>
      </c>
      <c r="R202" s="31">
        <f t="shared" si="5"/>
        <v>0</v>
      </c>
      <c r="S202" s="30">
        <v>2165228048</v>
      </c>
      <c r="T202" s="30">
        <v>0</v>
      </c>
      <c r="U202" s="30">
        <v>0</v>
      </c>
      <c r="V202" s="30">
        <v>0</v>
      </c>
      <c r="W202" s="30">
        <v>0</v>
      </c>
      <c r="X202" s="30">
        <v>43706848</v>
      </c>
      <c r="Y202" s="30">
        <v>755982246</v>
      </c>
      <c r="Z202" s="30">
        <v>0</v>
      </c>
      <c r="AA202" s="30">
        <v>0</v>
      </c>
      <c r="AB202" s="30">
        <v>0</v>
      </c>
      <c r="AC202" s="30">
        <v>0</v>
      </c>
      <c r="AD202" s="30">
        <v>0</v>
      </c>
      <c r="AE202" s="31">
        <f t="shared" si="6"/>
        <v>2964917142</v>
      </c>
    </row>
    <row r="203" spans="2:31" ht="18" customHeight="1" x14ac:dyDescent="0.2">
      <c r="B203" s="38" t="s">
        <v>116</v>
      </c>
      <c r="C203" s="39" t="s">
        <v>60</v>
      </c>
      <c r="D203" s="40">
        <v>1905049</v>
      </c>
      <c r="E203" s="41">
        <v>212</v>
      </c>
      <c r="F203" s="30">
        <v>0</v>
      </c>
      <c r="G203" s="30">
        <v>0</v>
      </c>
      <c r="H203" s="30">
        <v>0</v>
      </c>
      <c r="I203" s="30">
        <v>0</v>
      </c>
      <c r="J203" s="30">
        <v>0</v>
      </c>
      <c r="K203" s="30">
        <v>0</v>
      </c>
      <c r="L203" s="30">
        <v>0</v>
      </c>
      <c r="M203" s="30">
        <v>0</v>
      </c>
      <c r="N203" s="30">
        <v>0</v>
      </c>
      <c r="O203" s="30">
        <v>0</v>
      </c>
      <c r="P203" s="30">
        <v>0</v>
      </c>
      <c r="Q203" s="30">
        <v>0</v>
      </c>
      <c r="R203" s="31">
        <f t="shared" si="5"/>
        <v>0</v>
      </c>
      <c r="S203" s="30">
        <v>242653098</v>
      </c>
      <c r="T203" s="30">
        <v>0</v>
      </c>
      <c r="U203" s="30">
        <v>0</v>
      </c>
      <c r="V203" s="30">
        <v>0</v>
      </c>
      <c r="W203" s="30">
        <v>0</v>
      </c>
      <c r="X203" s="30">
        <v>8513047491</v>
      </c>
      <c r="Y203" s="30">
        <v>0</v>
      </c>
      <c r="Z203" s="30">
        <v>0</v>
      </c>
      <c r="AA203" s="30">
        <v>0</v>
      </c>
      <c r="AB203" s="30">
        <v>0</v>
      </c>
      <c r="AC203" s="30">
        <v>0</v>
      </c>
      <c r="AD203" s="30">
        <v>0</v>
      </c>
      <c r="AE203" s="31">
        <f t="shared" si="6"/>
        <v>8755700589</v>
      </c>
    </row>
    <row r="204" spans="2:31" ht="18" customHeight="1" x14ac:dyDescent="0.2">
      <c r="B204" s="38" t="s">
        <v>117</v>
      </c>
      <c r="C204" s="39" t="s">
        <v>60</v>
      </c>
      <c r="D204" s="40">
        <v>1905049</v>
      </c>
      <c r="E204" s="41">
        <v>97</v>
      </c>
      <c r="F204" s="30">
        <v>0</v>
      </c>
      <c r="G204" s="30">
        <v>0</v>
      </c>
      <c r="H204" s="30">
        <v>0</v>
      </c>
      <c r="I204" s="30">
        <v>0</v>
      </c>
      <c r="J204" s="30">
        <v>0</v>
      </c>
      <c r="K204" s="30">
        <v>0</v>
      </c>
      <c r="L204" s="30">
        <v>0</v>
      </c>
      <c r="M204" s="30">
        <v>0</v>
      </c>
      <c r="N204" s="30">
        <v>0</v>
      </c>
      <c r="O204" s="30">
        <v>0</v>
      </c>
      <c r="P204" s="30">
        <v>0</v>
      </c>
      <c r="Q204" s="30">
        <v>0</v>
      </c>
      <c r="R204" s="31">
        <f t="shared" si="5"/>
        <v>0</v>
      </c>
      <c r="S204" s="30">
        <v>22428761412</v>
      </c>
      <c r="T204" s="30">
        <v>0</v>
      </c>
      <c r="U204" s="30">
        <v>0</v>
      </c>
      <c r="V204" s="30">
        <v>0</v>
      </c>
      <c r="W204" s="30">
        <v>0</v>
      </c>
      <c r="X204" s="30">
        <v>375629124</v>
      </c>
      <c r="Y204" s="30">
        <v>0</v>
      </c>
      <c r="Z204" s="30">
        <v>0</v>
      </c>
      <c r="AA204" s="30">
        <v>0</v>
      </c>
      <c r="AB204" s="30">
        <v>0</v>
      </c>
      <c r="AC204" s="30">
        <v>0</v>
      </c>
      <c r="AD204" s="30">
        <v>0</v>
      </c>
      <c r="AE204" s="31">
        <f t="shared" si="6"/>
        <v>22804390536</v>
      </c>
    </row>
    <row r="205" spans="2:31" ht="18" customHeight="1" x14ac:dyDescent="0.2">
      <c r="B205" s="38" t="s">
        <v>117</v>
      </c>
      <c r="C205" s="39" t="s">
        <v>60</v>
      </c>
      <c r="D205" s="40">
        <v>1905049</v>
      </c>
      <c r="E205" s="41">
        <v>212</v>
      </c>
      <c r="F205" s="30">
        <v>0</v>
      </c>
      <c r="G205" s="30">
        <v>0</v>
      </c>
      <c r="H205" s="30">
        <v>0</v>
      </c>
      <c r="I205" s="30">
        <v>0</v>
      </c>
      <c r="J205" s="30">
        <v>0</v>
      </c>
      <c r="K205" s="30">
        <v>0</v>
      </c>
      <c r="L205" s="30">
        <v>0</v>
      </c>
      <c r="M205" s="30">
        <v>0</v>
      </c>
      <c r="N205" s="30">
        <v>0</v>
      </c>
      <c r="O205" s="30">
        <v>0</v>
      </c>
      <c r="P205" s="30">
        <v>0</v>
      </c>
      <c r="Q205" s="30">
        <v>0</v>
      </c>
      <c r="R205" s="31">
        <f t="shared" si="5"/>
        <v>0</v>
      </c>
      <c r="S205" s="30">
        <v>0</v>
      </c>
      <c r="T205" s="30">
        <v>0</v>
      </c>
      <c r="U205" s="30">
        <v>0</v>
      </c>
      <c r="V205" s="30">
        <v>0</v>
      </c>
      <c r="W205" s="30">
        <v>0</v>
      </c>
      <c r="X205" s="30">
        <v>105644645</v>
      </c>
      <c r="Y205" s="30">
        <v>0</v>
      </c>
      <c r="Z205" s="30">
        <v>0</v>
      </c>
      <c r="AA205" s="30">
        <v>0</v>
      </c>
      <c r="AB205" s="30">
        <v>0</v>
      </c>
      <c r="AC205" s="30">
        <v>0</v>
      </c>
      <c r="AD205" s="30">
        <v>0</v>
      </c>
      <c r="AE205" s="31">
        <f t="shared" si="6"/>
        <v>105644645</v>
      </c>
    </row>
    <row r="206" spans="2:31" ht="18" customHeight="1" x14ac:dyDescent="0.2">
      <c r="B206" s="38" t="s">
        <v>117</v>
      </c>
      <c r="C206" s="39" t="s">
        <v>60</v>
      </c>
      <c r="D206" s="40">
        <v>1905054</v>
      </c>
      <c r="E206" s="41">
        <v>103</v>
      </c>
      <c r="F206" s="30">
        <v>0</v>
      </c>
      <c r="G206" s="30">
        <v>0</v>
      </c>
      <c r="H206" s="30">
        <v>0</v>
      </c>
      <c r="I206" s="30">
        <v>0</v>
      </c>
      <c r="J206" s="30">
        <v>0</v>
      </c>
      <c r="K206" s="30">
        <v>0</v>
      </c>
      <c r="L206" s="30">
        <v>0</v>
      </c>
      <c r="M206" s="30">
        <v>0</v>
      </c>
      <c r="N206" s="30">
        <v>0</v>
      </c>
      <c r="O206" s="30">
        <v>0</v>
      </c>
      <c r="P206" s="30">
        <v>0</v>
      </c>
      <c r="Q206" s="30">
        <v>0</v>
      </c>
      <c r="R206" s="31">
        <f t="shared" si="5"/>
        <v>0</v>
      </c>
      <c r="S206" s="30">
        <v>0</v>
      </c>
      <c r="T206" s="30">
        <v>0</v>
      </c>
      <c r="U206" s="30">
        <v>0</v>
      </c>
      <c r="V206" s="30">
        <v>0</v>
      </c>
      <c r="W206" s="30">
        <v>0</v>
      </c>
      <c r="X206" s="30">
        <v>82940735</v>
      </c>
      <c r="Y206" s="30">
        <v>0</v>
      </c>
      <c r="Z206" s="30">
        <v>0</v>
      </c>
      <c r="AA206" s="30">
        <v>0</v>
      </c>
      <c r="AB206" s="30">
        <v>0</v>
      </c>
      <c r="AC206" s="30">
        <v>0</v>
      </c>
      <c r="AD206" s="30">
        <v>0</v>
      </c>
      <c r="AE206" s="31">
        <f t="shared" si="6"/>
        <v>82940735</v>
      </c>
    </row>
    <row r="207" spans="2:31" ht="18" customHeight="1" x14ac:dyDescent="0.2">
      <c r="B207" s="38" t="s">
        <v>118</v>
      </c>
      <c r="C207" s="39" t="s">
        <v>60</v>
      </c>
      <c r="D207" s="40">
        <v>0</v>
      </c>
      <c r="E207" s="41">
        <v>0</v>
      </c>
      <c r="F207" s="30">
        <v>0</v>
      </c>
      <c r="G207" s="30">
        <v>0</v>
      </c>
      <c r="H207" s="30">
        <v>0</v>
      </c>
      <c r="I207" s="30">
        <v>0</v>
      </c>
      <c r="J207" s="30">
        <v>0</v>
      </c>
      <c r="K207" s="30">
        <v>0</v>
      </c>
      <c r="L207" s="30">
        <v>0</v>
      </c>
      <c r="M207" s="30">
        <v>0</v>
      </c>
      <c r="N207" s="30">
        <v>0</v>
      </c>
      <c r="O207" s="30">
        <v>0</v>
      </c>
      <c r="P207" s="30">
        <v>0</v>
      </c>
      <c r="Q207" s="30">
        <v>0</v>
      </c>
      <c r="R207" s="31">
        <f t="shared" si="5"/>
        <v>0</v>
      </c>
      <c r="S207" s="30">
        <v>0</v>
      </c>
      <c r="T207" s="30">
        <v>0</v>
      </c>
      <c r="U207" s="30">
        <v>0</v>
      </c>
      <c r="V207" s="30">
        <v>0</v>
      </c>
      <c r="W207" s="30">
        <v>0</v>
      </c>
      <c r="X207" s="30">
        <v>0</v>
      </c>
      <c r="Y207" s="30">
        <v>0</v>
      </c>
      <c r="Z207" s="30">
        <v>0</v>
      </c>
      <c r="AA207" s="30">
        <v>0</v>
      </c>
      <c r="AB207" s="30">
        <v>0</v>
      </c>
      <c r="AC207" s="30">
        <v>0</v>
      </c>
      <c r="AD207" s="30">
        <v>0</v>
      </c>
      <c r="AE207" s="31">
        <f t="shared" si="6"/>
        <v>0</v>
      </c>
    </row>
    <row r="208" spans="2:31" ht="18" customHeight="1" x14ac:dyDescent="0.2">
      <c r="B208" s="38" t="s">
        <v>119</v>
      </c>
      <c r="C208" s="39" t="s">
        <v>120</v>
      </c>
      <c r="D208" s="40">
        <v>1905049</v>
      </c>
      <c r="E208" s="41">
        <v>89</v>
      </c>
      <c r="F208" s="30">
        <v>0</v>
      </c>
      <c r="G208" s="30">
        <v>0</v>
      </c>
      <c r="H208" s="30">
        <v>0</v>
      </c>
      <c r="I208" s="30">
        <v>0</v>
      </c>
      <c r="J208" s="30">
        <v>0</v>
      </c>
      <c r="K208" s="30">
        <v>0</v>
      </c>
      <c r="L208" s="30">
        <v>0</v>
      </c>
      <c r="M208" s="30">
        <v>0</v>
      </c>
      <c r="N208" s="30">
        <v>0</v>
      </c>
      <c r="O208" s="30">
        <v>0</v>
      </c>
      <c r="P208" s="30">
        <v>0</v>
      </c>
      <c r="Q208" s="30">
        <v>0</v>
      </c>
      <c r="R208" s="31">
        <f t="shared" si="5"/>
        <v>0</v>
      </c>
      <c r="S208" s="30">
        <v>0</v>
      </c>
      <c r="T208" s="30">
        <v>0</v>
      </c>
      <c r="U208" s="30">
        <v>180000000</v>
      </c>
      <c r="V208" s="30">
        <v>0</v>
      </c>
      <c r="W208" s="30">
        <v>236927006</v>
      </c>
      <c r="X208" s="30">
        <v>6277318994</v>
      </c>
      <c r="Y208" s="30">
        <v>0</v>
      </c>
      <c r="Z208" s="30">
        <v>0</v>
      </c>
      <c r="AA208" s="30">
        <v>0</v>
      </c>
      <c r="AB208" s="30">
        <v>0</v>
      </c>
      <c r="AC208" s="30">
        <v>0</v>
      </c>
      <c r="AD208" s="30">
        <v>0</v>
      </c>
      <c r="AE208" s="31">
        <f t="shared" si="6"/>
        <v>6694246000</v>
      </c>
    </row>
    <row r="209" spans="1:69" ht="18" customHeight="1" x14ac:dyDescent="0.2">
      <c r="B209" s="38" t="s">
        <v>119</v>
      </c>
      <c r="C209" s="39" t="s">
        <v>60</v>
      </c>
      <c r="D209" s="40">
        <v>0</v>
      </c>
      <c r="E209" s="41">
        <v>0</v>
      </c>
      <c r="F209" s="30">
        <v>0</v>
      </c>
      <c r="G209" s="30">
        <v>0</v>
      </c>
      <c r="H209" s="30">
        <v>0</v>
      </c>
      <c r="I209" s="30">
        <v>0</v>
      </c>
      <c r="J209" s="30">
        <v>0</v>
      </c>
      <c r="K209" s="30">
        <v>0</v>
      </c>
      <c r="L209" s="30">
        <v>0</v>
      </c>
      <c r="M209" s="30">
        <v>0</v>
      </c>
      <c r="N209" s="30">
        <v>0</v>
      </c>
      <c r="O209" s="30">
        <v>0</v>
      </c>
      <c r="P209" s="30">
        <v>0</v>
      </c>
      <c r="Q209" s="30">
        <v>0</v>
      </c>
      <c r="R209" s="31">
        <f t="shared" si="5"/>
        <v>0</v>
      </c>
      <c r="S209" s="30">
        <v>0</v>
      </c>
      <c r="T209" s="30">
        <v>0</v>
      </c>
      <c r="U209" s="30">
        <v>0</v>
      </c>
      <c r="V209" s="30">
        <v>0</v>
      </c>
      <c r="W209" s="30">
        <v>0</v>
      </c>
      <c r="X209" s="30">
        <v>0</v>
      </c>
      <c r="Y209" s="30">
        <v>0</v>
      </c>
      <c r="Z209" s="30">
        <v>0</v>
      </c>
      <c r="AA209" s="30">
        <v>0</v>
      </c>
      <c r="AB209" s="30">
        <v>0</v>
      </c>
      <c r="AC209" s="30">
        <v>0</v>
      </c>
      <c r="AD209" s="30">
        <v>0</v>
      </c>
      <c r="AE209" s="31">
        <f t="shared" si="6"/>
        <v>0</v>
      </c>
    </row>
    <row r="210" spans="1:69" ht="18" customHeight="1" x14ac:dyDescent="0.2">
      <c r="B210" s="38" t="s">
        <v>121</v>
      </c>
      <c r="C210" s="39" t="s">
        <v>60</v>
      </c>
      <c r="D210" s="40">
        <v>1905049</v>
      </c>
      <c r="E210" s="41">
        <v>95</v>
      </c>
      <c r="F210" s="30">
        <v>0</v>
      </c>
      <c r="G210" s="30">
        <v>0</v>
      </c>
      <c r="H210" s="30">
        <v>0</v>
      </c>
      <c r="I210" s="30">
        <v>0</v>
      </c>
      <c r="J210" s="30">
        <v>0</v>
      </c>
      <c r="K210" s="30">
        <v>0</v>
      </c>
      <c r="L210" s="30">
        <v>0</v>
      </c>
      <c r="M210" s="30">
        <v>0</v>
      </c>
      <c r="N210" s="30">
        <v>0</v>
      </c>
      <c r="O210" s="30">
        <v>0</v>
      </c>
      <c r="P210" s="30">
        <v>0</v>
      </c>
      <c r="Q210" s="30">
        <v>0</v>
      </c>
      <c r="R210" s="31">
        <f t="shared" si="5"/>
        <v>0</v>
      </c>
      <c r="S210" s="30">
        <v>3608976600</v>
      </c>
      <c r="T210" s="30">
        <v>0</v>
      </c>
      <c r="U210" s="30">
        <v>0</v>
      </c>
      <c r="V210" s="30">
        <v>52445700</v>
      </c>
      <c r="W210" s="30">
        <v>0</v>
      </c>
      <c r="X210" s="30">
        <v>0</v>
      </c>
      <c r="Y210" s="30">
        <v>0</v>
      </c>
      <c r="Z210" s="30">
        <v>0</v>
      </c>
      <c r="AA210" s="30">
        <v>0</v>
      </c>
      <c r="AB210" s="30">
        <v>0</v>
      </c>
      <c r="AC210" s="30">
        <v>0</v>
      </c>
      <c r="AD210" s="30">
        <v>0</v>
      </c>
      <c r="AE210" s="31">
        <f t="shared" si="6"/>
        <v>3661422300</v>
      </c>
    </row>
    <row r="211" spans="1:69" ht="18" customHeight="1" x14ac:dyDescent="0.2">
      <c r="B211" s="38" t="s">
        <v>121</v>
      </c>
      <c r="C211" s="39" t="s">
        <v>60</v>
      </c>
      <c r="D211" s="40">
        <v>1905049</v>
      </c>
      <c r="E211" s="41">
        <v>145</v>
      </c>
      <c r="F211" s="30">
        <v>0</v>
      </c>
      <c r="G211" s="30">
        <v>0</v>
      </c>
      <c r="H211" s="30">
        <v>0</v>
      </c>
      <c r="I211" s="30">
        <v>0</v>
      </c>
      <c r="J211" s="30">
        <v>0</v>
      </c>
      <c r="K211" s="30">
        <v>0</v>
      </c>
      <c r="L211" s="30">
        <v>0</v>
      </c>
      <c r="M211" s="30">
        <v>0</v>
      </c>
      <c r="N211" s="30">
        <v>0</v>
      </c>
      <c r="O211" s="30">
        <v>0</v>
      </c>
      <c r="P211" s="30">
        <v>0</v>
      </c>
      <c r="Q211" s="30">
        <v>0</v>
      </c>
      <c r="R211" s="31">
        <f t="shared" si="5"/>
        <v>0</v>
      </c>
      <c r="S211" s="30">
        <v>670701420</v>
      </c>
      <c r="T211" s="30">
        <v>0</v>
      </c>
      <c r="U211" s="30">
        <v>0</v>
      </c>
      <c r="V211" s="30">
        <v>0</v>
      </c>
      <c r="W211" s="30">
        <v>0</v>
      </c>
      <c r="X211" s="30">
        <v>0</v>
      </c>
      <c r="Y211" s="30">
        <v>0</v>
      </c>
      <c r="Z211" s="30">
        <v>0</v>
      </c>
      <c r="AA211" s="30">
        <v>0</v>
      </c>
      <c r="AB211" s="30">
        <v>0</v>
      </c>
      <c r="AC211" s="30">
        <v>0</v>
      </c>
      <c r="AD211" s="30">
        <v>0</v>
      </c>
      <c r="AE211" s="31">
        <f t="shared" si="6"/>
        <v>670701420</v>
      </c>
    </row>
    <row r="212" spans="1:69" ht="18" customHeight="1" x14ac:dyDescent="0.2">
      <c r="B212" s="38" t="s">
        <v>122</v>
      </c>
      <c r="C212" s="39" t="s">
        <v>60</v>
      </c>
      <c r="D212" s="40">
        <v>0</v>
      </c>
      <c r="E212" s="41">
        <v>0</v>
      </c>
      <c r="F212" s="30">
        <v>0</v>
      </c>
      <c r="G212" s="30">
        <v>0</v>
      </c>
      <c r="H212" s="30">
        <v>0</v>
      </c>
      <c r="I212" s="30">
        <v>0</v>
      </c>
      <c r="J212" s="30">
        <v>0</v>
      </c>
      <c r="K212" s="30">
        <v>0</v>
      </c>
      <c r="L212" s="30">
        <v>0</v>
      </c>
      <c r="M212" s="30">
        <v>0</v>
      </c>
      <c r="N212" s="30">
        <v>0</v>
      </c>
      <c r="O212" s="30">
        <v>0</v>
      </c>
      <c r="P212" s="30">
        <v>0</v>
      </c>
      <c r="Q212" s="30">
        <v>0</v>
      </c>
      <c r="R212" s="31">
        <f t="shared" si="5"/>
        <v>0</v>
      </c>
      <c r="S212" s="30">
        <v>0</v>
      </c>
      <c r="T212" s="30">
        <v>0</v>
      </c>
      <c r="U212" s="30">
        <v>0</v>
      </c>
      <c r="V212" s="30">
        <v>0</v>
      </c>
      <c r="W212" s="30">
        <v>0</v>
      </c>
      <c r="X212" s="30">
        <v>0</v>
      </c>
      <c r="Y212" s="30">
        <v>0</v>
      </c>
      <c r="Z212" s="30">
        <v>0</v>
      </c>
      <c r="AA212" s="30">
        <v>0</v>
      </c>
      <c r="AB212" s="30">
        <v>0</v>
      </c>
      <c r="AC212" s="30">
        <v>0</v>
      </c>
      <c r="AD212" s="30">
        <v>0</v>
      </c>
      <c r="AE212" s="31">
        <f t="shared" si="6"/>
        <v>0</v>
      </c>
    </row>
    <row r="213" spans="1:69" ht="18" customHeight="1" x14ac:dyDescent="0.2">
      <c r="B213" s="38" t="s">
        <v>123</v>
      </c>
      <c r="C213" s="39" t="s">
        <v>124</v>
      </c>
      <c r="D213" s="40">
        <v>1905049</v>
      </c>
      <c r="E213" s="41">
        <v>91</v>
      </c>
      <c r="F213" s="30">
        <v>0</v>
      </c>
      <c r="G213" s="30">
        <v>0</v>
      </c>
      <c r="H213" s="30">
        <v>0</v>
      </c>
      <c r="I213" s="30">
        <v>0</v>
      </c>
      <c r="J213" s="30">
        <v>0</v>
      </c>
      <c r="K213" s="30">
        <v>0</v>
      </c>
      <c r="L213" s="30">
        <v>0</v>
      </c>
      <c r="M213" s="30">
        <v>0</v>
      </c>
      <c r="N213" s="30">
        <v>0</v>
      </c>
      <c r="O213" s="30">
        <v>0</v>
      </c>
      <c r="P213" s="30">
        <v>0</v>
      </c>
      <c r="Q213" s="30">
        <v>0</v>
      </c>
      <c r="R213" s="31">
        <f t="shared" si="5"/>
        <v>0</v>
      </c>
      <c r="S213" s="30">
        <v>0</v>
      </c>
      <c r="T213" s="30">
        <v>0</v>
      </c>
      <c r="U213" s="30">
        <v>70000000</v>
      </c>
      <c r="V213" s="30">
        <v>200000000</v>
      </c>
      <c r="W213" s="30">
        <v>0</v>
      </c>
      <c r="X213" s="30">
        <v>2946927000</v>
      </c>
      <c r="Y213" s="30">
        <v>0</v>
      </c>
      <c r="Z213" s="30">
        <v>0</v>
      </c>
      <c r="AA213" s="30">
        <v>0</v>
      </c>
      <c r="AB213" s="30">
        <v>0</v>
      </c>
      <c r="AC213" s="30">
        <v>0</v>
      </c>
      <c r="AD213" s="30">
        <v>0</v>
      </c>
      <c r="AE213" s="31">
        <f t="shared" si="6"/>
        <v>3216927000</v>
      </c>
    </row>
    <row r="214" spans="1:69" ht="18" customHeight="1" x14ac:dyDescent="0.2">
      <c r="B214" s="38" t="s">
        <v>123</v>
      </c>
      <c r="C214" s="39" t="s">
        <v>60</v>
      </c>
      <c r="D214" s="40">
        <v>0</v>
      </c>
      <c r="E214" s="41">
        <v>0</v>
      </c>
      <c r="F214" s="30">
        <v>0</v>
      </c>
      <c r="G214" s="30">
        <v>0</v>
      </c>
      <c r="H214" s="30">
        <v>0</v>
      </c>
      <c r="I214" s="30">
        <v>0</v>
      </c>
      <c r="J214" s="30">
        <v>0</v>
      </c>
      <c r="K214" s="30">
        <v>0</v>
      </c>
      <c r="L214" s="30">
        <v>0</v>
      </c>
      <c r="M214" s="30">
        <v>0</v>
      </c>
      <c r="N214" s="30">
        <v>0</v>
      </c>
      <c r="O214" s="30">
        <v>0</v>
      </c>
      <c r="P214" s="30">
        <v>0</v>
      </c>
      <c r="Q214" s="30">
        <v>0</v>
      </c>
      <c r="R214" s="31">
        <f t="shared" si="5"/>
        <v>0</v>
      </c>
      <c r="S214" s="30">
        <v>0</v>
      </c>
      <c r="T214" s="30">
        <v>0</v>
      </c>
      <c r="U214" s="30">
        <v>0</v>
      </c>
      <c r="V214" s="30">
        <v>0</v>
      </c>
      <c r="W214" s="30">
        <v>0</v>
      </c>
      <c r="X214" s="30">
        <v>0</v>
      </c>
      <c r="Y214" s="30">
        <v>0</v>
      </c>
      <c r="Z214" s="30">
        <v>0</v>
      </c>
      <c r="AA214" s="30">
        <v>0</v>
      </c>
      <c r="AB214" s="30">
        <v>0</v>
      </c>
      <c r="AC214" s="30">
        <v>0</v>
      </c>
      <c r="AD214" s="30">
        <v>0</v>
      </c>
      <c r="AE214" s="31">
        <f t="shared" si="6"/>
        <v>0</v>
      </c>
    </row>
    <row r="215" spans="1:69" ht="14.25" customHeight="1" x14ac:dyDescent="0.2">
      <c r="AE215" s="2"/>
    </row>
    <row r="216" spans="1:69" s="33" customFormat="1" ht="24.95" customHeight="1" x14ac:dyDescent="0.2">
      <c r="A216" s="2"/>
      <c r="B216" s="48"/>
      <c r="C216" s="48"/>
      <c r="D216" s="48"/>
      <c r="E216" s="48"/>
      <c r="F216" s="32">
        <f t="shared" ref="F216:AE216" si="7">SUM(F113:F214)</f>
        <v>0</v>
      </c>
      <c r="G216" s="32">
        <f t="shared" si="7"/>
        <v>0</v>
      </c>
      <c r="H216" s="32">
        <f t="shared" si="7"/>
        <v>0</v>
      </c>
      <c r="I216" s="32">
        <f t="shared" si="7"/>
        <v>0</v>
      </c>
      <c r="J216" s="32">
        <f t="shared" si="7"/>
        <v>0</v>
      </c>
      <c r="K216" s="32">
        <f t="shared" si="7"/>
        <v>0</v>
      </c>
      <c r="L216" s="32">
        <f t="shared" si="7"/>
        <v>0</v>
      </c>
      <c r="M216" s="32">
        <f t="shared" si="7"/>
        <v>0</v>
      </c>
      <c r="N216" s="32">
        <f t="shared" si="7"/>
        <v>0</v>
      </c>
      <c r="O216" s="32">
        <f t="shared" si="7"/>
        <v>0</v>
      </c>
      <c r="P216" s="32">
        <f t="shared" si="7"/>
        <v>0</v>
      </c>
      <c r="Q216" s="32">
        <f t="shared" si="7"/>
        <v>0</v>
      </c>
      <c r="R216" s="32">
        <f t="shared" si="7"/>
        <v>0</v>
      </c>
      <c r="S216" s="32">
        <f t="shared" si="7"/>
        <v>168588821993</v>
      </c>
      <c r="T216" s="32">
        <f t="shared" si="7"/>
        <v>1550000000</v>
      </c>
      <c r="U216" s="32">
        <f t="shared" si="7"/>
        <v>2871420000</v>
      </c>
      <c r="V216" s="32">
        <f t="shared" si="7"/>
        <v>4249260039</v>
      </c>
      <c r="W216" s="32">
        <f t="shared" si="7"/>
        <v>4377154149</v>
      </c>
      <c r="X216" s="32">
        <f t="shared" si="7"/>
        <v>70147609813.00441</v>
      </c>
      <c r="Y216" s="32">
        <f t="shared" si="7"/>
        <v>79720172005.99559</v>
      </c>
      <c r="Z216" s="32">
        <f t="shared" si="7"/>
        <v>0</v>
      </c>
      <c r="AA216" s="32">
        <f t="shared" si="7"/>
        <v>3500000</v>
      </c>
      <c r="AB216" s="32">
        <f t="shared" si="7"/>
        <v>0</v>
      </c>
      <c r="AC216" s="32">
        <f t="shared" si="7"/>
        <v>0</v>
      </c>
      <c r="AD216" s="32">
        <f t="shared" si="7"/>
        <v>0</v>
      </c>
      <c r="AE216" s="32">
        <f t="shared" si="7"/>
        <v>331507938000</v>
      </c>
      <c r="AF216" s="2"/>
      <c r="AG216" s="2"/>
      <c r="AH216" s="2"/>
      <c r="AI216" s="2"/>
      <c r="BL216" s="34"/>
      <c r="BM216" s="34"/>
      <c r="BN216" s="34"/>
      <c r="BO216" s="34"/>
      <c r="BP216" s="34"/>
      <c r="BQ216" s="34"/>
    </row>
    <row r="217" spans="1:69" s="33" customFormat="1" ht="15" customHeight="1" x14ac:dyDescent="0.2">
      <c r="A217" s="2"/>
      <c r="B217" s="49"/>
      <c r="C217" s="49"/>
      <c r="D217" s="49"/>
      <c r="E217" s="49"/>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2"/>
      <c r="AG217" s="2"/>
      <c r="AH217" s="2"/>
      <c r="AI217" s="2"/>
      <c r="BL217" s="34"/>
      <c r="BM217" s="34"/>
      <c r="BN217" s="34"/>
      <c r="BO217" s="34"/>
      <c r="BP217" s="34"/>
      <c r="BQ217" s="34"/>
    </row>
    <row r="218" spans="1:69" s="33" customFormat="1" ht="15" customHeight="1" x14ac:dyDescent="0.2">
      <c r="A218" s="2"/>
      <c r="B218" s="49"/>
      <c r="C218" s="49"/>
      <c r="D218" s="49"/>
      <c r="E218" s="49"/>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2"/>
      <c r="AG218" s="2"/>
      <c r="AH218" s="2"/>
      <c r="AI218" s="2"/>
      <c r="BL218" s="34"/>
      <c r="BM218" s="34"/>
      <c r="BN218" s="34"/>
      <c r="BO218" s="34"/>
      <c r="BP218" s="34"/>
      <c r="BQ218" s="34"/>
    </row>
    <row r="219" spans="1:69" ht="18.95" customHeight="1" x14ac:dyDescent="0.2"/>
    <row r="220" spans="1:69" ht="18.95" customHeight="1" x14ac:dyDescent="0.2"/>
    <row r="221" spans="1:69" ht="24.95" customHeight="1" x14ac:dyDescent="0.2">
      <c r="E221" s="170"/>
      <c r="F221" s="170" t="s">
        <v>42</v>
      </c>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c r="AC221" s="170"/>
    </row>
    <row r="222" spans="1:69" ht="24.95" customHeight="1" x14ac:dyDescent="0.2">
      <c r="E222" s="171" t="s">
        <v>128</v>
      </c>
      <c r="F222" s="172" t="s">
        <v>129</v>
      </c>
      <c r="G222" s="172" t="s">
        <v>130</v>
      </c>
      <c r="H222" s="172" t="s">
        <v>131</v>
      </c>
      <c r="I222" s="173" t="s">
        <v>132</v>
      </c>
      <c r="J222" s="173" t="s">
        <v>133</v>
      </c>
      <c r="K222" s="173" t="s">
        <v>134</v>
      </c>
      <c r="L222" s="173" t="s">
        <v>135</v>
      </c>
      <c r="M222" s="173" t="s">
        <v>136</v>
      </c>
      <c r="N222" s="173" t="s">
        <v>137</v>
      </c>
      <c r="O222" s="173" t="s">
        <v>138</v>
      </c>
      <c r="P222" s="173" t="s">
        <v>139</v>
      </c>
      <c r="Q222" s="173" t="s">
        <v>140</v>
      </c>
      <c r="R222" s="173" t="s">
        <v>141</v>
      </c>
      <c r="S222" s="173" t="s">
        <v>142</v>
      </c>
      <c r="T222" s="173" t="s">
        <v>143</v>
      </c>
      <c r="U222" s="173" t="s">
        <v>144</v>
      </c>
      <c r="V222" s="173" t="s">
        <v>145</v>
      </c>
      <c r="W222" s="173" t="s">
        <v>146</v>
      </c>
      <c r="X222" s="173" t="s">
        <v>147</v>
      </c>
      <c r="Y222" s="173" t="s">
        <v>148</v>
      </c>
      <c r="Z222" s="173" t="s">
        <v>149</v>
      </c>
      <c r="AA222" s="173" t="s">
        <v>150</v>
      </c>
      <c r="AB222" s="173" t="s">
        <v>151</v>
      </c>
      <c r="AC222" s="173" t="s">
        <v>152</v>
      </c>
    </row>
    <row r="223" spans="1:69" ht="18.95" customHeight="1" x14ac:dyDescent="0.2">
      <c r="E223" s="161">
        <v>1</v>
      </c>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f>SUM(F223:Z223)</f>
        <v>0</v>
      </c>
      <c r="AB223" s="175">
        <f>SUM(F223:AA223)</f>
        <v>0</v>
      </c>
      <c r="AC223" s="175">
        <f>+AA223-AB223</f>
        <v>0</v>
      </c>
    </row>
    <row r="224" spans="1:69" ht="18.95" customHeight="1" x14ac:dyDescent="0.2">
      <c r="E224" s="161">
        <v>2</v>
      </c>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f t="shared" ref="AA224:AA267" si="8">SUM(F224:Z224)</f>
        <v>0</v>
      </c>
      <c r="AB224" s="175">
        <f t="shared" ref="AB224:AB267" si="9">SUM(F224:AA224)</f>
        <v>0</v>
      </c>
      <c r="AC224" s="175">
        <f t="shared" ref="AC224:AC267" si="10">+AA224-AB224</f>
        <v>0</v>
      </c>
    </row>
    <row r="225" spans="5:29" ht="18.95" customHeight="1" x14ac:dyDescent="0.2">
      <c r="E225" s="161">
        <v>3</v>
      </c>
      <c r="F225" s="175"/>
      <c r="G225" s="175"/>
      <c r="H225" s="175"/>
      <c r="I225" s="175"/>
      <c r="J225" s="175"/>
      <c r="K225" s="175"/>
      <c r="L225" s="175"/>
      <c r="M225" s="175"/>
      <c r="N225" s="175"/>
      <c r="O225" s="175"/>
      <c r="P225" s="175"/>
      <c r="Q225" s="175"/>
      <c r="R225" s="175"/>
      <c r="S225" s="175"/>
      <c r="T225" s="228"/>
      <c r="U225" s="175"/>
      <c r="V225" s="175"/>
      <c r="W225" s="175"/>
      <c r="X225" s="175"/>
      <c r="Y225" s="175"/>
      <c r="Z225" s="175"/>
      <c r="AA225" s="175">
        <f t="shared" si="8"/>
        <v>0</v>
      </c>
      <c r="AB225" s="175">
        <f t="shared" si="9"/>
        <v>0</v>
      </c>
      <c r="AC225" s="175">
        <f t="shared" si="10"/>
        <v>0</v>
      </c>
    </row>
    <row r="226" spans="5:29" ht="18.95" customHeight="1" x14ac:dyDescent="0.2">
      <c r="E226" s="161">
        <v>4</v>
      </c>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f t="shared" si="8"/>
        <v>0</v>
      </c>
      <c r="AB226" s="175">
        <f t="shared" si="9"/>
        <v>0</v>
      </c>
      <c r="AC226" s="175">
        <f t="shared" si="10"/>
        <v>0</v>
      </c>
    </row>
    <row r="227" spans="5:29" ht="18.95" customHeight="1" x14ac:dyDescent="0.2">
      <c r="E227" s="161">
        <v>5</v>
      </c>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f t="shared" si="8"/>
        <v>0</v>
      </c>
      <c r="AB227" s="175">
        <f t="shared" si="9"/>
        <v>0</v>
      </c>
      <c r="AC227" s="175">
        <f t="shared" si="10"/>
        <v>0</v>
      </c>
    </row>
    <row r="228" spans="5:29" ht="18.95" customHeight="1" x14ac:dyDescent="0.2">
      <c r="E228" s="161">
        <v>6</v>
      </c>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f t="shared" si="8"/>
        <v>0</v>
      </c>
      <c r="AB228" s="175">
        <f t="shared" si="9"/>
        <v>0</v>
      </c>
      <c r="AC228" s="175">
        <f t="shared" si="10"/>
        <v>0</v>
      </c>
    </row>
    <row r="229" spans="5:29" ht="18.95" customHeight="1" x14ac:dyDescent="0.2">
      <c r="E229" s="161">
        <v>7</v>
      </c>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f t="shared" si="8"/>
        <v>0</v>
      </c>
      <c r="AB229" s="175">
        <f t="shared" si="9"/>
        <v>0</v>
      </c>
      <c r="AC229" s="175">
        <f t="shared" si="10"/>
        <v>0</v>
      </c>
    </row>
    <row r="230" spans="5:29" ht="17.100000000000001" customHeight="1" x14ac:dyDescent="0.2">
      <c r="E230" s="161">
        <v>8</v>
      </c>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f t="shared" si="8"/>
        <v>0</v>
      </c>
      <c r="AB230" s="175">
        <f t="shared" si="9"/>
        <v>0</v>
      </c>
      <c r="AC230" s="175">
        <f t="shared" si="10"/>
        <v>0</v>
      </c>
    </row>
    <row r="231" spans="5:29" ht="17.100000000000001" customHeight="1" x14ac:dyDescent="0.2">
      <c r="E231" s="161">
        <v>9</v>
      </c>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f t="shared" si="8"/>
        <v>0</v>
      </c>
      <c r="AB231" s="175">
        <f t="shared" si="9"/>
        <v>0</v>
      </c>
      <c r="AC231" s="175">
        <f t="shared" si="10"/>
        <v>0</v>
      </c>
    </row>
    <row r="232" spans="5:29" ht="17.100000000000001" customHeight="1" x14ac:dyDescent="0.2">
      <c r="E232" s="161">
        <v>10</v>
      </c>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f t="shared" si="8"/>
        <v>0</v>
      </c>
      <c r="AB232" s="175">
        <f t="shared" si="9"/>
        <v>0</v>
      </c>
      <c r="AC232" s="175">
        <f t="shared" si="10"/>
        <v>0</v>
      </c>
    </row>
    <row r="233" spans="5:29" ht="17.100000000000001" customHeight="1" x14ac:dyDescent="0.2">
      <c r="E233" s="161">
        <v>11</v>
      </c>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f t="shared" si="8"/>
        <v>0</v>
      </c>
      <c r="AB233" s="175">
        <f t="shared" si="9"/>
        <v>0</v>
      </c>
      <c r="AC233" s="175">
        <f t="shared" si="10"/>
        <v>0</v>
      </c>
    </row>
    <row r="234" spans="5:29" ht="17.100000000000001" customHeight="1" x14ac:dyDescent="0.2">
      <c r="E234" s="161">
        <v>12</v>
      </c>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f t="shared" si="8"/>
        <v>0</v>
      </c>
      <c r="AB234" s="175">
        <f t="shared" si="9"/>
        <v>0</v>
      </c>
      <c r="AC234" s="175">
        <f t="shared" si="10"/>
        <v>0</v>
      </c>
    </row>
    <row r="235" spans="5:29" ht="17.100000000000001" customHeight="1" x14ac:dyDescent="0.2">
      <c r="E235" s="161">
        <v>13</v>
      </c>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f t="shared" si="8"/>
        <v>0</v>
      </c>
      <c r="AB235" s="175">
        <f t="shared" si="9"/>
        <v>0</v>
      </c>
      <c r="AC235" s="175">
        <f t="shared" si="10"/>
        <v>0</v>
      </c>
    </row>
    <row r="236" spans="5:29" ht="17.100000000000001" customHeight="1" x14ac:dyDescent="0.2">
      <c r="E236" s="161">
        <v>14</v>
      </c>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f t="shared" si="8"/>
        <v>0</v>
      </c>
      <c r="AB236" s="175">
        <f t="shared" si="9"/>
        <v>0</v>
      </c>
      <c r="AC236" s="175">
        <f t="shared" si="10"/>
        <v>0</v>
      </c>
    </row>
    <row r="237" spans="5:29" ht="17.100000000000001" customHeight="1" x14ac:dyDescent="0.2">
      <c r="E237" s="161">
        <v>15</v>
      </c>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f t="shared" si="8"/>
        <v>0</v>
      </c>
      <c r="AB237" s="175">
        <f t="shared" si="9"/>
        <v>0</v>
      </c>
      <c r="AC237" s="175">
        <f t="shared" si="10"/>
        <v>0</v>
      </c>
    </row>
    <row r="238" spans="5:29" ht="17.100000000000001" customHeight="1" x14ac:dyDescent="0.2">
      <c r="E238" s="161">
        <v>16</v>
      </c>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f t="shared" si="8"/>
        <v>0</v>
      </c>
      <c r="AB238" s="175">
        <f t="shared" si="9"/>
        <v>0</v>
      </c>
      <c r="AC238" s="175">
        <f t="shared" si="10"/>
        <v>0</v>
      </c>
    </row>
    <row r="239" spans="5:29" ht="17.100000000000001" customHeight="1" x14ac:dyDescent="0.2">
      <c r="E239" s="161">
        <v>17</v>
      </c>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f t="shared" si="8"/>
        <v>0</v>
      </c>
      <c r="AB239" s="175">
        <f t="shared" si="9"/>
        <v>0</v>
      </c>
      <c r="AC239" s="175">
        <f t="shared" si="10"/>
        <v>0</v>
      </c>
    </row>
    <row r="240" spans="5:29" ht="17.100000000000001" customHeight="1" x14ac:dyDescent="0.2">
      <c r="E240" s="161">
        <v>18</v>
      </c>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f t="shared" si="8"/>
        <v>0</v>
      </c>
      <c r="AB240" s="175">
        <f t="shared" si="9"/>
        <v>0</v>
      </c>
      <c r="AC240" s="175">
        <f t="shared" si="10"/>
        <v>0</v>
      </c>
    </row>
    <row r="241" spans="5:29" ht="17.100000000000001" customHeight="1" x14ac:dyDescent="0.2">
      <c r="E241" s="161">
        <v>19</v>
      </c>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f t="shared" si="8"/>
        <v>0</v>
      </c>
      <c r="AB241" s="175">
        <f t="shared" si="9"/>
        <v>0</v>
      </c>
      <c r="AC241" s="175">
        <f t="shared" si="10"/>
        <v>0</v>
      </c>
    </row>
    <row r="242" spans="5:29" ht="17.100000000000001" customHeight="1" x14ac:dyDescent="0.2">
      <c r="E242" s="161">
        <v>20</v>
      </c>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f t="shared" si="8"/>
        <v>0</v>
      </c>
      <c r="AB242" s="175">
        <f t="shared" si="9"/>
        <v>0</v>
      </c>
      <c r="AC242" s="175">
        <f t="shared" si="10"/>
        <v>0</v>
      </c>
    </row>
    <row r="243" spans="5:29" ht="17.100000000000001" customHeight="1" x14ac:dyDescent="0.2">
      <c r="E243" s="161">
        <v>21</v>
      </c>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f t="shared" si="8"/>
        <v>0</v>
      </c>
      <c r="AB243" s="175">
        <f t="shared" si="9"/>
        <v>0</v>
      </c>
      <c r="AC243" s="175">
        <f t="shared" si="10"/>
        <v>0</v>
      </c>
    </row>
    <row r="244" spans="5:29" ht="17.100000000000001" customHeight="1" x14ac:dyDescent="0.2">
      <c r="E244" s="161">
        <v>22</v>
      </c>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f t="shared" si="8"/>
        <v>0</v>
      </c>
      <c r="AB244" s="175">
        <f t="shared" si="9"/>
        <v>0</v>
      </c>
      <c r="AC244" s="175">
        <f t="shared" si="10"/>
        <v>0</v>
      </c>
    </row>
    <row r="245" spans="5:29" ht="17.100000000000001" customHeight="1" x14ac:dyDescent="0.2">
      <c r="E245" s="161">
        <v>23</v>
      </c>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f t="shared" si="8"/>
        <v>0</v>
      </c>
      <c r="AB245" s="175">
        <f t="shared" si="9"/>
        <v>0</v>
      </c>
      <c r="AC245" s="175">
        <f t="shared" si="10"/>
        <v>0</v>
      </c>
    </row>
    <row r="246" spans="5:29" ht="17.100000000000001" customHeight="1" x14ac:dyDescent="0.2">
      <c r="E246" s="161">
        <v>24</v>
      </c>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f t="shared" si="8"/>
        <v>0</v>
      </c>
      <c r="AB246" s="175">
        <f t="shared" si="9"/>
        <v>0</v>
      </c>
      <c r="AC246" s="175">
        <f t="shared" si="10"/>
        <v>0</v>
      </c>
    </row>
    <row r="247" spans="5:29" ht="17.100000000000001" customHeight="1" x14ac:dyDescent="0.2">
      <c r="E247" s="161">
        <v>25</v>
      </c>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f t="shared" si="8"/>
        <v>0</v>
      </c>
      <c r="AB247" s="175">
        <f t="shared" si="9"/>
        <v>0</v>
      </c>
      <c r="AC247" s="175">
        <f t="shared" si="10"/>
        <v>0</v>
      </c>
    </row>
    <row r="248" spans="5:29" ht="17.100000000000001" customHeight="1" x14ac:dyDescent="0.2">
      <c r="E248" s="161">
        <v>26</v>
      </c>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f t="shared" si="8"/>
        <v>0</v>
      </c>
      <c r="AB248" s="175">
        <f t="shared" si="9"/>
        <v>0</v>
      </c>
      <c r="AC248" s="175">
        <f t="shared" si="10"/>
        <v>0</v>
      </c>
    </row>
    <row r="249" spans="5:29" ht="17.100000000000001" customHeight="1" x14ac:dyDescent="0.2">
      <c r="E249" s="161">
        <v>27</v>
      </c>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f t="shared" si="8"/>
        <v>0</v>
      </c>
      <c r="AB249" s="175">
        <f t="shared" si="9"/>
        <v>0</v>
      </c>
      <c r="AC249" s="175">
        <f t="shared" si="10"/>
        <v>0</v>
      </c>
    </row>
    <row r="250" spans="5:29" ht="17.100000000000001" customHeight="1" x14ac:dyDescent="0.2">
      <c r="E250" s="161">
        <v>28</v>
      </c>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f t="shared" si="8"/>
        <v>0</v>
      </c>
      <c r="AB250" s="175">
        <f t="shared" si="9"/>
        <v>0</v>
      </c>
      <c r="AC250" s="175">
        <f t="shared" si="10"/>
        <v>0</v>
      </c>
    </row>
    <row r="251" spans="5:29" ht="17.100000000000001" customHeight="1" x14ac:dyDescent="0.2">
      <c r="E251" s="161">
        <v>29</v>
      </c>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f t="shared" si="8"/>
        <v>0</v>
      </c>
      <c r="AB251" s="175">
        <f t="shared" si="9"/>
        <v>0</v>
      </c>
      <c r="AC251" s="175">
        <f t="shared" si="10"/>
        <v>0</v>
      </c>
    </row>
    <row r="252" spans="5:29" ht="17.100000000000001" customHeight="1" x14ac:dyDescent="0.2">
      <c r="E252" s="161">
        <v>30</v>
      </c>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f t="shared" si="8"/>
        <v>0</v>
      </c>
      <c r="AB252" s="175">
        <f t="shared" si="9"/>
        <v>0</v>
      </c>
      <c r="AC252" s="175">
        <f t="shared" si="10"/>
        <v>0</v>
      </c>
    </row>
    <row r="253" spans="5:29" ht="17.100000000000001" customHeight="1" x14ac:dyDescent="0.2">
      <c r="E253" s="161">
        <v>31</v>
      </c>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f t="shared" si="8"/>
        <v>0</v>
      </c>
      <c r="AB253" s="175">
        <f t="shared" si="9"/>
        <v>0</v>
      </c>
      <c r="AC253" s="175">
        <f t="shared" si="10"/>
        <v>0</v>
      </c>
    </row>
    <row r="254" spans="5:29" ht="17.100000000000001" customHeight="1" x14ac:dyDescent="0.2">
      <c r="E254" s="161">
        <v>32</v>
      </c>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f t="shared" si="8"/>
        <v>0</v>
      </c>
      <c r="AB254" s="175">
        <f t="shared" si="9"/>
        <v>0</v>
      </c>
      <c r="AC254" s="175">
        <f t="shared" si="10"/>
        <v>0</v>
      </c>
    </row>
    <row r="255" spans="5:29" ht="17.100000000000001" customHeight="1" x14ac:dyDescent="0.2">
      <c r="E255" s="161">
        <v>33</v>
      </c>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f t="shared" si="8"/>
        <v>0</v>
      </c>
      <c r="AB255" s="175">
        <f t="shared" si="9"/>
        <v>0</v>
      </c>
      <c r="AC255" s="175">
        <f t="shared" si="10"/>
        <v>0</v>
      </c>
    </row>
    <row r="256" spans="5:29" ht="17.100000000000001" customHeight="1" x14ac:dyDescent="0.2">
      <c r="E256" s="161">
        <v>34</v>
      </c>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f t="shared" si="8"/>
        <v>0</v>
      </c>
      <c r="AB256" s="175">
        <f t="shared" si="9"/>
        <v>0</v>
      </c>
      <c r="AC256" s="175">
        <f t="shared" si="10"/>
        <v>0</v>
      </c>
    </row>
    <row r="257" spans="5:29" ht="17.100000000000001" customHeight="1" x14ac:dyDescent="0.2">
      <c r="E257" s="161">
        <v>35</v>
      </c>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f t="shared" si="8"/>
        <v>0</v>
      </c>
      <c r="AB257" s="175">
        <f t="shared" si="9"/>
        <v>0</v>
      </c>
      <c r="AC257" s="175">
        <f t="shared" si="10"/>
        <v>0</v>
      </c>
    </row>
    <row r="258" spans="5:29" ht="17.100000000000001" customHeight="1" x14ac:dyDescent="0.2">
      <c r="E258" s="161">
        <v>36</v>
      </c>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f t="shared" si="8"/>
        <v>0</v>
      </c>
      <c r="AB258" s="175">
        <f t="shared" si="9"/>
        <v>0</v>
      </c>
      <c r="AC258" s="175">
        <f t="shared" si="10"/>
        <v>0</v>
      </c>
    </row>
    <row r="259" spans="5:29" ht="17.100000000000001" customHeight="1" x14ac:dyDescent="0.2">
      <c r="E259" s="161">
        <v>37</v>
      </c>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f t="shared" si="8"/>
        <v>0</v>
      </c>
      <c r="AB259" s="175">
        <f t="shared" si="9"/>
        <v>0</v>
      </c>
      <c r="AC259" s="175">
        <f t="shared" si="10"/>
        <v>0</v>
      </c>
    </row>
    <row r="260" spans="5:29" ht="17.100000000000001" customHeight="1" x14ac:dyDescent="0.2">
      <c r="E260" s="161">
        <v>38</v>
      </c>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f t="shared" si="8"/>
        <v>0</v>
      </c>
      <c r="AB260" s="175">
        <f t="shared" si="9"/>
        <v>0</v>
      </c>
      <c r="AC260" s="175">
        <f t="shared" si="10"/>
        <v>0</v>
      </c>
    </row>
    <row r="261" spans="5:29" ht="17.100000000000001" customHeight="1" x14ac:dyDescent="0.2">
      <c r="E261" s="161">
        <v>39</v>
      </c>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f t="shared" si="8"/>
        <v>0</v>
      </c>
      <c r="AB261" s="175">
        <f t="shared" si="9"/>
        <v>0</v>
      </c>
      <c r="AC261" s="175">
        <f t="shared" si="10"/>
        <v>0</v>
      </c>
    </row>
    <row r="262" spans="5:29" ht="17.100000000000001" customHeight="1" x14ac:dyDescent="0.2">
      <c r="E262" s="161">
        <v>40</v>
      </c>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f t="shared" si="8"/>
        <v>0</v>
      </c>
      <c r="AB262" s="175">
        <f t="shared" si="9"/>
        <v>0</v>
      </c>
      <c r="AC262" s="175">
        <f t="shared" si="10"/>
        <v>0</v>
      </c>
    </row>
    <row r="263" spans="5:29" ht="17.100000000000001" customHeight="1" x14ac:dyDescent="0.2">
      <c r="E263" s="161">
        <v>41</v>
      </c>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f t="shared" si="8"/>
        <v>0</v>
      </c>
      <c r="AB263" s="175">
        <f t="shared" si="9"/>
        <v>0</v>
      </c>
      <c r="AC263" s="175">
        <f t="shared" si="10"/>
        <v>0</v>
      </c>
    </row>
    <row r="264" spans="5:29" ht="17.100000000000001" customHeight="1" x14ac:dyDescent="0.2">
      <c r="E264" s="161">
        <v>42</v>
      </c>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f t="shared" si="8"/>
        <v>0</v>
      </c>
      <c r="AB264" s="175">
        <f t="shared" si="9"/>
        <v>0</v>
      </c>
      <c r="AC264" s="175">
        <f t="shared" si="10"/>
        <v>0</v>
      </c>
    </row>
    <row r="265" spans="5:29" ht="17.100000000000001" customHeight="1" x14ac:dyDescent="0.2">
      <c r="E265" s="161">
        <v>43</v>
      </c>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f t="shared" si="8"/>
        <v>0</v>
      </c>
      <c r="AB265" s="175">
        <f t="shared" si="9"/>
        <v>0</v>
      </c>
      <c r="AC265" s="175">
        <f t="shared" si="10"/>
        <v>0</v>
      </c>
    </row>
    <row r="266" spans="5:29" ht="17.100000000000001" customHeight="1" x14ac:dyDescent="0.2">
      <c r="E266" s="161">
        <v>44</v>
      </c>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f t="shared" si="8"/>
        <v>0</v>
      </c>
      <c r="AB266" s="175">
        <f t="shared" si="9"/>
        <v>0</v>
      </c>
      <c r="AC266" s="175">
        <f t="shared" si="10"/>
        <v>0</v>
      </c>
    </row>
    <row r="267" spans="5:29" ht="17.100000000000001" customHeight="1" x14ac:dyDescent="0.2">
      <c r="E267" s="161">
        <v>45</v>
      </c>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f t="shared" si="8"/>
        <v>0</v>
      </c>
      <c r="AB267" s="175">
        <f t="shared" si="9"/>
        <v>0</v>
      </c>
      <c r="AC267" s="175">
        <f t="shared" si="10"/>
        <v>0</v>
      </c>
    </row>
    <row r="268" spans="5:29" ht="24.95" customHeight="1" x14ac:dyDescent="0.2">
      <c r="E268" s="174" t="s">
        <v>153</v>
      </c>
      <c r="F268" s="176">
        <f t="shared" ref="F268:AC268" si="11">SUM(F223:F231)</f>
        <v>0</v>
      </c>
      <c r="G268" s="176">
        <f t="shared" si="11"/>
        <v>0</v>
      </c>
      <c r="H268" s="176">
        <f t="shared" si="11"/>
        <v>0</v>
      </c>
      <c r="I268" s="176">
        <f t="shared" si="11"/>
        <v>0</v>
      </c>
      <c r="J268" s="176">
        <f t="shared" si="11"/>
        <v>0</v>
      </c>
      <c r="K268" s="176">
        <f t="shared" si="11"/>
        <v>0</v>
      </c>
      <c r="L268" s="176">
        <f t="shared" si="11"/>
        <v>0</v>
      </c>
      <c r="M268" s="176">
        <f t="shared" si="11"/>
        <v>0</v>
      </c>
      <c r="N268" s="176">
        <f t="shared" si="11"/>
        <v>0</v>
      </c>
      <c r="O268" s="176">
        <f t="shared" si="11"/>
        <v>0</v>
      </c>
      <c r="P268" s="176">
        <f t="shared" si="11"/>
        <v>0</v>
      </c>
      <c r="Q268" s="176">
        <f t="shared" si="11"/>
        <v>0</v>
      </c>
      <c r="R268" s="176">
        <f t="shared" si="11"/>
        <v>0</v>
      </c>
      <c r="S268" s="176">
        <f t="shared" si="11"/>
        <v>0</v>
      </c>
      <c r="T268" s="176">
        <f t="shared" si="11"/>
        <v>0</v>
      </c>
      <c r="U268" s="176">
        <f t="shared" si="11"/>
        <v>0</v>
      </c>
      <c r="V268" s="176">
        <f t="shared" si="11"/>
        <v>0</v>
      </c>
      <c r="W268" s="176">
        <f t="shared" si="11"/>
        <v>0</v>
      </c>
      <c r="X268" s="176">
        <f t="shared" si="11"/>
        <v>0</v>
      </c>
      <c r="Y268" s="176">
        <f t="shared" si="11"/>
        <v>0</v>
      </c>
      <c r="Z268" s="176">
        <f t="shared" si="11"/>
        <v>0</v>
      </c>
      <c r="AA268" s="176">
        <f t="shared" si="11"/>
        <v>0</v>
      </c>
      <c r="AB268" s="176">
        <f t="shared" si="11"/>
        <v>0</v>
      </c>
      <c r="AC268" s="176">
        <f t="shared" si="11"/>
        <v>0</v>
      </c>
    </row>
    <row r="269" spans="5:29" ht="24.95" customHeight="1" x14ac:dyDescent="0.2">
      <c r="E269" s="170"/>
      <c r="F269" s="170" t="s">
        <v>55</v>
      </c>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c r="AC269" s="170"/>
    </row>
    <row r="270" spans="5:29" ht="24.95" customHeight="1" x14ac:dyDescent="0.2">
      <c r="E270" s="171" t="s">
        <v>128</v>
      </c>
      <c r="F270" s="172" t="s">
        <v>129</v>
      </c>
      <c r="G270" s="172" t="s">
        <v>130</v>
      </c>
      <c r="H270" s="172" t="s">
        <v>131</v>
      </c>
      <c r="I270" s="173" t="s">
        <v>132</v>
      </c>
      <c r="J270" s="173" t="s">
        <v>133</v>
      </c>
      <c r="K270" s="173" t="s">
        <v>134</v>
      </c>
      <c r="L270" s="173" t="s">
        <v>135</v>
      </c>
      <c r="M270" s="173" t="s">
        <v>136</v>
      </c>
      <c r="N270" s="173" t="s">
        <v>137</v>
      </c>
      <c r="O270" s="173" t="s">
        <v>138</v>
      </c>
      <c r="P270" s="173" t="s">
        <v>139</v>
      </c>
      <c r="Q270" s="173" t="s">
        <v>140</v>
      </c>
      <c r="R270" s="173" t="s">
        <v>141</v>
      </c>
      <c r="S270" s="173" t="s">
        <v>142</v>
      </c>
      <c r="T270" s="173" t="s">
        <v>143</v>
      </c>
      <c r="U270" s="173" t="s">
        <v>144</v>
      </c>
      <c r="V270" s="173" t="s">
        <v>145</v>
      </c>
      <c r="W270" s="173" t="s">
        <v>146</v>
      </c>
      <c r="X270" s="173" t="s">
        <v>147</v>
      </c>
      <c r="Y270" s="173" t="s">
        <v>148</v>
      </c>
      <c r="Z270" s="173" t="s">
        <v>149</v>
      </c>
      <c r="AA270" s="173" t="s">
        <v>150</v>
      </c>
      <c r="AB270" s="173" t="s">
        <v>151</v>
      </c>
      <c r="AC270" s="173" t="s">
        <v>152</v>
      </c>
    </row>
    <row r="271" spans="5:29" ht="17.100000000000001" customHeight="1" x14ac:dyDescent="0.2">
      <c r="E271" s="161">
        <v>1</v>
      </c>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f>SUM(F271:Z271)</f>
        <v>0</v>
      </c>
      <c r="AB271" s="175">
        <f>+Metas!K4</f>
        <v>4072772218</v>
      </c>
      <c r="AC271" s="175">
        <f>+AA271-AB271</f>
        <v>-4072772218</v>
      </c>
    </row>
    <row r="272" spans="5:29" ht="17.100000000000001" customHeight="1" x14ac:dyDescent="0.2">
      <c r="E272" s="161">
        <v>2</v>
      </c>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f t="shared" ref="AA272:AA315" si="12">SUM(F272:Z272)</f>
        <v>0</v>
      </c>
      <c r="AB272" s="175" t="e">
        <f>+Metas!#REF!</f>
        <v>#REF!</v>
      </c>
      <c r="AC272" s="175" t="e">
        <f t="shared" ref="AC272:AC315" si="13">+AA272-AB272</f>
        <v>#REF!</v>
      </c>
    </row>
    <row r="273" spans="5:29" ht="17.100000000000001" customHeight="1" x14ac:dyDescent="0.2">
      <c r="E273" s="161">
        <v>3</v>
      </c>
      <c r="F273" s="175"/>
      <c r="G273" s="175"/>
      <c r="H273" s="175"/>
      <c r="I273" s="175"/>
      <c r="J273" s="175"/>
      <c r="K273" s="175"/>
      <c r="L273" s="175"/>
      <c r="M273" s="175"/>
      <c r="N273" s="175"/>
      <c r="O273" s="175"/>
      <c r="P273" s="175"/>
      <c r="Q273" s="175"/>
      <c r="R273" s="175"/>
      <c r="S273" s="175"/>
      <c r="T273" s="228"/>
      <c r="U273" s="175"/>
      <c r="V273" s="175"/>
      <c r="W273" s="175"/>
      <c r="X273" s="175"/>
      <c r="Y273" s="175"/>
      <c r="Z273" s="175"/>
      <c r="AA273" s="175">
        <f t="shared" si="12"/>
        <v>0</v>
      </c>
      <c r="AB273" s="175">
        <f>+Metas!K5</f>
        <v>48708223917</v>
      </c>
      <c r="AC273" s="175">
        <f t="shared" si="13"/>
        <v>-48708223917</v>
      </c>
    </row>
    <row r="274" spans="5:29" ht="17.100000000000001" customHeight="1" x14ac:dyDescent="0.2">
      <c r="E274" s="161">
        <v>4</v>
      </c>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f t="shared" si="12"/>
        <v>0</v>
      </c>
      <c r="AB274" s="175" t="e">
        <f>+Metas!#REF!</f>
        <v>#REF!</v>
      </c>
      <c r="AC274" s="175" t="e">
        <f t="shared" si="13"/>
        <v>#REF!</v>
      </c>
    </row>
    <row r="275" spans="5:29" ht="17.100000000000001" customHeight="1" x14ac:dyDescent="0.2">
      <c r="E275" s="161">
        <v>5</v>
      </c>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f t="shared" si="12"/>
        <v>0</v>
      </c>
      <c r="AB275" s="175" t="e">
        <f>+Metas!#REF!</f>
        <v>#REF!</v>
      </c>
      <c r="AC275" s="175" t="e">
        <f t="shared" si="13"/>
        <v>#REF!</v>
      </c>
    </row>
    <row r="276" spans="5:29" ht="17.100000000000001" customHeight="1" x14ac:dyDescent="0.2">
      <c r="E276" s="161">
        <v>6</v>
      </c>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f t="shared" si="12"/>
        <v>0</v>
      </c>
      <c r="AB276" s="175">
        <f>+Metas!K6</f>
        <v>4060384962</v>
      </c>
      <c r="AC276" s="175">
        <f t="shared" si="13"/>
        <v>-4060384962</v>
      </c>
    </row>
    <row r="277" spans="5:29" ht="17.100000000000001" customHeight="1" x14ac:dyDescent="0.2">
      <c r="E277" s="161">
        <v>7</v>
      </c>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f t="shared" si="12"/>
        <v>0</v>
      </c>
      <c r="AB277" s="175" t="e">
        <f>+Metas!#REF!</f>
        <v>#REF!</v>
      </c>
      <c r="AC277" s="175" t="e">
        <f t="shared" si="13"/>
        <v>#REF!</v>
      </c>
    </row>
    <row r="278" spans="5:29" ht="17.100000000000001" customHeight="1" x14ac:dyDescent="0.2">
      <c r="E278" s="161">
        <v>8</v>
      </c>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f t="shared" si="12"/>
        <v>0</v>
      </c>
      <c r="AB278" s="175">
        <f>+Metas!K7</f>
        <v>9885618935</v>
      </c>
      <c r="AC278" s="175">
        <f t="shared" si="13"/>
        <v>-9885618935</v>
      </c>
    </row>
    <row r="279" spans="5:29" ht="17.100000000000001" customHeight="1" x14ac:dyDescent="0.2">
      <c r="E279" s="161">
        <v>9</v>
      </c>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f t="shared" si="12"/>
        <v>0</v>
      </c>
      <c r="AB279" s="175" t="e">
        <f>+Metas!#REF!</f>
        <v>#REF!</v>
      </c>
      <c r="AC279" s="175" t="e">
        <f t="shared" si="13"/>
        <v>#REF!</v>
      </c>
    </row>
    <row r="280" spans="5:29" ht="17.100000000000001" customHeight="1" x14ac:dyDescent="0.2">
      <c r="E280" s="161">
        <v>10</v>
      </c>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f t="shared" si="12"/>
        <v>0</v>
      </c>
      <c r="AB280" s="175" t="e">
        <f>+Metas!#REF!</f>
        <v>#REF!</v>
      </c>
      <c r="AC280" s="175" t="e">
        <f t="shared" si="13"/>
        <v>#REF!</v>
      </c>
    </row>
    <row r="281" spans="5:29" ht="17.100000000000001" customHeight="1" x14ac:dyDescent="0.2">
      <c r="E281" s="161">
        <v>11</v>
      </c>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f t="shared" si="12"/>
        <v>0</v>
      </c>
      <c r="AB281" s="175">
        <f>+Metas!K48</f>
        <v>0</v>
      </c>
      <c r="AC281" s="175">
        <f t="shared" si="13"/>
        <v>0</v>
      </c>
    </row>
    <row r="282" spans="5:29" ht="17.100000000000001" customHeight="1" x14ac:dyDescent="0.2">
      <c r="E282" s="161">
        <v>12</v>
      </c>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f t="shared" si="12"/>
        <v>0</v>
      </c>
      <c r="AB282" s="175">
        <f>+Metas!K49</f>
        <v>331507938000</v>
      </c>
      <c r="AC282" s="175">
        <f t="shared" si="13"/>
        <v>-331507938000</v>
      </c>
    </row>
    <row r="283" spans="5:29" ht="17.100000000000001" customHeight="1" x14ac:dyDescent="0.2">
      <c r="E283" s="161">
        <v>13</v>
      </c>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f t="shared" si="12"/>
        <v>0</v>
      </c>
      <c r="AB283" s="175">
        <f>+Metas!K50</f>
        <v>0</v>
      </c>
      <c r="AC283" s="175">
        <f t="shared" si="13"/>
        <v>0</v>
      </c>
    </row>
    <row r="284" spans="5:29" ht="17.100000000000001" customHeight="1" x14ac:dyDescent="0.2">
      <c r="E284" s="161">
        <v>14</v>
      </c>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f t="shared" si="12"/>
        <v>0</v>
      </c>
      <c r="AB284" s="175">
        <f>+Metas!K51</f>
        <v>0</v>
      </c>
      <c r="AC284" s="175">
        <f t="shared" si="13"/>
        <v>0</v>
      </c>
    </row>
    <row r="285" spans="5:29" ht="17.100000000000001" customHeight="1" x14ac:dyDescent="0.2">
      <c r="E285" s="161">
        <v>15</v>
      </c>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f t="shared" si="12"/>
        <v>0</v>
      </c>
      <c r="AB285" s="175">
        <f>+Metas!K52</f>
        <v>0</v>
      </c>
      <c r="AC285" s="175">
        <f t="shared" si="13"/>
        <v>0</v>
      </c>
    </row>
    <row r="286" spans="5:29" ht="17.100000000000001" customHeight="1" x14ac:dyDescent="0.2">
      <c r="E286" s="161">
        <v>16</v>
      </c>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f t="shared" si="12"/>
        <v>0</v>
      </c>
      <c r="AB286" s="175">
        <f>+Metas!K53</f>
        <v>0</v>
      </c>
      <c r="AC286" s="175">
        <f t="shared" si="13"/>
        <v>0</v>
      </c>
    </row>
    <row r="287" spans="5:29" ht="17.100000000000001" customHeight="1" x14ac:dyDescent="0.2">
      <c r="E287" s="161">
        <v>17</v>
      </c>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f t="shared" si="12"/>
        <v>0</v>
      </c>
      <c r="AB287" s="175">
        <f>+Metas!K54</f>
        <v>0</v>
      </c>
      <c r="AC287" s="175">
        <f t="shared" si="13"/>
        <v>0</v>
      </c>
    </row>
    <row r="288" spans="5:29" ht="17.100000000000001" customHeight="1" x14ac:dyDescent="0.2">
      <c r="E288" s="161">
        <v>18</v>
      </c>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f t="shared" si="12"/>
        <v>0</v>
      </c>
      <c r="AB288" s="175">
        <f>+Metas!K55</f>
        <v>0</v>
      </c>
      <c r="AC288" s="175">
        <f t="shared" si="13"/>
        <v>0</v>
      </c>
    </row>
    <row r="289" spans="5:29" ht="17.100000000000001" customHeight="1" x14ac:dyDescent="0.2">
      <c r="E289" s="161">
        <v>19</v>
      </c>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f t="shared" si="12"/>
        <v>0</v>
      </c>
      <c r="AB289" s="175">
        <f>+Metas!K56</f>
        <v>0</v>
      </c>
      <c r="AC289" s="175">
        <f t="shared" si="13"/>
        <v>0</v>
      </c>
    </row>
    <row r="290" spans="5:29" ht="17.100000000000001" customHeight="1" x14ac:dyDescent="0.2">
      <c r="E290" s="161">
        <v>20</v>
      </c>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f t="shared" si="12"/>
        <v>0</v>
      </c>
      <c r="AB290" s="175">
        <f>+Metas!K57</f>
        <v>0</v>
      </c>
      <c r="AC290" s="175">
        <f t="shared" si="13"/>
        <v>0</v>
      </c>
    </row>
    <row r="291" spans="5:29" ht="17.100000000000001" customHeight="1" x14ac:dyDescent="0.2">
      <c r="E291" s="161">
        <v>21</v>
      </c>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f t="shared" si="12"/>
        <v>0</v>
      </c>
      <c r="AB291" s="175">
        <f>+Metas!K58</f>
        <v>0</v>
      </c>
      <c r="AC291" s="175">
        <f t="shared" si="13"/>
        <v>0</v>
      </c>
    </row>
    <row r="292" spans="5:29" ht="17.100000000000001" customHeight="1" x14ac:dyDescent="0.2">
      <c r="E292" s="161">
        <v>22</v>
      </c>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f t="shared" si="12"/>
        <v>0</v>
      </c>
      <c r="AB292" s="175">
        <f>+Metas!K59</f>
        <v>0</v>
      </c>
      <c r="AC292" s="175">
        <f t="shared" si="13"/>
        <v>0</v>
      </c>
    </row>
    <row r="293" spans="5:29" ht="17.100000000000001" customHeight="1" x14ac:dyDescent="0.2">
      <c r="E293" s="161">
        <v>23</v>
      </c>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f t="shared" si="12"/>
        <v>0</v>
      </c>
      <c r="AB293" s="175">
        <f>+Metas!K60</f>
        <v>0</v>
      </c>
      <c r="AC293" s="175">
        <f t="shared" si="13"/>
        <v>0</v>
      </c>
    </row>
    <row r="294" spans="5:29" ht="17.100000000000001" customHeight="1" x14ac:dyDescent="0.2">
      <c r="E294" s="161">
        <v>24</v>
      </c>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f t="shared" si="12"/>
        <v>0</v>
      </c>
      <c r="AB294" s="175">
        <f>+Metas!K61</f>
        <v>0</v>
      </c>
      <c r="AC294" s="175">
        <f t="shared" si="13"/>
        <v>0</v>
      </c>
    </row>
    <row r="295" spans="5:29" ht="17.100000000000001" customHeight="1" x14ac:dyDescent="0.2">
      <c r="E295" s="161">
        <v>25</v>
      </c>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f t="shared" si="12"/>
        <v>0</v>
      </c>
      <c r="AB295" s="175">
        <f>+Metas!K62</f>
        <v>0</v>
      </c>
      <c r="AC295" s="175">
        <f t="shared" si="13"/>
        <v>0</v>
      </c>
    </row>
    <row r="296" spans="5:29" ht="17.100000000000001" customHeight="1" x14ac:dyDescent="0.2">
      <c r="E296" s="161">
        <v>26</v>
      </c>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f t="shared" si="12"/>
        <v>0</v>
      </c>
      <c r="AB296" s="175">
        <f>+Metas!K63</f>
        <v>0</v>
      </c>
      <c r="AC296" s="175">
        <f t="shared" si="13"/>
        <v>0</v>
      </c>
    </row>
    <row r="297" spans="5:29" ht="17.100000000000001" customHeight="1" x14ac:dyDescent="0.2">
      <c r="E297" s="161">
        <v>27</v>
      </c>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f t="shared" si="12"/>
        <v>0</v>
      </c>
      <c r="AB297" s="175">
        <f>+Metas!K64</f>
        <v>0</v>
      </c>
      <c r="AC297" s="175">
        <f t="shared" si="13"/>
        <v>0</v>
      </c>
    </row>
    <row r="298" spans="5:29" ht="17.100000000000001" customHeight="1" x14ac:dyDescent="0.2">
      <c r="E298" s="161">
        <v>28</v>
      </c>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f t="shared" si="12"/>
        <v>0</v>
      </c>
      <c r="AB298" s="175">
        <f>+Metas!K65</f>
        <v>0</v>
      </c>
      <c r="AC298" s="175">
        <f t="shared" si="13"/>
        <v>0</v>
      </c>
    </row>
    <row r="299" spans="5:29" ht="17.100000000000001" customHeight="1" x14ac:dyDescent="0.2">
      <c r="E299" s="161">
        <v>29</v>
      </c>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f t="shared" si="12"/>
        <v>0</v>
      </c>
      <c r="AB299" s="175">
        <f>+Metas!K66</f>
        <v>0</v>
      </c>
      <c r="AC299" s="175">
        <f t="shared" si="13"/>
        <v>0</v>
      </c>
    </row>
    <row r="300" spans="5:29" ht="17.100000000000001" customHeight="1" x14ac:dyDescent="0.2">
      <c r="E300" s="161">
        <v>30</v>
      </c>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f t="shared" si="12"/>
        <v>0</v>
      </c>
      <c r="AB300" s="175">
        <f>+Metas!K67</f>
        <v>0</v>
      </c>
      <c r="AC300" s="175">
        <f t="shared" si="13"/>
        <v>0</v>
      </c>
    </row>
    <row r="301" spans="5:29" ht="17.100000000000001" customHeight="1" x14ac:dyDescent="0.2">
      <c r="E301" s="161">
        <v>31</v>
      </c>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f t="shared" si="12"/>
        <v>0</v>
      </c>
      <c r="AB301" s="175">
        <f>+Metas!K68</f>
        <v>0</v>
      </c>
      <c r="AC301" s="175">
        <f t="shared" si="13"/>
        <v>0</v>
      </c>
    </row>
    <row r="302" spans="5:29" ht="17.100000000000001" customHeight="1" x14ac:dyDescent="0.2">
      <c r="E302" s="161">
        <v>32</v>
      </c>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f t="shared" si="12"/>
        <v>0</v>
      </c>
      <c r="AB302" s="175">
        <f>+Metas!K69</f>
        <v>0</v>
      </c>
      <c r="AC302" s="175">
        <f t="shared" si="13"/>
        <v>0</v>
      </c>
    </row>
    <row r="303" spans="5:29" ht="17.100000000000001" customHeight="1" x14ac:dyDescent="0.2">
      <c r="E303" s="161">
        <v>33</v>
      </c>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f t="shared" si="12"/>
        <v>0</v>
      </c>
      <c r="AB303" s="175">
        <f>+Metas!K70</f>
        <v>0</v>
      </c>
      <c r="AC303" s="175">
        <f t="shared" si="13"/>
        <v>0</v>
      </c>
    </row>
    <row r="304" spans="5:29" ht="17.100000000000001" customHeight="1" x14ac:dyDescent="0.2">
      <c r="E304" s="161">
        <v>34</v>
      </c>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f t="shared" si="12"/>
        <v>0</v>
      </c>
      <c r="AB304" s="175">
        <f>+Metas!K71</f>
        <v>0</v>
      </c>
      <c r="AC304" s="175">
        <f t="shared" si="13"/>
        <v>0</v>
      </c>
    </row>
    <row r="305" spans="5:29" ht="17.100000000000001" customHeight="1" x14ac:dyDescent="0.2">
      <c r="E305" s="161">
        <v>35</v>
      </c>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f t="shared" si="12"/>
        <v>0</v>
      </c>
      <c r="AB305" s="175">
        <f>+Metas!K72</f>
        <v>0</v>
      </c>
      <c r="AC305" s="175">
        <f t="shared" si="13"/>
        <v>0</v>
      </c>
    </row>
    <row r="306" spans="5:29" ht="17.100000000000001" customHeight="1" x14ac:dyDescent="0.2">
      <c r="E306" s="161">
        <v>36</v>
      </c>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f t="shared" si="12"/>
        <v>0</v>
      </c>
      <c r="AB306" s="175">
        <f>+Metas!K73</f>
        <v>0</v>
      </c>
      <c r="AC306" s="175">
        <f t="shared" si="13"/>
        <v>0</v>
      </c>
    </row>
    <row r="307" spans="5:29" ht="17.100000000000001" customHeight="1" x14ac:dyDescent="0.2">
      <c r="E307" s="161">
        <v>37</v>
      </c>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f t="shared" si="12"/>
        <v>0</v>
      </c>
      <c r="AB307" s="175">
        <f>+Metas!K74</f>
        <v>0</v>
      </c>
      <c r="AC307" s="175">
        <f t="shared" si="13"/>
        <v>0</v>
      </c>
    </row>
    <row r="308" spans="5:29" ht="17.100000000000001" customHeight="1" x14ac:dyDescent="0.2">
      <c r="E308" s="161">
        <v>38</v>
      </c>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f t="shared" si="12"/>
        <v>0</v>
      </c>
      <c r="AB308" s="175">
        <f>+Metas!K75</f>
        <v>0</v>
      </c>
      <c r="AC308" s="175">
        <f t="shared" si="13"/>
        <v>0</v>
      </c>
    </row>
    <row r="309" spans="5:29" ht="17.100000000000001" customHeight="1" x14ac:dyDescent="0.2">
      <c r="E309" s="161">
        <v>39</v>
      </c>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f t="shared" si="12"/>
        <v>0</v>
      </c>
      <c r="AB309" s="175">
        <f>+Metas!K76</f>
        <v>0</v>
      </c>
      <c r="AC309" s="175">
        <f t="shared" si="13"/>
        <v>0</v>
      </c>
    </row>
    <row r="310" spans="5:29" ht="17.100000000000001" customHeight="1" x14ac:dyDescent="0.2">
      <c r="E310" s="161">
        <v>40</v>
      </c>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f t="shared" si="12"/>
        <v>0</v>
      </c>
      <c r="AB310" s="175">
        <f>+Metas!K77</f>
        <v>0</v>
      </c>
      <c r="AC310" s="175">
        <f t="shared" si="13"/>
        <v>0</v>
      </c>
    </row>
    <row r="311" spans="5:29" ht="17.100000000000001" customHeight="1" x14ac:dyDescent="0.2">
      <c r="E311" s="161">
        <v>41</v>
      </c>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f t="shared" si="12"/>
        <v>0</v>
      </c>
      <c r="AB311" s="175">
        <f>+Metas!K78</f>
        <v>0</v>
      </c>
      <c r="AC311" s="175">
        <f t="shared" si="13"/>
        <v>0</v>
      </c>
    </row>
    <row r="312" spans="5:29" ht="17.100000000000001" customHeight="1" x14ac:dyDescent="0.2">
      <c r="E312" s="161">
        <v>42</v>
      </c>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f t="shared" si="12"/>
        <v>0</v>
      </c>
      <c r="AB312" s="175">
        <f>+Metas!K79</f>
        <v>0</v>
      </c>
      <c r="AC312" s="175">
        <f t="shared" si="13"/>
        <v>0</v>
      </c>
    </row>
    <row r="313" spans="5:29" ht="17.100000000000001" customHeight="1" x14ac:dyDescent="0.2">
      <c r="E313" s="161">
        <v>43</v>
      </c>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f t="shared" si="12"/>
        <v>0</v>
      </c>
      <c r="AB313" s="175">
        <f>+Metas!K80</f>
        <v>0</v>
      </c>
      <c r="AC313" s="175">
        <f t="shared" si="13"/>
        <v>0</v>
      </c>
    </row>
    <row r="314" spans="5:29" ht="17.100000000000001" customHeight="1" x14ac:dyDescent="0.2">
      <c r="E314" s="161">
        <v>44</v>
      </c>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f t="shared" si="12"/>
        <v>0</v>
      </c>
      <c r="AB314" s="175">
        <f>+Metas!K81</f>
        <v>0</v>
      </c>
      <c r="AC314" s="175">
        <f t="shared" si="13"/>
        <v>0</v>
      </c>
    </row>
    <row r="315" spans="5:29" ht="17.100000000000001" customHeight="1" x14ac:dyDescent="0.2">
      <c r="E315" s="161">
        <v>45</v>
      </c>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f t="shared" si="12"/>
        <v>0</v>
      </c>
      <c r="AB315" s="175">
        <f>+Metas!K82</f>
        <v>0</v>
      </c>
      <c r="AC315" s="175">
        <f t="shared" si="13"/>
        <v>0</v>
      </c>
    </row>
    <row r="316" spans="5:29" ht="24.95" customHeight="1" x14ac:dyDescent="0.2">
      <c r="E316" s="174" t="s">
        <v>153</v>
      </c>
      <c r="F316" s="176">
        <f t="shared" ref="F316:AC316" si="14">SUM(F271:F315)</f>
        <v>0</v>
      </c>
      <c r="G316" s="176">
        <f t="shared" si="14"/>
        <v>0</v>
      </c>
      <c r="H316" s="176">
        <f t="shared" si="14"/>
        <v>0</v>
      </c>
      <c r="I316" s="176">
        <f t="shared" si="14"/>
        <v>0</v>
      </c>
      <c r="J316" s="176">
        <f t="shared" si="14"/>
        <v>0</v>
      </c>
      <c r="K316" s="176">
        <f t="shared" si="14"/>
        <v>0</v>
      </c>
      <c r="L316" s="176">
        <f t="shared" si="14"/>
        <v>0</v>
      </c>
      <c r="M316" s="176">
        <f t="shared" si="14"/>
        <v>0</v>
      </c>
      <c r="N316" s="176">
        <f t="shared" si="14"/>
        <v>0</v>
      </c>
      <c r="O316" s="176">
        <f t="shared" si="14"/>
        <v>0</v>
      </c>
      <c r="P316" s="176">
        <f t="shared" si="14"/>
        <v>0</v>
      </c>
      <c r="Q316" s="176">
        <f t="shared" si="14"/>
        <v>0</v>
      </c>
      <c r="R316" s="176">
        <f t="shared" si="14"/>
        <v>0</v>
      </c>
      <c r="S316" s="176">
        <f t="shared" si="14"/>
        <v>0</v>
      </c>
      <c r="T316" s="176">
        <f t="shared" si="14"/>
        <v>0</v>
      </c>
      <c r="U316" s="176">
        <f t="shared" si="14"/>
        <v>0</v>
      </c>
      <c r="V316" s="176">
        <f t="shared" si="14"/>
        <v>0</v>
      </c>
      <c r="W316" s="176">
        <f t="shared" si="14"/>
        <v>0</v>
      </c>
      <c r="X316" s="176">
        <f t="shared" si="14"/>
        <v>0</v>
      </c>
      <c r="Y316" s="176">
        <f t="shared" si="14"/>
        <v>0</v>
      </c>
      <c r="Z316" s="176">
        <f t="shared" si="14"/>
        <v>0</v>
      </c>
      <c r="AA316" s="176">
        <f t="shared" si="14"/>
        <v>0</v>
      </c>
      <c r="AB316" s="176" t="e">
        <f t="shared" si="14"/>
        <v>#REF!</v>
      </c>
      <c r="AC316" s="176" t="e">
        <f t="shared" si="14"/>
        <v>#REF!</v>
      </c>
    </row>
    <row r="317" spans="5:29" ht="24.95" customHeight="1" x14ac:dyDescent="0.2">
      <c r="E317" s="170"/>
      <c r="F317" s="170" t="s">
        <v>154</v>
      </c>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c r="AC317" s="170"/>
    </row>
    <row r="318" spans="5:29" ht="24.95" customHeight="1" x14ac:dyDescent="0.2">
      <c r="E318" s="171" t="s">
        <v>128</v>
      </c>
      <c r="F318" s="172" t="s">
        <v>129</v>
      </c>
      <c r="G318" s="172" t="s">
        <v>130</v>
      </c>
      <c r="H318" s="172" t="s">
        <v>131</v>
      </c>
      <c r="I318" s="173" t="s">
        <v>132</v>
      </c>
      <c r="J318" s="173" t="s">
        <v>133</v>
      </c>
      <c r="K318" s="173" t="s">
        <v>134</v>
      </c>
      <c r="L318" s="173" t="s">
        <v>135</v>
      </c>
      <c r="M318" s="173" t="s">
        <v>136</v>
      </c>
      <c r="N318" s="173" t="s">
        <v>137</v>
      </c>
      <c r="O318" s="173" t="s">
        <v>138</v>
      </c>
      <c r="P318" s="173" t="s">
        <v>139</v>
      </c>
      <c r="Q318" s="173" t="s">
        <v>140</v>
      </c>
      <c r="R318" s="173" t="s">
        <v>141</v>
      </c>
      <c r="S318" s="173" t="s">
        <v>142</v>
      </c>
      <c r="T318" s="173" t="s">
        <v>143</v>
      </c>
      <c r="U318" s="173" t="s">
        <v>144</v>
      </c>
      <c r="V318" s="173" t="s">
        <v>145</v>
      </c>
      <c r="W318" s="173" t="s">
        <v>146</v>
      </c>
      <c r="X318" s="173" t="s">
        <v>147</v>
      </c>
      <c r="Y318" s="173" t="s">
        <v>148</v>
      </c>
      <c r="Z318" s="173" t="s">
        <v>149</v>
      </c>
      <c r="AA318" s="173" t="s">
        <v>150</v>
      </c>
      <c r="AB318" s="173" t="s">
        <v>151</v>
      </c>
      <c r="AC318" s="173" t="s">
        <v>152</v>
      </c>
    </row>
    <row r="319" spans="5:29" ht="15.75" x14ac:dyDescent="0.2">
      <c r="E319" s="161">
        <v>1</v>
      </c>
      <c r="F319" s="175"/>
      <c r="G319" s="175"/>
      <c r="H319" s="175"/>
      <c r="I319" s="175"/>
      <c r="J319" s="175"/>
      <c r="K319" s="175"/>
      <c r="L319" s="175"/>
      <c r="M319" s="175"/>
      <c r="N319" s="175"/>
      <c r="O319" s="175"/>
      <c r="P319" s="175"/>
      <c r="Q319" s="175"/>
      <c r="R319" s="175"/>
      <c r="S319" s="175"/>
      <c r="T319" s="175"/>
      <c r="U319" s="175"/>
      <c r="V319" s="175"/>
      <c r="W319" s="175"/>
      <c r="X319" s="175"/>
      <c r="Y319" s="175"/>
      <c r="AA319" s="175">
        <f>SUM(F319:Z319)</f>
        <v>0</v>
      </c>
      <c r="AB319" s="175">
        <f>+Metas!L4</f>
        <v>0</v>
      </c>
      <c r="AC319" s="175">
        <f>+AA319-AB319</f>
        <v>0</v>
      </c>
    </row>
    <row r="320" spans="5:29" ht="15.75" x14ac:dyDescent="0.2">
      <c r="E320" s="161">
        <v>2</v>
      </c>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f t="shared" ref="AA320:AA363" si="15">SUM(F320:Z320)</f>
        <v>0</v>
      </c>
      <c r="AB320" s="175" t="e">
        <f>+Metas!#REF!</f>
        <v>#REF!</v>
      </c>
      <c r="AC320" s="175" t="e">
        <f t="shared" ref="AC320:AC363" si="16">+AA320-AB320</f>
        <v>#REF!</v>
      </c>
    </row>
    <row r="321" spans="5:29" ht="15.75" x14ac:dyDescent="0.2">
      <c r="E321" s="161">
        <v>3</v>
      </c>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f t="shared" si="15"/>
        <v>0</v>
      </c>
      <c r="AB321" s="175">
        <f>+Metas!L5</f>
        <v>0</v>
      </c>
      <c r="AC321" s="175">
        <f t="shared" si="16"/>
        <v>0</v>
      </c>
    </row>
    <row r="322" spans="5:29" ht="15.75" x14ac:dyDescent="0.2">
      <c r="E322" s="161">
        <v>4</v>
      </c>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f t="shared" si="15"/>
        <v>0</v>
      </c>
      <c r="AB322" s="175" t="e">
        <f>+Metas!#REF!</f>
        <v>#REF!</v>
      </c>
      <c r="AC322" s="175" t="e">
        <f t="shared" si="16"/>
        <v>#REF!</v>
      </c>
    </row>
    <row r="323" spans="5:29" ht="15.75" x14ac:dyDescent="0.2">
      <c r="E323" s="161">
        <v>5</v>
      </c>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f t="shared" si="15"/>
        <v>0</v>
      </c>
      <c r="AB323" s="175" t="e">
        <f>+Metas!#REF!</f>
        <v>#REF!</v>
      </c>
      <c r="AC323" s="175" t="e">
        <f t="shared" si="16"/>
        <v>#REF!</v>
      </c>
    </row>
    <row r="324" spans="5:29" ht="15.75" x14ac:dyDescent="0.2">
      <c r="E324" s="161">
        <v>6</v>
      </c>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f t="shared" si="15"/>
        <v>0</v>
      </c>
      <c r="AB324" s="175">
        <f>+Metas!L6</f>
        <v>0</v>
      </c>
      <c r="AC324" s="175">
        <f t="shared" si="16"/>
        <v>0</v>
      </c>
    </row>
    <row r="325" spans="5:29" ht="15.75" x14ac:dyDescent="0.2">
      <c r="E325" s="161">
        <v>7</v>
      </c>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f t="shared" si="15"/>
        <v>0</v>
      </c>
      <c r="AB325" s="175" t="e">
        <f>+Metas!#REF!</f>
        <v>#REF!</v>
      </c>
      <c r="AC325" s="175" t="e">
        <f t="shared" si="16"/>
        <v>#REF!</v>
      </c>
    </row>
    <row r="326" spans="5:29" ht="15.75" x14ac:dyDescent="0.2">
      <c r="E326" s="161">
        <v>8</v>
      </c>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f t="shared" si="15"/>
        <v>0</v>
      </c>
      <c r="AB326" s="175">
        <f>+Metas!L7</f>
        <v>0</v>
      </c>
      <c r="AC326" s="175">
        <f t="shared" si="16"/>
        <v>0</v>
      </c>
    </row>
    <row r="327" spans="5:29" ht="15.75" x14ac:dyDescent="0.2">
      <c r="E327" s="161">
        <v>9</v>
      </c>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f t="shared" si="15"/>
        <v>0</v>
      </c>
      <c r="AB327" s="175" t="e">
        <f>+Metas!#REF!</f>
        <v>#REF!</v>
      </c>
      <c r="AC327" s="175" t="e">
        <f t="shared" si="16"/>
        <v>#REF!</v>
      </c>
    </row>
    <row r="328" spans="5:29" ht="15.75" x14ac:dyDescent="0.2">
      <c r="E328" s="161">
        <v>10</v>
      </c>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f t="shared" si="15"/>
        <v>0</v>
      </c>
      <c r="AB328" s="175" t="e">
        <f>+Metas!#REF!</f>
        <v>#REF!</v>
      </c>
      <c r="AC328" s="175" t="e">
        <f t="shared" si="16"/>
        <v>#REF!</v>
      </c>
    </row>
    <row r="329" spans="5:29" ht="15.75" x14ac:dyDescent="0.2">
      <c r="E329" s="161">
        <v>11</v>
      </c>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f t="shared" si="15"/>
        <v>0</v>
      </c>
      <c r="AB329" s="175">
        <f>+Metas!L48</f>
        <v>0</v>
      </c>
      <c r="AC329" s="175">
        <f t="shared" si="16"/>
        <v>0</v>
      </c>
    </row>
    <row r="330" spans="5:29" ht="15.75" x14ac:dyDescent="0.2">
      <c r="E330" s="161">
        <v>12</v>
      </c>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f t="shared" si="15"/>
        <v>0</v>
      </c>
      <c r="AB330" s="175">
        <f>+Metas!L49</f>
        <v>0</v>
      </c>
      <c r="AC330" s="175">
        <f t="shared" si="16"/>
        <v>0</v>
      </c>
    </row>
    <row r="331" spans="5:29" ht="15.75" x14ac:dyDescent="0.2">
      <c r="E331" s="161">
        <v>13</v>
      </c>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f t="shared" si="15"/>
        <v>0</v>
      </c>
      <c r="AB331" s="175">
        <f>+Metas!L50</f>
        <v>0</v>
      </c>
      <c r="AC331" s="175">
        <f t="shared" si="16"/>
        <v>0</v>
      </c>
    </row>
    <row r="332" spans="5:29" ht="15.75" x14ac:dyDescent="0.2">
      <c r="E332" s="161">
        <v>14</v>
      </c>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f t="shared" si="15"/>
        <v>0</v>
      </c>
      <c r="AB332" s="175">
        <f>+Metas!L51</f>
        <v>0</v>
      </c>
      <c r="AC332" s="175">
        <f t="shared" si="16"/>
        <v>0</v>
      </c>
    </row>
    <row r="333" spans="5:29" ht="15.75" x14ac:dyDescent="0.2">
      <c r="E333" s="161">
        <v>15</v>
      </c>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f t="shared" si="15"/>
        <v>0</v>
      </c>
      <c r="AB333" s="175">
        <f>+Metas!L52</f>
        <v>0</v>
      </c>
      <c r="AC333" s="175">
        <f t="shared" si="16"/>
        <v>0</v>
      </c>
    </row>
    <row r="334" spans="5:29" ht="15.75" x14ac:dyDescent="0.2">
      <c r="E334" s="161">
        <v>16</v>
      </c>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f t="shared" si="15"/>
        <v>0</v>
      </c>
      <c r="AB334" s="175">
        <f>+Metas!L53</f>
        <v>0</v>
      </c>
      <c r="AC334" s="175">
        <f t="shared" si="16"/>
        <v>0</v>
      </c>
    </row>
    <row r="335" spans="5:29" ht="15.75" x14ac:dyDescent="0.2">
      <c r="E335" s="161">
        <v>17</v>
      </c>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f t="shared" si="15"/>
        <v>0</v>
      </c>
      <c r="AB335" s="175">
        <f>+Metas!L54</f>
        <v>0</v>
      </c>
      <c r="AC335" s="175">
        <f t="shared" si="16"/>
        <v>0</v>
      </c>
    </row>
    <row r="336" spans="5:29" ht="15.75" x14ac:dyDescent="0.2">
      <c r="E336" s="161">
        <v>18</v>
      </c>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f t="shared" si="15"/>
        <v>0</v>
      </c>
      <c r="AB336" s="175">
        <f>+Metas!L55</f>
        <v>0</v>
      </c>
      <c r="AC336" s="175">
        <f t="shared" si="16"/>
        <v>0</v>
      </c>
    </row>
    <row r="337" spans="5:29" ht="15.75" x14ac:dyDescent="0.2">
      <c r="E337" s="161">
        <v>19</v>
      </c>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f t="shared" si="15"/>
        <v>0</v>
      </c>
      <c r="AB337" s="175">
        <f>+Metas!L56</f>
        <v>0</v>
      </c>
      <c r="AC337" s="175">
        <f t="shared" si="16"/>
        <v>0</v>
      </c>
    </row>
    <row r="338" spans="5:29" ht="15.75" x14ac:dyDescent="0.2">
      <c r="E338" s="161">
        <v>20</v>
      </c>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f t="shared" si="15"/>
        <v>0</v>
      </c>
      <c r="AB338" s="175">
        <f>+Metas!L57</f>
        <v>0</v>
      </c>
      <c r="AC338" s="175">
        <f t="shared" si="16"/>
        <v>0</v>
      </c>
    </row>
    <row r="339" spans="5:29" ht="15.75" x14ac:dyDescent="0.2">
      <c r="E339" s="161">
        <v>21</v>
      </c>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f t="shared" si="15"/>
        <v>0</v>
      </c>
      <c r="AB339" s="175">
        <f>+Metas!L58</f>
        <v>0</v>
      </c>
      <c r="AC339" s="175">
        <f t="shared" si="16"/>
        <v>0</v>
      </c>
    </row>
    <row r="340" spans="5:29" ht="15.75" x14ac:dyDescent="0.2">
      <c r="E340" s="161">
        <v>22</v>
      </c>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f t="shared" si="15"/>
        <v>0</v>
      </c>
      <c r="AB340" s="175">
        <f>+Metas!L59</f>
        <v>0</v>
      </c>
      <c r="AC340" s="175">
        <f t="shared" si="16"/>
        <v>0</v>
      </c>
    </row>
    <row r="341" spans="5:29" ht="15.75" x14ac:dyDescent="0.2">
      <c r="E341" s="161">
        <v>23</v>
      </c>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f t="shared" si="15"/>
        <v>0</v>
      </c>
      <c r="AB341" s="175">
        <f>+Metas!L60</f>
        <v>0</v>
      </c>
      <c r="AC341" s="175">
        <f t="shared" si="16"/>
        <v>0</v>
      </c>
    </row>
    <row r="342" spans="5:29" ht="15.75" x14ac:dyDescent="0.2">
      <c r="E342" s="161">
        <v>24</v>
      </c>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f t="shared" si="15"/>
        <v>0</v>
      </c>
      <c r="AB342" s="175">
        <f>+Metas!L61</f>
        <v>0</v>
      </c>
      <c r="AC342" s="175">
        <f t="shared" si="16"/>
        <v>0</v>
      </c>
    </row>
    <row r="343" spans="5:29" ht="15.75" x14ac:dyDescent="0.2">
      <c r="E343" s="161">
        <v>25</v>
      </c>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f t="shared" si="15"/>
        <v>0</v>
      </c>
      <c r="AB343" s="175">
        <f>+Metas!L62</f>
        <v>0</v>
      </c>
      <c r="AC343" s="175">
        <f t="shared" si="16"/>
        <v>0</v>
      </c>
    </row>
    <row r="344" spans="5:29" ht="15.75" x14ac:dyDescent="0.2">
      <c r="E344" s="161">
        <v>26</v>
      </c>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f t="shared" si="15"/>
        <v>0</v>
      </c>
      <c r="AB344" s="175">
        <f>+Metas!L63</f>
        <v>0</v>
      </c>
      <c r="AC344" s="175">
        <f t="shared" si="16"/>
        <v>0</v>
      </c>
    </row>
    <row r="345" spans="5:29" ht="15.75" x14ac:dyDescent="0.2">
      <c r="E345" s="161">
        <v>27</v>
      </c>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f t="shared" si="15"/>
        <v>0</v>
      </c>
      <c r="AB345" s="175">
        <f>+Metas!L64</f>
        <v>0</v>
      </c>
      <c r="AC345" s="175">
        <f t="shared" si="16"/>
        <v>0</v>
      </c>
    </row>
    <row r="346" spans="5:29" ht="15.75" x14ac:dyDescent="0.2">
      <c r="E346" s="161">
        <v>28</v>
      </c>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f t="shared" si="15"/>
        <v>0</v>
      </c>
      <c r="AB346" s="175">
        <f>+Metas!L65</f>
        <v>0</v>
      </c>
      <c r="AC346" s="175">
        <f t="shared" si="16"/>
        <v>0</v>
      </c>
    </row>
    <row r="347" spans="5:29" ht="15.75" x14ac:dyDescent="0.2">
      <c r="E347" s="161">
        <v>29</v>
      </c>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f t="shared" si="15"/>
        <v>0</v>
      </c>
      <c r="AB347" s="175">
        <f>+Metas!L66</f>
        <v>0</v>
      </c>
      <c r="AC347" s="175">
        <f t="shared" si="16"/>
        <v>0</v>
      </c>
    </row>
    <row r="348" spans="5:29" ht="15.75" x14ac:dyDescent="0.2">
      <c r="E348" s="161">
        <v>30</v>
      </c>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f t="shared" si="15"/>
        <v>0</v>
      </c>
      <c r="AB348" s="175">
        <f>+Metas!L67</f>
        <v>0</v>
      </c>
      <c r="AC348" s="175">
        <f t="shared" si="16"/>
        <v>0</v>
      </c>
    </row>
    <row r="349" spans="5:29" ht="15.75" x14ac:dyDescent="0.2">
      <c r="E349" s="161">
        <v>31</v>
      </c>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f t="shared" si="15"/>
        <v>0</v>
      </c>
      <c r="AB349" s="175">
        <f>+Metas!L68</f>
        <v>0</v>
      </c>
      <c r="AC349" s="175">
        <f t="shared" si="16"/>
        <v>0</v>
      </c>
    </row>
    <row r="350" spans="5:29" ht="15.75" x14ac:dyDescent="0.2">
      <c r="E350" s="161">
        <v>32</v>
      </c>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f t="shared" si="15"/>
        <v>0</v>
      </c>
      <c r="AB350" s="175">
        <f>+Metas!L69</f>
        <v>0</v>
      </c>
      <c r="AC350" s="175">
        <f t="shared" si="16"/>
        <v>0</v>
      </c>
    </row>
    <row r="351" spans="5:29" ht="15.75" x14ac:dyDescent="0.2">
      <c r="E351" s="161">
        <v>33</v>
      </c>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f t="shared" si="15"/>
        <v>0</v>
      </c>
      <c r="AB351" s="175">
        <f>+Metas!L70</f>
        <v>0</v>
      </c>
      <c r="AC351" s="175">
        <f t="shared" si="16"/>
        <v>0</v>
      </c>
    </row>
    <row r="352" spans="5:29" ht="15.75" x14ac:dyDescent="0.2">
      <c r="E352" s="161">
        <v>34</v>
      </c>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f t="shared" si="15"/>
        <v>0</v>
      </c>
      <c r="AB352" s="175">
        <f>+Metas!L71</f>
        <v>0</v>
      </c>
      <c r="AC352" s="175">
        <f t="shared" si="16"/>
        <v>0</v>
      </c>
    </row>
    <row r="353" spans="5:29" ht="15.75" x14ac:dyDescent="0.2">
      <c r="E353" s="161">
        <v>35</v>
      </c>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f t="shared" si="15"/>
        <v>0</v>
      </c>
      <c r="AB353" s="175">
        <f>+Metas!L72</f>
        <v>0</v>
      </c>
      <c r="AC353" s="175">
        <f t="shared" si="16"/>
        <v>0</v>
      </c>
    </row>
    <row r="354" spans="5:29" ht="15.75" x14ac:dyDescent="0.2">
      <c r="E354" s="161">
        <v>36</v>
      </c>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f t="shared" si="15"/>
        <v>0</v>
      </c>
      <c r="AB354" s="175">
        <f>+Metas!L73</f>
        <v>0</v>
      </c>
      <c r="AC354" s="175">
        <f t="shared" si="16"/>
        <v>0</v>
      </c>
    </row>
    <row r="355" spans="5:29" ht="15.75" x14ac:dyDescent="0.2">
      <c r="E355" s="161">
        <v>37</v>
      </c>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f t="shared" si="15"/>
        <v>0</v>
      </c>
      <c r="AB355" s="175">
        <f>+Metas!L74</f>
        <v>0</v>
      </c>
      <c r="AC355" s="175">
        <f t="shared" si="16"/>
        <v>0</v>
      </c>
    </row>
    <row r="356" spans="5:29" ht="15.75" x14ac:dyDescent="0.2">
      <c r="E356" s="161">
        <v>38</v>
      </c>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f t="shared" si="15"/>
        <v>0</v>
      </c>
      <c r="AB356" s="175">
        <f>+Metas!L75</f>
        <v>0</v>
      </c>
      <c r="AC356" s="175">
        <f t="shared" si="16"/>
        <v>0</v>
      </c>
    </row>
    <row r="357" spans="5:29" ht="15.75" x14ac:dyDescent="0.2">
      <c r="E357" s="161">
        <v>39</v>
      </c>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f t="shared" si="15"/>
        <v>0</v>
      </c>
      <c r="AB357" s="175">
        <f>+Metas!L76</f>
        <v>0</v>
      </c>
      <c r="AC357" s="175">
        <f t="shared" si="16"/>
        <v>0</v>
      </c>
    </row>
    <row r="358" spans="5:29" ht="15.75" x14ac:dyDescent="0.2">
      <c r="E358" s="161">
        <v>40</v>
      </c>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f t="shared" si="15"/>
        <v>0</v>
      </c>
      <c r="AB358" s="175">
        <f>+Metas!L77</f>
        <v>0</v>
      </c>
      <c r="AC358" s="175">
        <f t="shared" si="16"/>
        <v>0</v>
      </c>
    </row>
    <row r="359" spans="5:29" ht="15.75" x14ac:dyDescent="0.2">
      <c r="E359" s="161">
        <v>41</v>
      </c>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f t="shared" si="15"/>
        <v>0</v>
      </c>
      <c r="AB359" s="175">
        <f>+Metas!L78</f>
        <v>0</v>
      </c>
      <c r="AC359" s="175">
        <f t="shared" si="16"/>
        <v>0</v>
      </c>
    </row>
    <row r="360" spans="5:29" ht="15.75" x14ac:dyDescent="0.2">
      <c r="E360" s="161">
        <v>42</v>
      </c>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f t="shared" si="15"/>
        <v>0</v>
      </c>
      <c r="AB360" s="175">
        <f>+Metas!L79</f>
        <v>0</v>
      </c>
      <c r="AC360" s="175">
        <f t="shared" si="16"/>
        <v>0</v>
      </c>
    </row>
    <row r="361" spans="5:29" ht="15.75" x14ac:dyDescent="0.2">
      <c r="E361" s="161">
        <v>43</v>
      </c>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f t="shared" si="15"/>
        <v>0</v>
      </c>
      <c r="AB361" s="175">
        <f>+Metas!L80</f>
        <v>0</v>
      </c>
      <c r="AC361" s="175">
        <f t="shared" si="16"/>
        <v>0</v>
      </c>
    </row>
    <row r="362" spans="5:29" ht="15.75" x14ac:dyDescent="0.2">
      <c r="E362" s="161">
        <v>44</v>
      </c>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f t="shared" si="15"/>
        <v>0</v>
      </c>
      <c r="AB362" s="175">
        <f>+Metas!L81</f>
        <v>0</v>
      </c>
      <c r="AC362" s="175">
        <f t="shared" si="16"/>
        <v>0</v>
      </c>
    </row>
    <row r="363" spans="5:29" ht="15.75" x14ac:dyDescent="0.2">
      <c r="E363" s="161">
        <v>45</v>
      </c>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f t="shared" si="15"/>
        <v>0</v>
      </c>
      <c r="AB363" s="175">
        <f>+Metas!L82</f>
        <v>0</v>
      </c>
      <c r="AC363" s="175">
        <f t="shared" si="16"/>
        <v>0</v>
      </c>
    </row>
    <row r="364" spans="5:29" ht="24.95" customHeight="1" x14ac:dyDescent="0.2">
      <c r="E364" s="174" t="s">
        <v>153</v>
      </c>
      <c r="F364" s="176">
        <f t="shared" ref="F364:AC364" si="17">SUM(F319:F363)</f>
        <v>0</v>
      </c>
      <c r="G364" s="176">
        <f t="shared" si="17"/>
        <v>0</v>
      </c>
      <c r="H364" s="176">
        <f t="shared" si="17"/>
        <v>0</v>
      </c>
      <c r="I364" s="176">
        <f t="shared" si="17"/>
        <v>0</v>
      </c>
      <c r="J364" s="176">
        <f t="shared" si="17"/>
        <v>0</v>
      </c>
      <c r="K364" s="176">
        <f t="shared" si="17"/>
        <v>0</v>
      </c>
      <c r="L364" s="176">
        <f t="shared" si="17"/>
        <v>0</v>
      </c>
      <c r="M364" s="176">
        <f t="shared" si="17"/>
        <v>0</v>
      </c>
      <c r="N364" s="176">
        <f t="shared" si="17"/>
        <v>0</v>
      </c>
      <c r="O364" s="176">
        <f t="shared" si="17"/>
        <v>0</v>
      </c>
      <c r="P364" s="176">
        <f t="shared" si="17"/>
        <v>0</v>
      </c>
      <c r="Q364" s="176">
        <f t="shared" si="17"/>
        <v>0</v>
      </c>
      <c r="R364" s="176">
        <f t="shared" si="17"/>
        <v>0</v>
      </c>
      <c r="S364" s="176">
        <f t="shared" si="17"/>
        <v>0</v>
      </c>
      <c r="T364" s="176">
        <f t="shared" si="17"/>
        <v>0</v>
      </c>
      <c r="U364" s="176">
        <f t="shared" si="17"/>
        <v>0</v>
      </c>
      <c r="V364" s="176">
        <f t="shared" si="17"/>
        <v>0</v>
      </c>
      <c r="W364" s="176">
        <f t="shared" si="17"/>
        <v>0</v>
      </c>
      <c r="X364" s="176">
        <f t="shared" si="17"/>
        <v>0</v>
      </c>
      <c r="Y364" s="176">
        <f t="shared" si="17"/>
        <v>0</v>
      </c>
      <c r="Z364" s="176">
        <f t="shared" si="17"/>
        <v>0</v>
      </c>
      <c r="AA364" s="176">
        <f t="shared" si="17"/>
        <v>0</v>
      </c>
      <c r="AB364" s="176" t="e">
        <f t="shared" si="17"/>
        <v>#REF!</v>
      </c>
      <c r="AC364" s="176" t="e">
        <f t="shared" si="17"/>
        <v>#REF!</v>
      </c>
    </row>
    <row r="365" spans="5:29" ht="24.95" customHeight="1" x14ac:dyDescent="0.2">
      <c r="E365" s="170"/>
      <c r="F365" s="170" t="s">
        <v>29</v>
      </c>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c r="AC365" s="170"/>
    </row>
    <row r="366" spans="5:29" ht="24.95" customHeight="1" x14ac:dyDescent="0.2">
      <c r="E366" s="171" t="s">
        <v>128</v>
      </c>
      <c r="F366" s="172" t="s">
        <v>129</v>
      </c>
      <c r="G366" s="172" t="s">
        <v>130</v>
      </c>
      <c r="H366" s="172" t="s">
        <v>131</v>
      </c>
      <c r="I366" s="173" t="s">
        <v>132</v>
      </c>
      <c r="J366" s="173" t="s">
        <v>133</v>
      </c>
      <c r="K366" s="173" t="s">
        <v>134</v>
      </c>
      <c r="L366" s="173" t="s">
        <v>135</v>
      </c>
      <c r="M366" s="173" t="s">
        <v>136</v>
      </c>
      <c r="N366" s="173" t="s">
        <v>137</v>
      </c>
      <c r="O366" s="173" t="s">
        <v>138</v>
      </c>
      <c r="P366" s="173" t="s">
        <v>139</v>
      </c>
      <c r="Q366" s="173" t="s">
        <v>140</v>
      </c>
      <c r="R366" s="173" t="s">
        <v>141</v>
      </c>
      <c r="S366" s="173" t="s">
        <v>142</v>
      </c>
      <c r="T366" s="173" t="s">
        <v>143</v>
      </c>
      <c r="U366" s="173" t="s">
        <v>144</v>
      </c>
      <c r="V366" s="173" t="s">
        <v>145</v>
      </c>
      <c r="W366" s="173" t="s">
        <v>146</v>
      </c>
      <c r="X366" s="173" t="s">
        <v>147</v>
      </c>
      <c r="Y366" s="173" t="s">
        <v>148</v>
      </c>
      <c r="Z366" s="173" t="s">
        <v>149</v>
      </c>
      <c r="AA366" s="173" t="s">
        <v>150</v>
      </c>
      <c r="AB366" s="173" t="s">
        <v>151</v>
      </c>
      <c r="AC366" s="173" t="s">
        <v>152</v>
      </c>
    </row>
    <row r="367" spans="5:29" ht="15.75" x14ac:dyDescent="0.2">
      <c r="E367" s="161">
        <v>1</v>
      </c>
      <c r="F367" s="175"/>
      <c r="G367" s="175"/>
      <c r="H367" s="175"/>
      <c r="I367" s="175"/>
      <c r="J367" s="175"/>
      <c r="K367" s="175"/>
      <c r="L367" s="175"/>
      <c r="M367" s="175"/>
      <c r="N367" s="175"/>
      <c r="O367" s="175"/>
      <c r="P367" s="175"/>
      <c r="Q367" s="175"/>
      <c r="R367" s="175"/>
      <c r="S367" s="175"/>
      <c r="T367" s="175"/>
      <c r="U367" s="175"/>
      <c r="V367" s="175"/>
      <c r="W367" s="175"/>
      <c r="X367" s="175"/>
      <c r="Y367" s="175"/>
      <c r="AA367" s="175">
        <f>SUM(F367:Y367)</f>
        <v>0</v>
      </c>
      <c r="AB367" s="175">
        <f>+Metas!M4</f>
        <v>0</v>
      </c>
      <c r="AC367" s="175">
        <f>+AA367-AB367</f>
        <v>0</v>
      </c>
    </row>
    <row r="368" spans="5:29" ht="15.75" x14ac:dyDescent="0.2">
      <c r="E368" s="161">
        <v>2</v>
      </c>
      <c r="F368" s="175"/>
      <c r="G368" s="175"/>
      <c r="H368" s="175"/>
      <c r="I368" s="175"/>
      <c r="J368" s="175"/>
      <c r="K368" s="175"/>
      <c r="L368" s="175"/>
      <c r="M368" s="175"/>
      <c r="N368" s="175"/>
      <c r="O368" s="175"/>
      <c r="P368" s="175"/>
      <c r="Q368" s="175"/>
      <c r="R368" s="175"/>
      <c r="S368" s="175"/>
      <c r="T368" s="175"/>
      <c r="U368" s="175"/>
      <c r="V368" s="175"/>
      <c r="W368" s="175"/>
      <c r="X368" s="175"/>
      <c r="Y368" s="175"/>
      <c r="Z368" s="175"/>
      <c r="AA368" s="175">
        <f t="shared" ref="AA368:AA411" si="18">SUM(F368:Y368)</f>
        <v>0</v>
      </c>
      <c r="AB368" s="175" t="e">
        <f>+Metas!#REF!</f>
        <v>#REF!</v>
      </c>
      <c r="AC368" s="175" t="e">
        <f t="shared" ref="AC368:AC411" si="19">+AA368-AB368</f>
        <v>#REF!</v>
      </c>
    </row>
    <row r="369" spans="5:29" ht="15.75" x14ac:dyDescent="0.2">
      <c r="E369" s="161">
        <v>3</v>
      </c>
      <c r="F369" s="175"/>
      <c r="G369" s="175"/>
      <c r="H369" s="175"/>
      <c r="I369" s="175"/>
      <c r="J369" s="175"/>
      <c r="K369" s="175"/>
      <c r="L369" s="175"/>
      <c r="M369" s="175"/>
      <c r="N369" s="175"/>
      <c r="O369" s="175"/>
      <c r="P369" s="175"/>
      <c r="Q369" s="175"/>
      <c r="R369" s="175"/>
      <c r="S369" s="175"/>
      <c r="T369" s="175"/>
      <c r="U369" s="175"/>
      <c r="V369" s="175"/>
      <c r="W369" s="175"/>
      <c r="X369" s="175"/>
      <c r="Y369" s="175"/>
      <c r="Z369" s="175"/>
      <c r="AA369" s="175">
        <f t="shared" si="18"/>
        <v>0</v>
      </c>
      <c r="AB369" s="175">
        <f>+Metas!M5</f>
        <v>0</v>
      </c>
      <c r="AC369" s="175">
        <f t="shared" si="19"/>
        <v>0</v>
      </c>
    </row>
    <row r="370" spans="5:29" ht="15.75" x14ac:dyDescent="0.2">
      <c r="E370" s="161">
        <v>4</v>
      </c>
      <c r="F370" s="175"/>
      <c r="G370" s="175"/>
      <c r="H370" s="175"/>
      <c r="I370" s="175"/>
      <c r="J370" s="175"/>
      <c r="K370" s="175"/>
      <c r="L370" s="175"/>
      <c r="M370" s="175"/>
      <c r="N370" s="175"/>
      <c r="O370" s="175"/>
      <c r="P370" s="175"/>
      <c r="Q370" s="175"/>
      <c r="R370" s="175"/>
      <c r="S370" s="175"/>
      <c r="T370" s="175"/>
      <c r="U370" s="175"/>
      <c r="V370" s="175"/>
      <c r="W370" s="175"/>
      <c r="X370" s="175"/>
      <c r="Y370" s="175"/>
      <c r="Z370" s="175"/>
      <c r="AA370" s="175">
        <f t="shared" si="18"/>
        <v>0</v>
      </c>
      <c r="AB370" s="175" t="e">
        <f>+Metas!#REF!</f>
        <v>#REF!</v>
      </c>
      <c r="AC370" s="175" t="e">
        <f t="shared" si="19"/>
        <v>#REF!</v>
      </c>
    </row>
    <row r="371" spans="5:29" ht="15.75" x14ac:dyDescent="0.2">
      <c r="E371" s="161">
        <v>5</v>
      </c>
      <c r="F371" s="175"/>
      <c r="G371" s="175"/>
      <c r="H371" s="175"/>
      <c r="I371" s="175"/>
      <c r="J371" s="175"/>
      <c r="K371" s="175"/>
      <c r="L371" s="175"/>
      <c r="M371" s="175"/>
      <c r="N371" s="175"/>
      <c r="O371" s="175"/>
      <c r="P371" s="175"/>
      <c r="Q371" s="175"/>
      <c r="R371" s="175"/>
      <c r="S371" s="175"/>
      <c r="T371" s="175"/>
      <c r="U371" s="175"/>
      <c r="V371" s="175"/>
      <c r="W371" s="175"/>
      <c r="X371" s="175"/>
      <c r="Y371" s="175"/>
      <c r="Z371" s="175"/>
      <c r="AA371" s="175">
        <f t="shared" si="18"/>
        <v>0</v>
      </c>
      <c r="AB371" s="175" t="e">
        <f>+Metas!#REF!</f>
        <v>#REF!</v>
      </c>
      <c r="AC371" s="175" t="e">
        <f t="shared" si="19"/>
        <v>#REF!</v>
      </c>
    </row>
    <row r="372" spans="5:29" ht="15.75" x14ac:dyDescent="0.2">
      <c r="E372" s="161">
        <v>6</v>
      </c>
      <c r="F372" s="175"/>
      <c r="G372" s="175"/>
      <c r="H372" s="175"/>
      <c r="I372" s="175"/>
      <c r="J372" s="175"/>
      <c r="K372" s="175"/>
      <c r="L372" s="175"/>
      <c r="M372" s="175"/>
      <c r="N372" s="175"/>
      <c r="O372" s="175"/>
      <c r="P372" s="175"/>
      <c r="Q372" s="175"/>
      <c r="R372" s="175"/>
      <c r="S372" s="175"/>
      <c r="T372" s="175"/>
      <c r="U372" s="175"/>
      <c r="V372" s="175"/>
      <c r="W372" s="175"/>
      <c r="X372" s="175"/>
      <c r="Y372" s="175"/>
      <c r="Z372" s="175"/>
      <c r="AA372" s="175">
        <f t="shared" si="18"/>
        <v>0</v>
      </c>
      <c r="AB372" s="175">
        <f>+Metas!M6</f>
        <v>0</v>
      </c>
      <c r="AC372" s="175">
        <f t="shared" si="19"/>
        <v>0</v>
      </c>
    </row>
    <row r="373" spans="5:29" ht="15.75" x14ac:dyDescent="0.2">
      <c r="E373" s="161">
        <v>7</v>
      </c>
      <c r="F373" s="175"/>
      <c r="G373" s="175"/>
      <c r="H373" s="175"/>
      <c r="I373" s="175"/>
      <c r="J373" s="175"/>
      <c r="K373" s="175"/>
      <c r="L373" s="175"/>
      <c r="M373" s="175"/>
      <c r="N373" s="175"/>
      <c r="O373" s="175"/>
      <c r="P373" s="175"/>
      <c r="Q373" s="175"/>
      <c r="R373" s="175"/>
      <c r="S373" s="175"/>
      <c r="T373" s="175"/>
      <c r="U373" s="175"/>
      <c r="V373" s="175"/>
      <c r="W373" s="175"/>
      <c r="X373" s="175"/>
      <c r="Y373" s="175"/>
      <c r="Z373" s="175"/>
      <c r="AA373" s="175">
        <f t="shared" si="18"/>
        <v>0</v>
      </c>
      <c r="AB373" s="175" t="e">
        <f>+Metas!#REF!</f>
        <v>#REF!</v>
      </c>
      <c r="AC373" s="175" t="e">
        <f t="shared" si="19"/>
        <v>#REF!</v>
      </c>
    </row>
    <row r="374" spans="5:29" ht="15.75" x14ac:dyDescent="0.2">
      <c r="E374" s="161">
        <v>8</v>
      </c>
      <c r="F374" s="175"/>
      <c r="G374" s="175"/>
      <c r="H374" s="175"/>
      <c r="I374" s="175"/>
      <c r="J374" s="175"/>
      <c r="K374" s="175"/>
      <c r="L374" s="175"/>
      <c r="M374" s="175"/>
      <c r="N374" s="175"/>
      <c r="O374" s="175"/>
      <c r="P374" s="175"/>
      <c r="Q374" s="175"/>
      <c r="R374" s="175"/>
      <c r="S374" s="175"/>
      <c r="T374" s="175"/>
      <c r="U374" s="175"/>
      <c r="V374" s="175"/>
      <c r="W374" s="175"/>
      <c r="X374" s="175"/>
      <c r="Y374" s="175"/>
      <c r="Z374" s="175"/>
      <c r="AA374" s="175">
        <f t="shared" si="18"/>
        <v>0</v>
      </c>
      <c r="AB374" s="175">
        <f>+Metas!M7</f>
        <v>0</v>
      </c>
      <c r="AC374" s="175">
        <f t="shared" si="19"/>
        <v>0</v>
      </c>
    </row>
    <row r="375" spans="5:29" ht="15.75" x14ac:dyDescent="0.2">
      <c r="E375" s="161">
        <v>9</v>
      </c>
      <c r="F375" s="175"/>
      <c r="G375" s="175"/>
      <c r="H375" s="175"/>
      <c r="I375" s="175"/>
      <c r="J375" s="175"/>
      <c r="K375" s="175"/>
      <c r="L375" s="175"/>
      <c r="M375" s="175"/>
      <c r="N375" s="175"/>
      <c r="O375" s="175"/>
      <c r="P375" s="175"/>
      <c r="Q375" s="175"/>
      <c r="R375" s="175"/>
      <c r="S375" s="175"/>
      <c r="T375" s="175"/>
      <c r="U375" s="175"/>
      <c r="V375" s="175"/>
      <c r="W375" s="175"/>
      <c r="X375" s="175"/>
      <c r="Y375" s="175"/>
      <c r="Z375" s="175"/>
      <c r="AA375" s="175">
        <f t="shared" si="18"/>
        <v>0</v>
      </c>
      <c r="AB375" s="175" t="e">
        <f>+Metas!#REF!</f>
        <v>#REF!</v>
      </c>
      <c r="AC375" s="175" t="e">
        <f t="shared" si="19"/>
        <v>#REF!</v>
      </c>
    </row>
    <row r="376" spans="5:29" ht="15.75" x14ac:dyDescent="0.2">
      <c r="E376" s="161">
        <v>10</v>
      </c>
      <c r="F376" s="175"/>
      <c r="G376" s="175"/>
      <c r="H376" s="175"/>
      <c r="I376" s="175"/>
      <c r="J376" s="175"/>
      <c r="K376" s="175"/>
      <c r="L376" s="175"/>
      <c r="M376" s="175"/>
      <c r="N376" s="175"/>
      <c r="O376" s="175"/>
      <c r="P376" s="175"/>
      <c r="Q376" s="175"/>
      <c r="R376" s="175"/>
      <c r="S376" s="175"/>
      <c r="T376" s="175"/>
      <c r="U376" s="175"/>
      <c r="V376" s="175"/>
      <c r="W376" s="175"/>
      <c r="X376" s="175"/>
      <c r="Y376" s="175"/>
      <c r="Z376" s="175"/>
      <c r="AA376" s="175">
        <f t="shared" si="18"/>
        <v>0</v>
      </c>
      <c r="AB376" s="175" t="e">
        <f>+Metas!#REF!</f>
        <v>#REF!</v>
      </c>
      <c r="AC376" s="175" t="e">
        <f t="shared" si="19"/>
        <v>#REF!</v>
      </c>
    </row>
    <row r="377" spans="5:29" ht="15.75" x14ac:dyDescent="0.2">
      <c r="E377" s="161">
        <v>11</v>
      </c>
      <c r="F377" s="175"/>
      <c r="G377" s="175"/>
      <c r="H377" s="175"/>
      <c r="I377" s="175"/>
      <c r="J377" s="175"/>
      <c r="K377" s="175"/>
      <c r="L377" s="175"/>
      <c r="M377" s="175"/>
      <c r="N377" s="175"/>
      <c r="O377" s="175"/>
      <c r="P377" s="175"/>
      <c r="Q377" s="175"/>
      <c r="R377" s="175"/>
      <c r="S377" s="175"/>
      <c r="T377" s="175"/>
      <c r="U377" s="175"/>
      <c r="V377" s="175"/>
      <c r="W377" s="175"/>
      <c r="X377" s="175"/>
      <c r="Y377" s="175"/>
      <c r="Z377" s="175"/>
      <c r="AA377" s="175">
        <f t="shared" si="18"/>
        <v>0</v>
      </c>
      <c r="AB377" s="175">
        <f>+Metas!M48</f>
        <v>0</v>
      </c>
      <c r="AC377" s="175">
        <f t="shared" si="19"/>
        <v>0</v>
      </c>
    </row>
    <row r="378" spans="5:29" ht="15.75" x14ac:dyDescent="0.2">
      <c r="E378" s="161">
        <v>12</v>
      </c>
      <c r="F378" s="175"/>
      <c r="G378" s="175"/>
      <c r="H378" s="175"/>
      <c r="I378" s="175"/>
      <c r="J378" s="175"/>
      <c r="K378" s="175"/>
      <c r="L378" s="175"/>
      <c r="M378" s="175"/>
      <c r="N378" s="175"/>
      <c r="O378" s="175"/>
      <c r="P378" s="175"/>
      <c r="Q378" s="175"/>
      <c r="R378" s="175"/>
      <c r="S378" s="175"/>
      <c r="T378" s="175"/>
      <c r="U378" s="175"/>
      <c r="V378" s="175"/>
      <c r="W378" s="175"/>
      <c r="X378" s="175"/>
      <c r="Y378" s="175"/>
      <c r="Z378" s="175"/>
      <c r="AA378" s="175">
        <f t="shared" si="18"/>
        <v>0</v>
      </c>
      <c r="AB378" s="175">
        <f>+Metas!M49</f>
        <v>0</v>
      </c>
      <c r="AC378" s="175">
        <f t="shared" si="19"/>
        <v>0</v>
      </c>
    </row>
    <row r="379" spans="5:29" ht="15.75" x14ac:dyDescent="0.2">
      <c r="E379" s="161">
        <v>13</v>
      </c>
      <c r="F379" s="175"/>
      <c r="G379" s="175"/>
      <c r="H379" s="175"/>
      <c r="I379" s="175"/>
      <c r="J379" s="175"/>
      <c r="K379" s="175"/>
      <c r="L379" s="175"/>
      <c r="M379" s="175"/>
      <c r="N379" s="175"/>
      <c r="O379" s="175"/>
      <c r="P379" s="175"/>
      <c r="Q379" s="175"/>
      <c r="R379" s="175"/>
      <c r="S379" s="175"/>
      <c r="T379" s="175"/>
      <c r="U379" s="175"/>
      <c r="V379" s="175"/>
      <c r="W379" s="175"/>
      <c r="X379" s="175"/>
      <c r="Y379" s="175"/>
      <c r="Z379" s="175"/>
      <c r="AA379" s="175">
        <f t="shared" si="18"/>
        <v>0</v>
      </c>
      <c r="AB379" s="175">
        <f>+Metas!M50</f>
        <v>0</v>
      </c>
      <c r="AC379" s="175">
        <f t="shared" si="19"/>
        <v>0</v>
      </c>
    </row>
    <row r="380" spans="5:29" ht="15.75" x14ac:dyDescent="0.2">
      <c r="E380" s="161">
        <v>14</v>
      </c>
      <c r="F380" s="175"/>
      <c r="G380" s="175"/>
      <c r="H380" s="175"/>
      <c r="I380" s="175"/>
      <c r="J380" s="175"/>
      <c r="K380" s="175"/>
      <c r="L380" s="175"/>
      <c r="M380" s="175"/>
      <c r="N380" s="175"/>
      <c r="O380" s="175"/>
      <c r="P380" s="175"/>
      <c r="Q380" s="175"/>
      <c r="R380" s="175"/>
      <c r="S380" s="175"/>
      <c r="T380" s="175"/>
      <c r="U380" s="175"/>
      <c r="V380" s="175"/>
      <c r="W380" s="175"/>
      <c r="X380" s="175"/>
      <c r="Y380" s="175"/>
      <c r="Z380" s="175"/>
      <c r="AA380" s="175">
        <f t="shared" si="18"/>
        <v>0</v>
      </c>
      <c r="AB380" s="175">
        <f>+Metas!M51</f>
        <v>0</v>
      </c>
      <c r="AC380" s="175">
        <f t="shared" si="19"/>
        <v>0</v>
      </c>
    </row>
    <row r="381" spans="5:29" ht="15.75" x14ac:dyDescent="0.2">
      <c r="E381" s="161">
        <v>15</v>
      </c>
      <c r="F381" s="175"/>
      <c r="G381" s="175"/>
      <c r="H381" s="175"/>
      <c r="I381" s="175"/>
      <c r="J381" s="175"/>
      <c r="K381" s="175"/>
      <c r="L381" s="175"/>
      <c r="M381" s="175"/>
      <c r="N381" s="175"/>
      <c r="O381" s="175"/>
      <c r="P381" s="175"/>
      <c r="Q381" s="175"/>
      <c r="R381" s="175"/>
      <c r="S381" s="175"/>
      <c r="T381" s="175"/>
      <c r="U381" s="175"/>
      <c r="V381" s="175"/>
      <c r="W381" s="175"/>
      <c r="X381" s="175"/>
      <c r="Y381" s="175"/>
      <c r="Z381" s="175"/>
      <c r="AA381" s="175">
        <f t="shared" si="18"/>
        <v>0</v>
      </c>
      <c r="AB381" s="175">
        <f>+Metas!M52</f>
        <v>0</v>
      </c>
      <c r="AC381" s="175">
        <f t="shared" si="19"/>
        <v>0</v>
      </c>
    </row>
    <row r="382" spans="5:29" ht="15.75" x14ac:dyDescent="0.2">
      <c r="E382" s="161">
        <v>16</v>
      </c>
      <c r="F382" s="175"/>
      <c r="G382" s="175"/>
      <c r="H382" s="175"/>
      <c r="I382" s="175"/>
      <c r="J382" s="175"/>
      <c r="K382" s="175"/>
      <c r="L382" s="175"/>
      <c r="M382" s="175"/>
      <c r="N382" s="175"/>
      <c r="O382" s="175"/>
      <c r="P382" s="175"/>
      <c r="Q382" s="175"/>
      <c r="R382" s="175"/>
      <c r="S382" s="175"/>
      <c r="T382" s="175"/>
      <c r="U382" s="175"/>
      <c r="V382" s="175"/>
      <c r="W382" s="175"/>
      <c r="X382" s="175"/>
      <c r="Y382" s="175"/>
      <c r="Z382" s="175"/>
      <c r="AA382" s="175">
        <f t="shared" si="18"/>
        <v>0</v>
      </c>
      <c r="AB382" s="175">
        <f>+Metas!M53</f>
        <v>0</v>
      </c>
      <c r="AC382" s="175">
        <f t="shared" si="19"/>
        <v>0</v>
      </c>
    </row>
    <row r="383" spans="5:29" ht="15.75" x14ac:dyDescent="0.2">
      <c r="E383" s="161">
        <v>17</v>
      </c>
      <c r="F383" s="175"/>
      <c r="G383" s="175"/>
      <c r="H383" s="175"/>
      <c r="I383" s="175"/>
      <c r="J383" s="175"/>
      <c r="K383" s="175"/>
      <c r="L383" s="175"/>
      <c r="M383" s="175"/>
      <c r="N383" s="175"/>
      <c r="O383" s="175"/>
      <c r="P383" s="175"/>
      <c r="Q383" s="175"/>
      <c r="R383" s="175"/>
      <c r="S383" s="175"/>
      <c r="T383" s="175"/>
      <c r="U383" s="175"/>
      <c r="V383" s="175"/>
      <c r="W383" s="175"/>
      <c r="X383" s="175"/>
      <c r="Y383" s="175"/>
      <c r="Z383" s="175"/>
      <c r="AA383" s="175">
        <f t="shared" si="18"/>
        <v>0</v>
      </c>
      <c r="AB383" s="175">
        <f>+Metas!M54</f>
        <v>0</v>
      </c>
      <c r="AC383" s="175">
        <f t="shared" si="19"/>
        <v>0</v>
      </c>
    </row>
    <row r="384" spans="5:29" ht="15.75" x14ac:dyDescent="0.2">
      <c r="E384" s="161">
        <v>18</v>
      </c>
      <c r="F384" s="175"/>
      <c r="G384" s="175"/>
      <c r="H384" s="175"/>
      <c r="I384" s="175"/>
      <c r="J384" s="175"/>
      <c r="K384" s="175"/>
      <c r="L384" s="175"/>
      <c r="M384" s="175"/>
      <c r="N384" s="175"/>
      <c r="O384" s="175"/>
      <c r="P384" s="175"/>
      <c r="Q384" s="175"/>
      <c r="R384" s="175"/>
      <c r="S384" s="175"/>
      <c r="T384" s="175"/>
      <c r="U384" s="175"/>
      <c r="V384" s="175"/>
      <c r="W384" s="175"/>
      <c r="X384" s="175"/>
      <c r="Y384" s="175"/>
      <c r="Z384" s="175"/>
      <c r="AA384" s="175">
        <f t="shared" si="18"/>
        <v>0</v>
      </c>
      <c r="AB384" s="175">
        <f>+Metas!M55</f>
        <v>0</v>
      </c>
      <c r="AC384" s="175">
        <f t="shared" si="19"/>
        <v>0</v>
      </c>
    </row>
    <row r="385" spans="5:29" ht="15.75" x14ac:dyDescent="0.2">
      <c r="E385" s="161">
        <v>19</v>
      </c>
      <c r="F385" s="175"/>
      <c r="G385" s="175"/>
      <c r="H385" s="175"/>
      <c r="I385" s="175"/>
      <c r="J385" s="175"/>
      <c r="K385" s="175"/>
      <c r="L385" s="175"/>
      <c r="M385" s="175"/>
      <c r="N385" s="175"/>
      <c r="O385" s="175"/>
      <c r="P385" s="175"/>
      <c r="Q385" s="175"/>
      <c r="R385" s="175"/>
      <c r="S385" s="175"/>
      <c r="T385" s="175"/>
      <c r="U385" s="175"/>
      <c r="V385" s="175"/>
      <c r="W385" s="175"/>
      <c r="X385" s="175"/>
      <c r="Y385" s="175"/>
      <c r="Z385" s="175"/>
      <c r="AA385" s="175">
        <f t="shared" si="18"/>
        <v>0</v>
      </c>
      <c r="AB385" s="175">
        <f>+Metas!M56</f>
        <v>0</v>
      </c>
      <c r="AC385" s="175">
        <f t="shared" si="19"/>
        <v>0</v>
      </c>
    </row>
    <row r="386" spans="5:29" ht="15.75" x14ac:dyDescent="0.2">
      <c r="E386" s="161">
        <v>20</v>
      </c>
      <c r="F386" s="175"/>
      <c r="G386" s="175"/>
      <c r="H386" s="175"/>
      <c r="I386" s="175"/>
      <c r="J386" s="175"/>
      <c r="K386" s="175"/>
      <c r="L386" s="175"/>
      <c r="M386" s="175"/>
      <c r="N386" s="175"/>
      <c r="O386" s="175"/>
      <c r="P386" s="175"/>
      <c r="Q386" s="175"/>
      <c r="R386" s="175"/>
      <c r="S386" s="175"/>
      <c r="T386" s="175"/>
      <c r="U386" s="175"/>
      <c r="V386" s="175"/>
      <c r="W386" s="175"/>
      <c r="X386" s="175"/>
      <c r="Y386" s="175"/>
      <c r="Z386" s="175"/>
      <c r="AA386" s="175">
        <f t="shared" si="18"/>
        <v>0</v>
      </c>
      <c r="AB386" s="175">
        <f>+Metas!M57</f>
        <v>0</v>
      </c>
      <c r="AC386" s="175">
        <f t="shared" si="19"/>
        <v>0</v>
      </c>
    </row>
    <row r="387" spans="5:29" ht="15.75" x14ac:dyDescent="0.2">
      <c r="E387" s="161">
        <v>21</v>
      </c>
      <c r="F387" s="175"/>
      <c r="G387" s="175"/>
      <c r="H387" s="175"/>
      <c r="I387" s="175"/>
      <c r="J387" s="175"/>
      <c r="K387" s="175"/>
      <c r="L387" s="175"/>
      <c r="M387" s="175"/>
      <c r="N387" s="175"/>
      <c r="O387" s="175"/>
      <c r="P387" s="175"/>
      <c r="Q387" s="175"/>
      <c r="R387" s="175"/>
      <c r="S387" s="175"/>
      <c r="T387" s="175"/>
      <c r="U387" s="175"/>
      <c r="V387" s="175"/>
      <c r="W387" s="175"/>
      <c r="X387" s="175"/>
      <c r="Y387" s="175"/>
      <c r="Z387" s="175"/>
      <c r="AA387" s="175">
        <f t="shared" si="18"/>
        <v>0</v>
      </c>
      <c r="AB387" s="175">
        <f>+Metas!M58</f>
        <v>0</v>
      </c>
      <c r="AC387" s="175">
        <f t="shared" si="19"/>
        <v>0</v>
      </c>
    </row>
    <row r="388" spans="5:29" ht="15.75" x14ac:dyDescent="0.2">
      <c r="E388" s="161">
        <v>22</v>
      </c>
      <c r="F388" s="175"/>
      <c r="G388" s="175"/>
      <c r="H388" s="175"/>
      <c r="I388" s="175"/>
      <c r="J388" s="175"/>
      <c r="K388" s="175"/>
      <c r="L388" s="175"/>
      <c r="M388" s="175"/>
      <c r="N388" s="175"/>
      <c r="O388" s="175"/>
      <c r="P388" s="175"/>
      <c r="Q388" s="175"/>
      <c r="R388" s="175"/>
      <c r="S388" s="175"/>
      <c r="T388" s="175"/>
      <c r="U388" s="175"/>
      <c r="V388" s="175"/>
      <c r="W388" s="175"/>
      <c r="X388" s="175"/>
      <c r="Y388" s="175"/>
      <c r="Z388" s="175"/>
      <c r="AA388" s="175">
        <f t="shared" si="18"/>
        <v>0</v>
      </c>
      <c r="AB388" s="175">
        <f>+Metas!M59</f>
        <v>0</v>
      </c>
      <c r="AC388" s="175">
        <f t="shared" si="19"/>
        <v>0</v>
      </c>
    </row>
    <row r="389" spans="5:29" ht="15.75" x14ac:dyDescent="0.2">
      <c r="E389" s="161">
        <v>23</v>
      </c>
      <c r="F389" s="175"/>
      <c r="G389" s="175"/>
      <c r="H389" s="175"/>
      <c r="I389" s="175"/>
      <c r="J389" s="175"/>
      <c r="K389" s="175"/>
      <c r="L389" s="175"/>
      <c r="M389" s="175"/>
      <c r="N389" s="175"/>
      <c r="O389" s="175"/>
      <c r="P389" s="175"/>
      <c r="Q389" s="175"/>
      <c r="R389" s="175"/>
      <c r="S389" s="175"/>
      <c r="T389" s="175"/>
      <c r="U389" s="175"/>
      <c r="V389" s="175"/>
      <c r="W389" s="175"/>
      <c r="X389" s="175"/>
      <c r="Y389" s="175"/>
      <c r="Z389" s="175"/>
      <c r="AA389" s="175">
        <f t="shared" si="18"/>
        <v>0</v>
      </c>
      <c r="AB389" s="175">
        <f>+Metas!M60</f>
        <v>0</v>
      </c>
      <c r="AC389" s="175">
        <f t="shared" si="19"/>
        <v>0</v>
      </c>
    </row>
    <row r="390" spans="5:29" ht="15.75" x14ac:dyDescent="0.2">
      <c r="E390" s="161">
        <v>24</v>
      </c>
      <c r="F390" s="175"/>
      <c r="G390" s="175"/>
      <c r="H390" s="175"/>
      <c r="I390" s="175"/>
      <c r="J390" s="175"/>
      <c r="K390" s="175"/>
      <c r="L390" s="175"/>
      <c r="M390" s="175"/>
      <c r="N390" s="175"/>
      <c r="O390" s="175"/>
      <c r="P390" s="175"/>
      <c r="Q390" s="175"/>
      <c r="R390" s="175"/>
      <c r="S390" s="175"/>
      <c r="T390" s="175"/>
      <c r="U390" s="175"/>
      <c r="V390" s="175"/>
      <c r="W390" s="175"/>
      <c r="X390" s="175"/>
      <c r="Y390" s="175"/>
      <c r="Z390" s="175"/>
      <c r="AA390" s="175">
        <f t="shared" si="18"/>
        <v>0</v>
      </c>
      <c r="AB390" s="175">
        <f>+Metas!M61</f>
        <v>0</v>
      </c>
      <c r="AC390" s="175">
        <f t="shared" si="19"/>
        <v>0</v>
      </c>
    </row>
    <row r="391" spans="5:29" ht="15.75" x14ac:dyDescent="0.2">
      <c r="E391" s="161">
        <v>25</v>
      </c>
      <c r="F391" s="175"/>
      <c r="G391" s="175"/>
      <c r="H391" s="175"/>
      <c r="I391" s="175"/>
      <c r="J391" s="175"/>
      <c r="K391" s="175"/>
      <c r="L391" s="175"/>
      <c r="M391" s="175"/>
      <c r="N391" s="175"/>
      <c r="O391" s="175"/>
      <c r="P391" s="175"/>
      <c r="Q391" s="175"/>
      <c r="R391" s="175"/>
      <c r="S391" s="175"/>
      <c r="T391" s="175"/>
      <c r="U391" s="175"/>
      <c r="V391" s="175"/>
      <c r="W391" s="175"/>
      <c r="X391" s="175"/>
      <c r="Y391" s="175"/>
      <c r="Z391" s="175"/>
      <c r="AA391" s="175">
        <f t="shared" si="18"/>
        <v>0</v>
      </c>
      <c r="AB391" s="175">
        <f>+Metas!M62</f>
        <v>0</v>
      </c>
      <c r="AC391" s="175">
        <f t="shared" si="19"/>
        <v>0</v>
      </c>
    </row>
    <row r="392" spans="5:29" ht="15.75" x14ac:dyDescent="0.2">
      <c r="E392" s="161">
        <v>26</v>
      </c>
      <c r="F392" s="175"/>
      <c r="G392" s="175"/>
      <c r="H392" s="175"/>
      <c r="I392" s="175"/>
      <c r="J392" s="175"/>
      <c r="K392" s="175"/>
      <c r="L392" s="175"/>
      <c r="M392" s="175"/>
      <c r="N392" s="175"/>
      <c r="O392" s="175"/>
      <c r="P392" s="175"/>
      <c r="Q392" s="175"/>
      <c r="R392" s="175"/>
      <c r="S392" s="175"/>
      <c r="T392" s="175"/>
      <c r="U392" s="175"/>
      <c r="V392" s="175"/>
      <c r="W392" s="175"/>
      <c r="X392" s="175"/>
      <c r="Y392" s="175"/>
      <c r="Z392" s="175"/>
      <c r="AA392" s="175">
        <f t="shared" si="18"/>
        <v>0</v>
      </c>
      <c r="AB392" s="175">
        <f>+Metas!M63</f>
        <v>0</v>
      </c>
      <c r="AC392" s="175">
        <f t="shared" si="19"/>
        <v>0</v>
      </c>
    </row>
    <row r="393" spans="5:29" ht="15.75" x14ac:dyDescent="0.2">
      <c r="E393" s="161">
        <v>27</v>
      </c>
      <c r="F393" s="175"/>
      <c r="G393" s="175"/>
      <c r="H393" s="175"/>
      <c r="I393" s="175"/>
      <c r="J393" s="175"/>
      <c r="K393" s="175"/>
      <c r="L393" s="175"/>
      <c r="M393" s="175"/>
      <c r="N393" s="175"/>
      <c r="O393" s="175"/>
      <c r="P393" s="175"/>
      <c r="Q393" s="175"/>
      <c r="R393" s="175"/>
      <c r="S393" s="175"/>
      <c r="T393" s="175"/>
      <c r="U393" s="175"/>
      <c r="V393" s="175"/>
      <c r="W393" s="175"/>
      <c r="X393" s="175"/>
      <c r="Y393" s="175"/>
      <c r="Z393" s="175"/>
      <c r="AA393" s="175">
        <f t="shared" si="18"/>
        <v>0</v>
      </c>
      <c r="AB393" s="175">
        <f>+Metas!M64</f>
        <v>0</v>
      </c>
      <c r="AC393" s="175">
        <f t="shared" si="19"/>
        <v>0</v>
      </c>
    </row>
    <row r="394" spans="5:29" ht="15.75" x14ac:dyDescent="0.2">
      <c r="E394" s="161">
        <v>28</v>
      </c>
      <c r="F394" s="175"/>
      <c r="G394" s="175"/>
      <c r="H394" s="175"/>
      <c r="I394" s="175"/>
      <c r="J394" s="175"/>
      <c r="K394" s="175"/>
      <c r="L394" s="175"/>
      <c r="M394" s="175"/>
      <c r="N394" s="175"/>
      <c r="O394" s="175"/>
      <c r="P394" s="175"/>
      <c r="Q394" s="175"/>
      <c r="R394" s="175"/>
      <c r="S394" s="175"/>
      <c r="T394" s="175"/>
      <c r="U394" s="175"/>
      <c r="V394" s="175"/>
      <c r="W394" s="175"/>
      <c r="X394" s="175"/>
      <c r="Y394" s="175"/>
      <c r="Z394" s="175"/>
      <c r="AA394" s="175">
        <f t="shared" si="18"/>
        <v>0</v>
      </c>
      <c r="AB394" s="175">
        <f>+Metas!M65</f>
        <v>0</v>
      </c>
      <c r="AC394" s="175">
        <f t="shared" si="19"/>
        <v>0</v>
      </c>
    </row>
    <row r="395" spans="5:29" ht="15.75" x14ac:dyDescent="0.2">
      <c r="E395" s="161">
        <v>29</v>
      </c>
      <c r="F395" s="175"/>
      <c r="G395" s="175"/>
      <c r="H395" s="175"/>
      <c r="I395" s="175"/>
      <c r="J395" s="175"/>
      <c r="K395" s="175"/>
      <c r="L395" s="175"/>
      <c r="M395" s="175"/>
      <c r="N395" s="175"/>
      <c r="O395" s="175"/>
      <c r="P395" s="175"/>
      <c r="Q395" s="175"/>
      <c r="R395" s="175"/>
      <c r="S395" s="175"/>
      <c r="T395" s="175"/>
      <c r="U395" s="175"/>
      <c r="V395" s="175"/>
      <c r="W395" s="175"/>
      <c r="X395" s="175"/>
      <c r="Y395" s="175"/>
      <c r="Z395" s="175"/>
      <c r="AA395" s="175">
        <f t="shared" si="18"/>
        <v>0</v>
      </c>
      <c r="AB395" s="175">
        <f>+Metas!M66</f>
        <v>0</v>
      </c>
      <c r="AC395" s="175">
        <f t="shared" si="19"/>
        <v>0</v>
      </c>
    </row>
    <row r="396" spans="5:29" ht="15.75" x14ac:dyDescent="0.2">
      <c r="E396" s="161">
        <v>30</v>
      </c>
      <c r="F396" s="175"/>
      <c r="G396" s="175"/>
      <c r="H396" s="175"/>
      <c r="I396" s="175"/>
      <c r="J396" s="175"/>
      <c r="K396" s="175"/>
      <c r="L396" s="175"/>
      <c r="M396" s="175"/>
      <c r="N396" s="175"/>
      <c r="O396" s="175"/>
      <c r="P396" s="175"/>
      <c r="Q396" s="175"/>
      <c r="R396" s="175"/>
      <c r="S396" s="175"/>
      <c r="T396" s="175"/>
      <c r="U396" s="175"/>
      <c r="V396" s="175"/>
      <c r="W396" s="175"/>
      <c r="X396" s="175"/>
      <c r="Y396" s="175"/>
      <c r="Z396" s="175"/>
      <c r="AA396" s="175">
        <f t="shared" si="18"/>
        <v>0</v>
      </c>
      <c r="AB396" s="175">
        <f>+Metas!M67</f>
        <v>0</v>
      </c>
      <c r="AC396" s="175">
        <f t="shared" si="19"/>
        <v>0</v>
      </c>
    </row>
    <row r="397" spans="5:29" ht="15.75" x14ac:dyDescent="0.2">
      <c r="E397" s="161">
        <v>31</v>
      </c>
      <c r="F397" s="175"/>
      <c r="G397" s="175"/>
      <c r="H397" s="175"/>
      <c r="I397" s="175"/>
      <c r="J397" s="175"/>
      <c r="K397" s="175"/>
      <c r="L397" s="175"/>
      <c r="M397" s="175"/>
      <c r="N397" s="175"/>
      <c r="O397" s="175"/>
      <c r="P397" s="175"/>
      <c r="Q397" s="175"/>
      <c r="R397" s="175"/>
      <c r="S397" s="175"/>
      <c r="T397" s="175"/>
      <c r="U397" s="175"/>
      <c r="V397" s="175"/>
      <c r="W397" s="175"/>
      <c r="X397" s="175"/>
      <c r="Y397" s="175"/>
      <c r="Z397" s="175"/>
      <c r="AA397" s="175">
        <f t="shared" si="18"/>
        <v>0</v>
      </c>
      <c r="AB397" s="175">
        <f>+Metas!M68</f>
        <v>0</v>
      </c>
      <c r="AC397" s="175">
        <f t="shared" si="19"/>
        <v>0</v>
      </c>
    </row>
    <row r="398" spans="5:29" ht="15.75" x14ac:dyDescent="0.2">
      <c r="E398" s="161">
        <v>32</v>
      </c>
      <c r="F398" s="175"/>
      <c r="G398" s="175"/>
      <c r="H398" s="175"/>
      <c r="I398" s="175"/>
      <c r="J398" s="175"/>
      <c r="K398" s="175"/>
      <c r="L398" s="175"/>
      <c r="M398" s="175"/>
      <c r="N398" s="175"/>
      <c r="O398" s="175"/>
      <c r="P398" s="175"/>
      <c r="Q398" s="175"/>
      <c r="R398" s="175"/>
      <c r="S398" s="175"/>
      <c r="T398" s="175"/>
      <c r="U398" s="175"/>
      <c r="V398" s="175"/>
      <c r="W398" s="175"/>
      <c r="X398" s="175"/>
      <c r="Y398" s="175"/>
      <c r="Z398" s="175"/>
      <c r="AA398" s="175">
        <f t="shared" si="18"/>
        <v>0</v>
      </c>
      <c r="AB398" s="175">
        <f>+Metas!M69</f>
        <v>0</v>
      </c>
      <c r="AC398" s="175">
        <f t="shared" si="19"/>
        <v>0</v>
      </c>
    </row>
    <row r="399" spans="5:29" ht="15.75" x14ac:dyDescent="0.2">
      <c r="E399" s="161">
        <v>33</v>
      </c>
      <c r="F399" s="175"/>
      <c r="G399" s="175"/>
      <c r="H399" s="175"/>
      <c r="I399" s="175"/>
      <c r="J399" s="175"/>
      <c r="K399" s="175"/>
      <c r="L399" s="175"/>
      <c r="M399" s="175"/>
      <c r="N399" s="175"/>
      <c r="O399" s="175"/>
      <c r="P399" s="175"/>
      <c r="Q399" s="175"/>
      <c r="R399" s="175"/>
      <c r="S399" s="175"/>
      <c r="T399" s="175"/>
      <c r="U399" s="175"/>
      <c r="V399" s="175"/>
      <c r="W399" s="175"/>
      <c r="X399" s="175"/>
      <c r="Y399" s="175"/>
      <c r="Z399" s="175"/>
      <c r="AA399" s="175">
        <f t="shared" si="18"/>
        <v>0</v>
      </c>
      <c r="AB399" s="175">
        <f>+Metas!M70</f>
        <v>0</v>
      </c>
      <c r="AC399" s="175">
        <f t="shared" si="19"/>
        <v>0</v>
      </c>
    </row>
    <row r="400" spans="5:29" ht="15.75" x14ac:dyDescent="0.2">
      <c r="E400" s="161">
        <v>34</v>
      </c>
      <c r="F400" s="175"/>
      <c r="G400" s="175"/>
      <c r="H400" s="175"/>
      <c r="I400" s="175"/>
      <c r="J400" s="175"/>
      <c r="K400" s="175"/>
      <c r="L400" s="175"/>
      <c r="M400" s="175"/>
      <c r="N400" s="175"/>
      <c r="O400" s="175"/>
      <c r="P400" s="175"/>
      <c r="Q400" s="175"/>
      <c r="R400" s="175"/>
      <c r="S400" s="175"/>
      <c r="T400" s="175"/>
      <c r="U400" s="175"/>
      <c r="V400" s="175"/>
      <c r="W400" s="175"/>
      <c r="X400" s="175"/>
      <c r="Y400" s="175"/>
      <c r="Z400" s="175"/>
      <c r="AA400" s="175">
        <f t="shared" si="18"/>
        <v>0</v>
      </c>
      <c r="AB400" s="175">
        <f>+Metas!M71</f>
        <v>0</v>
      </c>
      <c r="AC400" s="175">
        <f t="shared" si="19"/>
        <v>0</v>
      </c>
    </row>
    <row r="401" spans="5:29" ht="15.75" x14ac:dyDescent="0.2">
      <c r="E401" s="161">
        <v>35</v>
      </c>
      <c r="F401" s="175"/>
      <c r="G401" s="175"/>
      <c r="H401" s="175"/>
      <c r="I401" s="175"/>
      <c r="J401" s="175"/>
      <c r="K401" s="175"/>
      <c r="L401" s="175"/>
      <c r="M401" s="175"/>
      <c r="N401" s="175"/>
      <c r="O401" s="175"/>
      <c r="P401" s="175"/>
      <c r="Q401" s="175"/>
      <c r="R401" s="175"/>
      <c r="S401" s="175"/>
      <c r="T401" s="175"/>
      <c r="U401" s="175"/>
      <c r="V401" s="175"/>
      <c r="W401" s="175"/>
      <c r="X401" s="175"/>
      <c r="Y401" s="175"/>
      <c r="Z401" s="175"/>
      <c r="AA401" s="175">
        <f t="shared" si="18"/>
        <v>0</v>
      </c>
      <c r="AB401" s="175">
        <f>+Metas!M72</f>
        <v>0</v>
      </c>
      <c r="AC401" s="175">
        <f t="shared" si="19"/>
        <v>0</v>
      </c>
    </row>
    <row r="402" spans="5:29" ht="15.75" x14ac:dyDescent="0.2">
      <c r="E402" s="161">
        <v>36</v>
      </c>
      <c r="F402" s="175"/>
      <c r="G402" s="175"/>
      <c r="H402" s="175"/>
      <c r="I402" s="175"/>
      <c r="J402" s="175"/>
      <c r="K402" s="175"/>
      <c r="L402" s="175"/>
      <c r="M402" s="175"/>
      <c r="N402" s="175"/>
      <c r="O402" s="175"/>
      <c r="P402" s="175"/>
      <c r="Q402" s="175"/>
      <c r="R402" s="175"/>
      <c r="S402" s="175"/>
      <c r="T402" s="175"/>
      <c r="U402" s="175"/>
      <c r="V402" s="175"/>
      <c r="W402" s="175"/>
      <c r="X402" s="175"/>
      <c r="Y402" s="175"/>
      <c r="Z402" s="175"/>
      <c r="AA402" s="175">
        <f t="shared" si="18"/>
        <v>0</v>
      </c>
      <c r="AB402" s="175">
        <f>+Metas!M73</f>
        <v>0</v>
      </c>
      <c r="AC402" s="175">
        <f t="shared" si="19"/>
        <v>0</v>
      </c>
    </row>
    <row r="403" spans="5:29" ht="15.75" x14ac:dyDescent="0.2">
      <c r="E403" s="161">
        <v>37</v>
      </c>
      <c r="F403" s="175"/>
      <c r="G403" s="175"/>
      <c r="H403" s="175"/>
      <c r="I403" s="175"/>
      <c r="J403" s="175"/>
      <c r="K403" s="175"/>
      <c r="L403" s="175"/>
      <c r="M403" s="175"/>
      <c r="N403" s="175"/>
      <c r="O403" s="175"/>
      <c r="P403" s="175"/>
      <c r="Q403" s="175"/>
      <c r="R403" s="175"/>
      <c r="S403" s="175"/>
      <c r="T403" s="175"/>
      <c r="U403" s="175"/>
      <c r="V403" s="175"/>
      <c r="W403" s="175"/>
      <c r="X403" s="175"/>
      <c r="Y403" s="175"/>
      <c r="Z403" s="175"/>
      <c r="AA403" s="175">
        <f t="shared" si="18"/>
        <v>0</v>
      </c>
      <c r="AB403" s="175">
        <f>+Metas!M74</f>
        <v>0</v>
      </c>
      <c r="AC403" s="175">
        <f t="shared" si="19"/>
        <v>0</v>
      </c>
    </row>
    <row r="404" spans="5:29" ht="15.75" x14ac:dyDescent="0.2">
      <c r="E404" s="161">
        <v>38</v>
      </c>
      <c r="F404" s="175"/>
      <c r="G404" s="175"/>
      <c r="H404" s="175"/>
      <c r="I404" s="175"/>
      <c r="J404" s="175"/>
      <c r="K404" s="175"/>
      <c r="L404" s="175"/>
      <c r="M404" s="175"/>
      <c r="N404" s="175"/>
      <c r="O404" s="175"/>
      <c r="P404" s="175"/>
      <c r="Q404" s="175"/>
      <c r="R404" s="175"/>
      <c r="S404" s="175"/>
      <c r="T404" s="175"/>
      <c r="U404" s="175"/>
      <c r="V404" s="175"/>
      <c r="W404" s="175"/>
      <c r="X404" s="175"/>
      <c r="Y404" s="175"/>
      <c r="Z404" s="175"/>
      <c r="AA404" s="175">
        <f t="shared" si="18"/>
        <v>0</v>
      </c>
      <c r="AB404" s="175">
        <f>+Metas!M75</f>
        <v>0</v>
      </c>
      <c r="AC404" s="175">
        <f t="shared" si="19"/>
        <v>0</v>
      </c>
    </row>
    <row r="405" spans="5:29" ht="15.75" x14ac:dyDescent="0.2">
      <c r="E405" s="161">
        <v>39</v>
      </c>
      <c r="F405" s="175"/>
      <c r="G405" s="175"/>
      <c r="H405" s="175"/>
      <c r="I405" s="175"/>
      <c r="J405" s="175"/>
      <c r="K405" s="175"/>
      <c r="L405" s="175"/>
      <c r="M405" s="175"/>
      <c r="N405" s="175"/>
      <c r="O405" s="175"/>
      <c r="P405" s="175"/>
      <c r="Q405" s="175"/>
      <c r="R405" s="175"/>
      <c r="S405" s="175"/>
      <c r="T405" s="175"/>
      <c r="U405" s="175"/>
      <c r="V405" s="175"/>
      <c r="W405" s="175"/>
      <c r="X405" s="175"/>
      <c r="Y405" s="175"/>
      <c r="Z405" s="175"/>
      <c r="AA405" s="175">
        <f t="shared" si="18"/>
        <v>0</v>
      </c>
      <c r="AB405" s="175">
        <f>+Metas!M76</f>
        <v>0</v>
      </c>
      <c r="AC405" s="175">
        <f t="shared" si="19"/>
        <v>0</v>
      </c>
    </row>
    <row r="406" spans="5:29" ht="15.75" x14ac:dyDescent="0.2">
      <c r="E406" s="161">
        <v>40</v>
      </c>
      <c r="F406" s="175"/>
      <c r="G406" s="175"/>
      <c r="H406" s="175"/>
      <c r="I406" s="175"/>
      <c r="J406" s="175"/>
      <c r="K406" s="175"/>
      <c r="L406" s="175"/>
      <c r="M406" s="175"/>
      <c r="N406" s="175"/>
      <c r="O406" s="175"/>
      <c r="P406" s="175"/>
      <c r="Q406" s="175"/>
      <c r="R406" s="175"/>
      <c r="S406" s="175"/>
      <c r="T406" s="175"/>
      <c r="U406" s="175"/>
      <c r="V406" s="175"/>
      <c r="W406" s="175"/>
      <c r="X406" s="175"/>
      <c r="Y406" s="175"/>
      <c r="Z406" s="175"/>
      <c r="AA406" s="175">
        <f t="shared" si="18"/>
        <v>0</v>
      </c>
      <c r="AB406" s="175">
        <f>+Metas!M77</f>
        <v>0</v>
      </c>
      <c r="AC406" s="175">
        <f t="shared" si="19"/>
        <v>0</v>
      </c>
    </row>
    <row r="407" spans="5:29" ht="15.75" x14ac:dyDescent="0.2">
      <c r="E407" s="161">
        <v>41</v>
      </c>
      <c r="F407" s="175"/>
      <c r="G407" s="175"/>
      <c r="H407" s="175"/>
      <c r="I407" s="175"/>
      <c r="J407" s="175"/>
      <c r="K407" s="175"/>
      <c r="L407" s="175"/>
      <c r="M407" s="175"/>
      <c r="N407" s="175"/>
      <c r="O407" s="175"/>
      <c r="P407" s="175"/>
      <c r="Q407" s="175"/>
      <c r="R407" s="175"/>
      <c r="S407" s="175"/>
      <c r="T407" s="175"/>
      <c r="U407" s="175"/>
      <c r="V407" s="175"/>
      <c r="W407" s="175"/>
      <c r="X407" s="175"/>
      <c r="Y407" s="175"/>
      <c r="Z407" s="175"/>
      <c r="AA407" s="175">
        <f t="shared" si="18"/>
        <v>0</v>
      </c>
      <c r="AB407" s="175">
        <f>+Metas!M78</f>
        <v>0</v>
      </c>
      <c r="AC407" s="175">
        <f t="shared" si="19"/>
        <v>0</v>
      </c>
    </row>
    <row r="408" spans="5:29" ht="15.75" x14ac:dyDescent="0.2">
      <c r="E408" s="161">
        <v>42</v>
      </c>
      <c r="F408" s="175"/>
      <c r="G408" s="175"/>
      <c r="H408" s="175"/>
      <c r="I408" s="175"/>
      <c r="J408" s="175"/>
      <c r="K408" s="175"/>
      <c r="L408" s="175"/>
      <c r="M408" s="175"/>
      <c r="N408" s="175"/>
      <c r="O408" s="175"/>
      <c r="P408" s="175"/>
      <c r="Q408" s="175"/>
      <c r="R408" s="175"/>
      <c r="S408" s="175"/>
      <c r="T408" s="175"/>
      <c r="U408" s="175"/>
      <c r="V408" s="175"/>
      <c r="W408" s="175"/>
      <c r="X408" s="175"/>
      <c r="Y408" s="175"/>
      <c r="Z408" s="175"/>
      <c r="AA408" s="175">
        <f t="shared" si="18"/>
        <v>0</v>
      </c>
      <c r="AB408" s="175">
        <f>+Metas!M79</f>
        <v>0</v>
      </c>
      <c r="AC408" s="175">
        <f t="shared" si="19"/>
        <v>0</v>
      </c>
    </row>
    <row r="409" spans="5:29" ht="15.75" x14ac:dyDescent="0.2">
      <c r="E409" s="161">
        <v>43</v>
      </c>
      <c r="F409" s="175"/>
      <c r="G409" s="175"/>
      <c r="H409" s="175"/>
      <c r="I409" s="175"/>
      <c r="J409" s="175"/>
      <c r="K409" s="175"/>
      <c r="L409" s="175"/>
      <c r="M409" s="175"/>
      <c r="N409" s="175"/>
      <c r="O409" s="175"/>
      <c r="P409" s="175"/>
      <c r="Q409" s="175"/>
      <c r="R409" s="175"/>
      <c r="S409" s="175"/>
      <c r="T409" s="175"/>
      <c r="U409" s="175"/>
      <c r="V409" s="175"/>
      <c r="W409" s="175"/>
      <c r="X409" s="175"/>
      <c r="Y409" s="175"/>
      <c r="Z409" s="175"/>
      <c r="AA409" s="175">
        <f t="shared" si="18"/>
        <v>0</v>
      </c>
      <c r="AB409" s="175">
        <f>+Metas!M80</f>
        <v>0</v>
      </c>
      <c r="AC409" s="175">
        <f t="shared" si="19"/>
        <v>0</v>
      </c>
    </row>
    <row r="410" spans="5:29" ht="15.75" x14ac:dyDescent="0.2">
      <c r="E410" s="161">
        <v>44</v>
      </c>
      <c r="F410" s="175"/>
      <c r="G410" s="175"/>
      <c r="H410" s="175"/>
      <c r="I410" s="175"/>
      <c r="J410" s="175"/>
      <c r="K410" s="175"/>
      <c r="L410" s="175"/>
      <c r="M410" s="175"/>
      <c r="N410" s="175"/>
      <c r="O410" s="175"/>
      <c r="P410" s="175"/>
      <c r="Q410" s="175"/>
      <c r="R410" s="175"/>
      <c r="S410" s="175"/>
      <c r="T410" s="175"/>
      <c r="U410" s="175"/>
      <c r="V410" s="175"/>
      <c r="W410" s="175"/>
      <c r="X410" s="175"/>
      <c r="Y410" s="175"/>
      <c r="Z410" s="175"/>
      <c r="AA410" s="175">
        <f t="shared" si="18"/>
        <v>0</v>
      </c>
      <c r="AB410" s="175">
        <f>+Metas!M81</f>
        <v>0</v>
      </c>
      <c r="AC410" s="175">
        <f t="shared" si="19"/>
        <v>0</v>
      </c>
    </row>
    <row r="411" spans="5:29" ht="15.75" x14ac:dyDescent="0.2">
      <c r="E411" s="161">
        <v>45</v>
      </c>
      <c r="F411" s="175"/>
      <c r="G411" s="175"/>
      <c r="H411" s="175"/>
      <c r="I411" s="175"/>
      <c r="J411" s="175"/>
      <c r="K411" s="175"/>
      <c r="L411" s="175"/>
      <c r="M411" s="175"/>
      <c r="N411" s="175"/>
      <c r="O411" s="175"/>
      <c r="P411" s="175"/>
      <c r="Q411" s="175"/>
      <c r="R411" s="175"/>
      <c r="S411" s="175"/>
      <c r="T411" s="175"/>
      <c r="U411" s="175"/>
      <c r="V411" s="175"/>
      <c r="W411" s="175"/>
      <c r="X411" s="175"/>
      <c r="Y411" s="175"/>
      <c r="Z411" s="175"/>
      <c r="AA411" s="175">
        <f t="shared" si="18"/>
        <v>0</v>
      </c>
      <c r="AB411" s="175">
        <f>+Metas!M82</f>
        <v>0</v>
      </c>
      <c r="AC411" s="175">
        <f t="shared" si="19"/>
        <v>0</v>
      </c>
    </row>
    <row r="412" spans="5:29" ht="24.95" customHeight="1" x14ac:dyDescent="0.2">
      <c r="E412" s="174" t="s">
        <v>153</v>
      </c>
      <c r="F412" s="176">
        <f t="shared" ref="F412:AC412" si="20">SUM(F367:F411)</f>
        <v>0</v>
      </c>
      <c r="G412" s="176">
        <f t="shared" si="20"/>
        <v>0</v>
      </c>
      <c r="H412" s="176">
        <f t="shared" si="20"/>
        <v>0</v>
      </c>
      <c r="I412" s="176">
        <f t="shared" si="20"/>
        <v>0</v>
      </c>
      <c r="J412" s="176">
        <f t="shared" si="20"/>
        <v>0</v>
      </c>
      <c r="K412" s="176">
        <f t="shared" si="20"/>
        <v>0</v>
      </c>
      <c r="L412" s="176">
        <f t="shared" si="20"/>
        <v>0</v>
      </c>
      <c r="M412" s="176">
        <f t="shared" si="20"/>
        <v>0</v>
      </c>
      <c r="N412" s="176">
        <f t="shared" si="20"/>
        <v>0</v>
      </c>
      <c r="O412" s="176">
        <f t="shared" si="20"/>
        <v>0</v>
      </c>
      <c r="P412" s="176">
        <f t="shared" si="20"/>
        <v>0</v>
      </c>
      <c r="Q412" s="176">
        <f t="shared" si="20"/>
        <v>0</v>
      </c>
      <c r="R412" s="176">
        <f t="shared" si="20"/>
        <v>0</v>
      </c>
      <c r="S412" s="176">
        <f t="shared" si="20"/>
        <v>0</v>
      </c>
      <c r="T412" s="176">
        <f t="shared" si="20"/>
        <v>0</v>
      </c>
      <c r="U412" s="176">
        <f t="shared" si="20"/>
        <v>0</v>
      </c>
      <c r="V412" s="176">
        <f t="shared" si="20"/>
        <v>0</v>
      </c>
      <c r="W412" s="176">
        <f t="shared" si="20"/>
        <v>0</v>
      </c>
      <c r="X412" s="176">
        <f t="shared" si="20"/>
        <v>0</v>
      </c>
      <c r="Y412" s="176">
        <f t="shared" si="20"/>
        <v>0</v>
      </c>
      <c r="Z412" s="176">
        <f t="shared" si="20"/>
        <v>0</v>
      </c>
      <c r="AA412" s="176">
        <f t="shared" si="20"/>
        <v>0</v>
      </c>
      <c r="AB412" s="176" t="e">
        <f t="shared" si="20"/>
        <v>#REF!</v>
      </c>
      <c r="AC412" s="176" t="e">
        <f t="shared" si="20"/>
        <v>#REF!</v>
      </c>
    </row>
  </sheetData>
  <autoFilter ref="A2:BT104" xr:uid="{00000000-0001-0000-0100-000000000000}"/>
  <mergeCells count="14">
    <mergeCell ref="BI1:BK1"/>
    <mergeCell ref="BL1:BN1"/>
    <mergeCell ref="BO1:BQ1"/>
    <mergeCell ref="G1:R1"/>
    <mergeCell ref="T1:AF1"/>
    <mergeCell ref="AG1:AS1"/>
    <mergeCell ref="AT1:AV1"/>
    <mergeCell ref="AW1:AY1"/>
    <mergeCell ref="F111:R111"/>
    <mergeCell ref="S111:AE111"/>
    <mergeCell ref="AZ1:BB1"/>
    <mergeCell ref="BC1:BE1"/>
    <mergeCell ref="BF1:BH1"/>
    <mergeCell ref="B1:F1"/>
  </mergeCells>
  <conditionalFormatting sqref="F218:AE218">
    <cfRule type="cellIs" dxfId="13" priority="1" operator="notEqual">
      <formula>0</formula>
    </cfRule>
  </conditionalFormatting>
  <conditionalFormatting sqref="AU4:AV104 AX4:AY104 BA4:BB104 BD4:BE104 BG4:BH104 BJ4:BK104 BM4:BN104">
    <cfRule type="expression" dxfId="12" priority="4">
      <formula>AU4&gt;AT4</formula>
    </cfRule>
  </conditionalFormatting>
  <conditionalFormatting sqref="BO3:BQ104">
    <cfRule type="expression" dxfId="11" priority="5">
      <formula>BO3&lt;&gt;S3</formula>
    </cfRule>
  </conditionalFormatting>
  <conditionalFormatting sqref="BP3:BP104">
    <cfRule type="expression" dxfId="10" priority="3">
      <formula>BP3&lt;&gt;AF3</formula>
    </cfRule>
  </conditionalFormatting>
  <conditionalFormatting sqref="BQ3:BQ104">
    <cfRule type="expression" dxfId="9" priority="2">
      <formula>BQ3&lt;&gt;AS3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08"/>
  <sheetViews>
    <sheetView showGridLines="0" workbookViewId="0">
      <pane xSplit="8" ySplit="2" topLeftCell="BC82" activePane="bottomRight" state="frozen"/>
      <selection pane="topRight" activeCell="H1" sqref="H1"/>
      <selection pane="bottomLeft" activeCell="A4" sqref="A4"/>
      <selection pane="bottomRight" activeCell="BH87" sqref="BH87"/>
    </sheetView>
  </sheetViews>
  <sheetFormatPr baseColWidth="10" defaultColWidth="17.83203125" defaultRowHeight="12" x14ac:dyDescent="0.2"/>
  <cols>
    <col min="1" max="1" width="1.83203125" style="187" customWidth="1"/>
    <col min="2" max="3" width="11.83203125" style="187" customWidth="1"/>
    <col min="4" max="4" width="9.83203125" style="187" customWidth="1"/>
    <col min="5" max="5" width="11.83203125" style="187" customWidth="1"/>
    <col min="6" max="6" width="23.5" style="187" bestFit="1" customWidth="1"/>
    <col min="7" max="7" width="12" style="187" customWidth="1"/>
    <col min="8" max="8" width="10" style="187" bestFit="1" customWidth="1"/>
    <col min="9" max="12" width="19.1640625" style="187" customWidth="1"/>
    <col min="13" max="52" width="17.83203125" style="187" customWidth="1"/>
    <col min="53" max="16384" width="17.83203125" style="187"/>
  </cols>
  <sheetData>
    <row r="1" spans="2:117" customFormat="1" ht="35.1" customHeight="1" x14ac:dyDescent="0.2">
      <c r="I1" s="461" t="s">
        <v>155</v>
      </c>
      <c r="J1" s="461"/>
      <c r="K1" s="461"/>
      <c r="L1" s="465" t="s">
        <v>28</v>
      </c>
      <c r="M1" s="466"/>
      <c r="N1" s="467"/>
      <c r="O1" s="468" t="s">
        <v>29</v>
      </c>
      <c r="P1" s="469"/>
      <c r="Q1" s="470"/>
      <c r="R1" s="450" t="s">
        <v>43</v>
      </c>
      <c r="S1" s="451"/>
      <c r="T1" s="451"/>
      <c r="U1" s="451"/>
      <c r="V1" s="451"/>
      <c r="W1" s="452" t="s">
        <v>44</v>
      </c>
      <c r="X1" s="453"/>
      <c r="Y1" s="453"/>
      <c r="Z1" s="453"/>
      <c r="AA1" s="453"/>
      <c r="AB1" s="454" t="s">
        <v>45</v>
      </c>
      <c r="AC1" s="455"/>
      <c r="AD1" s="455"/>
      <c r="AE1" s="455"/>
      <c r="AF1" s="455"/>
      <c r="AG1" s="456" t="s">
        <v>46</v>
      </c>
      <c r="AH1" s="457"/>
      <c r="AI1" s="457"/>
      <c r="AJ1" s="457"/>
      <c r="AK1" s="457"/>
      <c r="AL1" s="458" t="s">
        <v>47</v>
      </c>
      <c r="AM1" s="459"/>
      <c r="AN1" s="459"/>
      <c r="AO1" s="459"/>
      <c r="AP1" s="459"/>
      <c r="AQ1" s="448" t="s">
        <v>48</v>
      </c>
      <c r="AR1" s="449"/>
      <c r="AS1" s="449"/>
      <c r="AT1" s="449"/>
      <c r="AU1" s="449"/>
      <c r="AV1" s="450" t="s">
        <v>49</v>
      </c>
      <c r="AW1" s="451"/>
      <c r="AX1" s="451"/>
      <c r="AY1" s="451"/>
      <c r="AZ1" s="451"/>
      <c r="BA1" s="462" t="s">
        <v>50</v>
      </c>
      <c r="BB1" s="463"/>
      <c r="BC1" s="463"/>
      <c r="BD1" s="463"/>
      <c r="BE1" s="463"/>
      <c r="BF1" s="456" t="s">
        <v>51</v>
      </c>
      <c r="BG1" s="457"/>
      <c r="BH1" s="457"/>
      <c r="BI1" s="457"/>
      <c r="BJ1" s="457"/>
      <c r="BK1" s="471" t="s">
        <v>52</v>
      </c>
      <c r="BL1" s="472"/>
      <c r="BM1" s="472"/>
      <c r="BN1" s="472"/>
      <c r="BO1" s="472"/>
      <c r="BP1" s="458" t="s">
        <v>53</v>
      </c>
      <c r="BQ1" s="459"/>
      <c r="BR1" s="459"/>
      <c r="BS1" s="459"/>
      <c r="BT1" s="459"/>
      <c r="BU1" s="448" t="s">
        <v>54</v>
      </c>
      <c r="BV1" s="449"/>
      <c r="BW1" s="449"/>
      <c r="BX1" s="449"/>
      <c r="BY1" s="449"/>
      <c r="BZ1" s="460" t="s">
        <v>30</v>
      </c>
      <c r="CA1" s="460"/>
      <c r="CB1" s="460"/>
      <c r="CC1" s="460"/>
      <c r="CD1" s="460"/>
      <c r="CE1" s="460" t="s">
        <v>31</v>
      </c>
      <c r="CF1" s="460"/>
      <c r="CG1" s="460"/>
      <c r="CH1" s="460"/>
      <c r="CI1" s="460"/>
      <c r="CJ1" s="460" t="s">
        <v>32</v>
      </c>
      <c r="CK1" s="460"/>
      <c r="CL1" s="460"/>
      <c r="CM1" s="460"/>
      <c r="CN1" s="460"/>
      <c r="CO1" s="460" t="s">
        <v>33</v>
      </c>
      <c r="CP1" s="460"/>
      <c r="CQ1" s="460"/>
      <c r="CR1" s="460"/>
      <c r="CS1" s="460"/>
      <c r="CT1" s="460" t="s">
        <v>34</v>
      </c>
      <c r="CU1" s="460"/>
      <c r="CV1" s="460"/>
      <c r="CW1" s="460"/>
      <c r="CX1" s="460"/>
      <c r="CY1" s="460" t="s">
        <v>35</v>
      </c>
      <c r="CZ1" s="460"/>
      <c r="DA1" s="460"/>
      <c r="DB1" s="460"/>
      <c r="DC1" s="460"/>
      <c r="DD1" s="460" t="s">
        <v>36</v>
      </c>
      <c r="DE1" s="460"/>
      <c r="DF1" s="460"/>
      <c r="DG1" s="460"/>
      <c r="DH1" s="460"/>
      <c r="DI1" s="464" t="s">
        <v>37</v>
      </c>
      <c r="DJ1" s="464"/>
      <c r="DK1" s="464"/>
      <c r="DL1" s="464"/>
      <c r="DM1" s="464"/>
    </row>
    <row r="2" spans="2:117" customFormat="1" ht="36" customHeight="1" x14ac:dyDescent="0.2">
      <c r="B2" s="149" t="s">
        <v>156</v>
      </c>
      <c r="C2" s="149" t="s">
        <v>157</v>
      </c>
      <c r="D2" s="149" t="s">
        <v>128</v>
      </c>
      <c r="E2" s="149" t="s">
        <v>38</v>
      </c>
      <c r="F2" s="149" t="s">
        <v>39</v>
      </c>
      <c r="G2" s="149" t="s">
        <v>40</v>
      </c>
      <c r="H2" s="149" t="s">
        <v>41</v>
      </c>
      <c r="I2" s="168" t="s">
        <v>158</v>
      </c>
      <c r="J2" s="168" t="s">
        <v>159</v>
      </c>
      <c r="K2" s="168" t="s">
        <v>160</v>
      </c>
      <c r="L2" s="168" t="s">
        <v>161</v>
      </c>
      <c r="M2" s="168" t="s">
        <v>162</v>
      </c>
      <c r="N2" s="168" t="s">
        <v>163</v>
      </c>
      <c r="O2" s="168" t="s">
        <v>161</v>
      </c>
      <c r="P2" s="168" t="s">
        <v>164</v>
      </c>
      <c r="Q2" s="168" t="s">
        <v>165</v>
      </c>
      <c r="R2" s="150" t="s">
        <v>159</v>
      </c>
      <c r="S2" s="151" t="s">
        <v>166</v>
      </c>
      <c r="T2" s="151" t="s">
        <v>167</v>
      </c>
      <c r="U2" s="150" t="s">
        <v>168</v>
      </c>
      <c r="V2" s="150" t="s">
        <v>169</v>
      </c>
      <c r="W2" s="308" t="s">
        <v>159</v>
      </c>
      <c r="X2" s="309" t="s">
        <v>166</v>
      </c>
      <c r="Y2" s="309" t="s">
        <v>167</v>
      </c>
      <c r="Z2" s="308" t="s">
        <v>168</v>
      </c>
      <c r="AA2" s="308" t="s">
        <v>169</v>
      </c>
      <c r="AB2" s="152" t="s">
        <v>159</v>
      </c>
      <c r="AC2" s="153" t="s">
        <v>166</v>
      </c>
      <c r="AD2" s="153" t="s">
        <v>167</v>
      </c>
      <c r="AE2" s="152" t="s">
        <v>168</v>
      </c>
      <c r="AF2" s="152" t="s">
        <v>169</v>
      </c>
      <c r="AG2" s="154" t="s">
        <v>159</v>
      </c>
      <c r="AH2" s="154" t="s">
        <v>166</v>
      </c>
      <c r="AI2" s="154" t="s">
        <v>167</v>
      </c>
      <c r="AJ2" s="154" t="s">
        <v>168</v>
      </c>
      <c r="AK2" s="154" t="s">
        <v>169</v>
      </c>
      <c r="AL2" s="156" t="s">
        <v>159</v>
      </c>
      <c r="AM2" s="156" t="s">
        <v>166</v>
      </c>
      <c r="AN2" s="156" t="s">
        <v>167</v>
      </c>
      <c r="AO2" s="156" t="s">
        <v>168</v>
      </c>
      <c r="AP2" s="156" t="s">
        <v>169</v>
      </c>
      <c r="AQ2" s="157" t="s">
        <v>159</v>
      </c>
      <c r="AR2" s="157" t="s">
        <v>166</v>
      </c>
      <c r="AS2" s="157" t="s">
        <v>167</v>
      </c>
      <c r="AT2" s="157" t="s">
        <v>168</v>
      </c>
      <c r="AU2" s="157" t="s">
        <v>169</v>
      </c>
      <c r="AV2" s="150" t="s">
        <v>159</v>
      </c>
      <c r="AW2" s="151" t="s">
        <v>166</v>
      </c>
      <c r="AX2" s="151" t="s">
        <v>167</v>
      </c>
      <c r="AY2" s="150" t="s">
        <v>168</v>
      </c>
      <c r="AZ2" s="150" t="s">
        <v>169</v>
      </c>
      <c r="BA2" s="152" t="s">
        <v>159</v>
      </c>
      <c r="BB2" s="153" t="s">
        <v>166</v>
      </c>
      <c r="BC2" s="153" t="s">
        <v>167</v>
      </c>
      <c r="BD2" s="152" t="s">
        <v>168</v>
      </c>
      <c r="BE2" s="152" t="s">
        <v>169</v>
      </c>
      <c r="BF2" s="154" t="s">
        <v>159</v>
      </c>
      <c r="BG2" s="154" t="s">
        <v>166</v>
      </c>
      <c r="BH2" s="154" t="s">
        <v>167</v>
      </c>
      <c r="BI2" s="154" t="s">
        <v>168</v>
      </c>
      <c r="BJ2" s="154" t="s">
        <v>169</v>
      </c>
      <c r="BK2" s="155" t="s">
        <v>159</v>
      </c>
      <c r="BL2" s="155" t="s">
        <v>166</v>
      </c>
      <c r="BM2" s="155" t="s">
        <v>167</v>
      </c>
      <c r="BN2" s="155" t="s">
        <v>168</v>
      </c>
      <c r="BO2" s="155" t="s">
        <v>169</v>
      </c>
      <c r="BP2" s="156" t="s">
        <v>159</v>
      </c>
      <c r="BQ2" s="156" t="s">
        <v>166</v>
      </c>
      <c r="BR2" s="156" t="s">
        <v>167</v>
      </c>
      <c r="BS2" s="156" t="s">
        <v>168</v>
      </c>
      <c r="BT2" s="156" t="s">
        <v>169</v>
      </c>
      <c r="BU2" s="157" t="s">
        <v>159</v>
      </c>
      <c r="BV2" s="157" t="s">
        <v>166</v>
      </c>
      <c r="BW2" s="157" t="s">
        <v>167</v>
      </c>
      <c r="BX2" s="157" t="s">
        <v>168</v>
      </c>
      <c r="BY2" s="157" t="s">
        <v>169</v>
      </c>
      <c r="BZ2" s="158" t="s">
        <v>58</v>
      </c>
      <c r="CA2" s="158" t="s">
        <v>28</v>
      </c>
      <c r="CB2" s="158" t="s">
        <v>29</v>
      </c>
      <c r="CC2" s="158" t="s">
        <v>163</v>
      </c>
      <c r="CD2" s="158" t="s">
        <v>170</v>
      </c>
      <c r="CE2" s="158" t="s">
        <v>58</v>
      </c>
      <c r="CF2" s="158" t="s">
        <v>28</v>
      </c>
      <c r="CG2" s="158" t="s">
        <v>29</v>
      </c>
      <c r="CH2" s="158" t="s">
        <v>163</v>
      </c>
      <c r="CI2" s="158" t="s">
        <v>171</v>
      </c>
      <c r="CJ2" s="158" t="s">
        <v>58</v>
      </c>
      <c r="CK2" s="158" t="s">
        <v>28</v>
      </c>
      <c r="CL2" s="158" t="s">
        <v>29</v>
      </c>
      <c r="CM2" s="158" t="s">
        <v>163</v>
      </c>
      <c r="CN2" s="158" t="s">
        <v>171</v>
      </c>
      <c r="CO2" s="158" t="s">
        <v>58</v>
      </c>
      <c r="CP2" s="158" t="s">
        <v>28</v>
      </c>
      <c r="CQ2" s="158" t="s">
        <v>29</v>
      </c>
      <c r="CR2" s="158" t="s">
        <v>163</v>
      </c>
      <c r="CS2" s="158" t="s">
        <v>170</v>
      </c>
      <c r="CT2" s="158" t="s">
        <v>58</v>
      </c>
      <c r="CU2" s="158" t="s">
        <v>28</v>
      </c>
      <c r="CV2" s="158" t="s">
        <v>29</v>
      </c>
      <c r="CW2" s="158" t="s">
        <v>163</v>
      </c>
      <c r="CX2" s="158" t="s">
        <v>170</v>
      </c>
      <c r="CY2" s="158" t="s">
        <v>58</v>
      </c>
      <c r="CZ2" s="158" t="s">
        <v>28</v>
      </c>
      <c r="DA2" s="158" t="s">
        <v>29</v>
      </c>
      <c r="DB2" s="158" t="s">
        <v>163</v>
      </c>
      <c r="DC2" s="158" t="s">
        <v>170</v>
      </c>
      <c r="DD2" s="158" t="s">
        <v>58</v>
      </c>
      <c r="DE2" s="158" t="s">
        <v>28</v>
      </c>
      <c r="DF2" s="158" t="s">
        <v>29</v>
      </c>
      <c r="DG2" s="158" t="s">
        <v>163</v>
      </c>
      <c r="DH2" s="158" t="s">
        <v>170</v>
      </c>
      <c r="DI2" s="159" t="s">
        <v>58</v>
      </c>
      <c r="DJ2" s="159" t="s">
        <v>28</v>
      </c>
      <c r="DK2" s="159" t="s">
        <v>29</v>
      </c>
      <c r="DL2" s="159" t="s">
        <v>163</v>
      </c>
      <c r="DM2" s="159" t="s">
        <v>170</v>
      </c>
    </row>
    <row r="3" spans="2:117" customFormat="1" ht="20.100000000000001" customHeight="1" x14ac:dyDescent="0.2">
      <c r="B3" s="160">
        <f>Proyecto!$C$3</f>
        <v>8141</v>
      </c>
      <c r="C3" s="236"/>
      <c r="D3" s="142">
        <f>IFERROR(VALUE(LEFT(E3,SEARCH(".",E3,1)-1)),"")</f>
        <v>1</v>
      </c>
      <c r="E3" s="161" t="s">
        <v>59</v>
      </c>
      <c r="F3" s="162" t="s">
        <v>60</v>
      </c>
      <c r="G3" s="163">
        <v>0</v>
      </c>
      <c r="H3" s="164">
        <v>0</v>
      </c>
      <c r="I3" s="310">
        <f>+Vigencia!F3</f>
        <v>0</v>
      </c>
      <c r="J3" s="310">
        <f>+R3+W3+AB3+AG3+AL3+AQ3+AV3+BA3+BF3+BK3+BP3+BU3</f>
        <v>0</v>
      </c>
      <c r="K3" s="310">
        <f t="shared" ref="K3" si="0">+I3+J3</f>
        <v>0</v>
      </c>
      <c r="L3" s="310">
        <f>+S3+X3+AC3+AH3+AM3+AR3+AW3+BB3+BG3+BL3+BQ3+BV3</f>
        <v>0</v>
      </c>
      <c r="M3" s="310">
        <f>+T3+Y3+AD3+AI3+AN3+AS3+AX3+BC3+BH3+BM3+BR3+BW3</f>
        <v>0</v>
      </c>
      <c r="N3" s="311">
        <f t="shared" ref="N3" si="1">IFERROR(+M3/K3,0)</f>
        <v>0</v>
      </c>
      <c r="O3" s="310">
        <f>+U3+Z3+AE3+AJ3+AO3+AT3+AY3+BD3+BI3+BN3+BS3+BX3</f>
        <v>0</v>
      </c>
      <c r="P3" s="310">
        <f>+V3+AA3+AF3+AK3+AP3+AU3+AZ3+BE3+BJ3+BO3+BT3+BY3</f>
        <v>0</v>
      </c>
      <c r="Q3" s="311">
        <f>IFERROR(+P3/#REF!,0)</f>
        <v>0</v>
      </c>
      <c r="R3" s="312">
        <f>+Vigencia!T3</f>
        <v>0</v>
      </c>
      <c r="S3" s="312">
        <f>+Vigencia!$S113</f>
        <v>0</v>
      </c>
      <c r="T3" s="312">
        <f>+Vigencia!$T3</f>
        <v>0</v>
      </c>
      <c r="U3" s="312">
        <f>+Vigencia!$F113</f>
        <v>0</v>
      </c>
      <c r="V3" s="312">
        <f>+Vigencia!$AG3</f>
        <v>0</v>
      </c>
      <c r="W3" s="312">
        <f>+Vigencia!$H3</f>
        <v>0</v>
      </c>
      <c r="X3" s="312">
        <f>+Vigencia!$T113</f>
        <v>0</v>
      </c>
      <c r="Y3" s="312">
        <f>+Vigencia!$U3</f>
        <v>0</v>
      </c>
      <c r="Z3" s="312">
        <f>+Vigencia!$G113</f>
        <v>0</v>
      </c>
      <c r="AA3" s="312">
        <f>+Vigencia!$AH3</f>
        <v>0</v>
      </c>
      <c r="AB3" s="312">
        <f>+Vigencia!$I3</f>
        <v>0</v>
      </c>
      <c r="AC3" s="312">
        <f>+Vigencia!$U113</f>
        <v>0</v>
      </c>
      <c r="AD3" s="312">
        <f>+Vigencia!$V3</f>
        <v>0</v>
      </c>
      <c r="AE3" s="312">
        <f>+Vigencia!$H113</f>
        <v>0</v>
      </c>
      <c r="AF3" s="312">
        <f>+Vigencia!$AI3</f>
        <v>0</v>
      </c>
      <c r="AG3" s="312">
        <f>+Vigencia!$J3</f>
        <v>0</v>
      </c>
      <c r="AH3" s="312">
        <f>+Vigencia!$V113</f>
        <v>0</v>
      </c>
      <c r="AI3" s="312">
        <f>+Vigencia!$W3</f>
        <v>0</v>
      </c>
      <c r="AJ3" s="312">
        <f>+Vigencia!$I113</f>
        <v>0</v>
      </c>
      <c r="AK3" s="312">
        <f>+Vigencia!$AJ3</f>
        <v>0</v>
      </c>
      <c r="AL3" s="312">
        <f>+Vigencia!$K3</f>
        <v>0</v>
      </c>
      <c r="AM3" s="312">
        <f>+Vigencia!$W113</f>
        <v>0</v>
      </c>
      <c r="AN3" s="312">
        <f>+Vigencia!$X3</f>
        <v>0</v>
      </c>
      <c r="AO3" s="312">
        <f>+Vigencia!$J113</f>
        <v>0</v>
      </c>
      <c r="AP3" s="312">
        <f>+Vigencia!$AK3</f>
        <v>0</v>
      </c>
      <c r="AQ3" s="312">
        <f>+Vigencia!$L3</f>
        <v>0</v>
      </c>
      <c r="AR3" s="312">
        <f>+Vigencia!$X113</f>
        <v>0</v>
      </c>
      <c r="AS3" s="312">
        <f>+Vigencia!$Y3</f>
        <v>0</v>
      </c>
      <c r="AT3" s="312">
        <f>+Vigencia!$K113</f>
        <v>0</v>
      </c>
      <c r="AU3" s="312">
        <f>+Vigencia!$AL3</f>
        <v>0</v>
      </c>
      <c r="AV3" s="165">
        <f>+Vigencia!$M3</f>
        <v>0</v>
      </c>
      <c r="AW3" s="165">
        <f>+Vigencia!$Y113</f>
        <v>0</v>
      </c>
      <c r="AX3" s="165">
        <f>+Vigencia!$Z3</f>
        <v>0</v>
      </c>
      <c r="AY3" s="165">
        <f>+Vigencia!$L113</f>
        <v>0</v>
      </c>
      <c r="AZ3" s="165">
        <f>+Vigencia!$AM3</f>
        <v>0</v>
      </c>
      <c r="BA3" s="165">
        <f>+Vigencia!$N3</f>
        <v>0</v>
      </c>
      <c r="BB3" s="165">
        <f>+Vigencia!$Z113</f>
        <v>0</v>
      </c>
      <c r="BC3" s="165">
        <f>+Vigencia!$AA3</f>
        <v>0</v>
      </c>
      <c r="BD3" s="165">
        <f>+Vigencia!$M113</f>
        <v>0</v>
      </c>
      <c r="BE3" s="165">
        <f>+Vigencia!$AN3</f>
        <v>0</v>
      </c>
      <c r="BF3" s="165">
        <f>+Vigencia!$O3</f>
        <v>0</v>
      </c>
      <c r="BG3" s="165">
        <f>+Vigencia!$AA113</f>
        <v>0</v>
      </c>
      <c r="BH3" s="165">
        <f>+Vigencia!$AB3</f>
        <v>0</v>
      </c>
      <c r="BI3" s="165">
        <f>+Vigencia!$N113</f>
        <v>0</v>
      </c>
      <c r="BJ3" s="165">
        <f>+Vigencia!$AO3</f>
        <v>0</v>
      </c>
      <c r="BK3" s="165">
        <f>+Vigencia!$P3</f>
        <v>0</v>
      </c>
      <c r="BL3" s="165">
        <f>+Vigencia!$AB113</f>
        <v>0</v>
      </c>
      <c r="BM3" s="165">
        <f>+Vigencia!$AC3</f>
        <v>0</v>
      </c>
      <c r="BN3" s="165">
        <f>+Vigencia!$O113</f>
        <v>0</v>
      </c>
      <c r="BO3" s="165">
        <f>+Vigencia!$AP3</f>
        <v>0</v>
      </c>
      <c r="BP3" s="165">
        <f>+Vigencia!$Q3</f>
        <v>0</v>
      </c>
      <c r="BQ3" s="165">
        <f>+Vigencia!$AC113</f>
        <v>0</v>
      </c>
      <c r="BR3" s="165">
        <f>+Vigencia!$AD3</f>
        <v>0</v>
      </c>
      <c r="BS3" s="165">
        <f>+Vigencia!$P113</f>
        <v>0</v>
      </c>
      <c r="BT3" s="165">
        <f>+Vigencia!$AQ3</f>
        <v>0</v>
      </c>
      <c r="BU3" s="165">
        <f>+Vigencia!$R3</f>
        <v>0</v>
      </c>
      <c r="BV3" s="165">
        <f>+Vigencia!$AD113</f>
        <v>0</v>
      </c>
      <c r="BW3" s="165">
        <f>+Vigencia!$AE3</f>
        <v>0</v>
      </c>
      <c r="BX3" s="165">
        <f>+Vigencia!$Q113</f>
        <v>0</v>
      </c>
      <c r="BY3" s="165">
        <f>+Vigencia!$AR3</f>
        <v>0</v>
      </c>
      <c r="BZ3" s="167">
        <f>+Vigencia!AT3</f>
        <v>0</v>
      </c>
      <c r="CA3" s="167">
        <f>+Vigencia!AU3</f>
        <v>0</v>
      </c>
      <c r="CB3" s="167">
        <f>+Vigencia!AV3</f>
        <v>0</v>
      </c>
      <c r="CC3" s="166">
        <f t="shared" ref="CC3" si="2">IFERROR(+CA3/BZ3,0)</f>
        <v>0</v>
      </c>
      <c r="CD3" s="166">
        <f t="shared" ref="CD3" si="3">IFERROR(+CB3/CA3,0)</f>
        <v>0</v>
      </c>
      <c r="CE3" s="167">
        <f>+Vigencia!AW3</f>
        <v>0</v>
      </c>
      <c r="CF3" s="167">
        <f>+Vigencia!AX3</f>
        <v>0</v>
      </c>
      <c r="CG3" s="167">
        <f>+Vigencia!AY3</f>
        <v>0</v>
      </c>
      <c r="CH3" s="166">
        <f t="shared" ref="CH3" si="4">IFERROR(+CF3/CE3,0)</f>
        <v>0</v>
      </c>
      <c r="CI3" s="166">
        <f t="shared" ref="CI3" si="5">IFERROR(+CG3/CF3,0)</f>
        <v>0</v>
      </c>
      <c r="CJ3" s="167">
        <f>+Vigencia!AZ3</f>
        <v>0</v>
      </c>
      <c r="CK3" s="167">
        <f>+Vigencia!BA3</f>
        <v>0</v>
      </c>
      <c r="CL3" s="167">
        <f>+Vigencia!BB3</f>
        <v>0</v>
      </c>
      <c r="CM3" s="166">
        <f t="shared" ref="CM3" si="6">IFERROR(+CK3/CJ3,0)</f>
        <v>0</v>
      </c>
      <c r="CN3" s="166">
        <f t="shared" ref="CN3" si="7">IFERROR(+CL3/CK3,0)</f>
        <v>0</v>
      </c>
      <c r="CO3" s="167">
        <f>+Vigencia!BC3</f>
        <v>0</v>
      </c>
      <c r="CP3" s="167">
        <f>+Vigencia!BD3</f>
        <v>0</v>
      </c>
      <c r="CQ3" s="167">
        <f>+Vigencia!BE3</f>
        <v>0</v>
      </c>
      <c r="CR3" s="166">
        <f t="shared" ref="CR3" si="8">IFERROR(+CP3/CO3,0)</f>
        <v>0</v>
      </c>
      <c r="CS3" s="166">
        <f t="shared" ref="CS3" si="9">IFERROR(+CQ3/CP3,0)</f>
        <v>0</v>
      </c>
      <c r="CT3" s="167">
        <f>+Vigencia!BF3</f>
        <v>0</v>
      </c>
      <c r="CU3" s="167">
        <f>+Vigencia!BG3</f>
        <v>0</v>
      </c>
      <c r="CV3" s="167">
        <f>+Vigencia!BH3</f>
        <v>0</v>
      </c>
      <c r="CW3" s="166">
        <f t="shared" ref="CW3" si="10">IFERROR(+CU3/CT3,0)</f>
        <v>0</v>
      </c>
      <c r="CX3" s="166">
        <f t="shared" ref="CX3" si="11">IFERROR(+CV3/CU3,0)</f>
        <v>0</v>
      </c>
      <c r="CY3" s="167">
        <f>+Vigencia!BI3</f>
        <v>0</v>
      </c>
      <c r="CZ3" s="167">
        <f>+Vigencia!BJ3</f>
        <v>0</v>
      </c>
      <c r="DA3" s="167">
        <f>+Vigencia!BK3</f>
        <v>0</v>
      </c>
      <c r="DB3" s="166">
        <f t="shared" ref="DB3" si="12">IFERROR(+CZ3/CY3,0)</f>
        <v>0</v>
      </c>
      <c r="DC3" s="166">
        <f t="shared" ref="DC3" si="13">IFERROR(+DA3/CZ3,0)</f>
        <v>0</v>
      </c>
      <c r="DD3" s="167">
        <f>+Vigencia!BL3</f>
        <v>0</v>
      </c>
      <c r="DE3" s="167">
        <f>+Vigencia!BM3</f>
        <v>0</v>
      </c>
      <c r="DF3" s="167">
        <f>+Vigencia!BN3</f>
        <v>0</v>
      </c>
      <c r="DG3" s="166">
        <f t="shared" ref="DG3" si="14">IFERROR(+DE3/DD3,0)</f>
        <v>0</v>
      </c>
      <c r="DH3" s="166">
        <f t="shared" ref="DH3" si="15">IFERROR(+DF3/DE3,0)</f>
        <v>0</v>
      </c>
      <c r="DI3" s="167">
        <f>+BZ3+CE3+CJ3+CO3+CT3+CY3+DD3</f>
        <v>0</v>
      </c>
      <c r="DJ3" s="167">
        <f t="shared" ref="DJ3" si="16">+CA3+CF3+CK3+CP3+CU3+CZ3+DE3</f>
        <v>0</v>
      </c>
      <c r="DK3" s="167">
        <f t="shared" ref="DK3" si="17">+CB3+CG3+CL3+CQ3+CV3+DA3+DF3</f>
        <v>0</v>
      </c>
      <c r="DL3" s="166">
        <f t="shared" ref="DL3" si="18">IFERROR(+DJ3/DI3,0)</f>
        <v>0</v>
      </c>
      <c r="DM3" s="166">
        <f t="shared" ref="DM3" si="19">IFERROR(+DK3/DJ3,0)</f>
        <v>0</v>
      </c>
    </row>
    <row r="4" spans="2:117" customFormat="1" ht="20.100000000000001" customHeight="1" x14ac:dyDescent="0.2">
      <c r="B4" s="160">
        <f>Proyecto!$C$3</f>
        <v>8141</v>
      </c>
      <c r="C4" s="236"/>
      <c r="D4" s="142">
        <f t="shared" ref="D4:D67" si="20">IFERROR(VALUE(LEFT(E4,SEARCH(".",E4,1)-1)),"")</f>
        <v>2</v>
      </c>
      <c r="E4" s="161" t="s">
        <v>7</v>
      </c>
      <c r="F4" s="162" t="s">
        <v>60</v>
      </c>
      <c r="G4" s="163">
        <v>1905054</v>
      </c>
      <c r="H4" s="164">
        <v>236</v>
      </c>
      <c r="I4" s="310">
        <f>+Vigencia!F4</f>
        <v>4072772218</v>
      </c>
      <c r="J4" s="310">
        <f t="shared" ref="J4:J67" si="21">+R4+W4+AB4+AG4+AL4+AQ4+AV4+BA4+BF4+BK4+BP4+BU4</f>
        <v>0</v>
      </c>
      <c r="K4" s="310">
        <f t="shared" ref="K4:K67" si="22">+I4+J4</f>
        <v>4072772218</v>
      </c>
      <c r="L4" s="310">
        <f t="shared" ref="L4:L67" si="23">+S4+X4+AC4+AH4+AM4+AR4+AW4+BB4+BG4+BL4+BQ4+BV4</f>
        <v>4072772218</v>
      </c>
      <c r="M4" s="310">
        <f t="shared" ref="M4:M67" si="24">+T4+Y4+AD4+AI4+AN4+AS4+AX4+BC4+BH4+BM4+BR4+BW4</f>
        <v>0</v>
      </c>
      <c r="N4" s="311">
        <f t="shared" ref="N4:N67" si="25">IFERROR(+M4/K4,0)</f>
        <v>0</v>
      </c>
      <c r="O4" s="310">
        <f t="shared" ref="O4:O67" si="26">+U4+Z4+AE4+AJ4+AO4+AT4+AY4+BD4+BI4+BN4+BS4+BX4</f>
        <v>0</v>
      </c>
      <c r="P4" s="310">
        <f t="shared" ref="P4:P67" si="27">+V4+AA4+AF4+AK4+AP4+AU4+AZ4+BE4+BJ4+BO4+BT4+BY4</f>
        <v>0</v>
      </c>
      <c r="Q4" s="311">
        <f>IFERROR(+P4/#REF!,0)</f>
        <v>0</v>
      </c>
      <c r="R4" s="312">
        <f>+Vigencia!T4</f>
        <v>0</v>
      </c>
      <c r="S4" s="312">
        <f>+Vigencia!$S114</f>
        <v>0</v>
      </c>
      <c r="T4" s="312">
        <f>+Vigencia!$T4</f>
        <v>0</v>
      </c>
      <c r="U4" s="312">
        <f>+Vigencia!$F114</f>
        <v>0</v>
      </c>
      <c r="V4" s="312">
        <f>+Vigencia!$AG4</f>
        <v>0</v>
      </c>
      <c r="W4" s="312">
        <f>+Vigencia!$H4</f>
        <v>0</v>
      </c>
      <c r="X4" s="312">
        <f>+Vigencia!$T114</f>
        <v>0</v>
      </c>
      <c r="Y4" s="312">
        <f>+Vigencia!$U4</f>
        <v>0</v>
      </c>
      <c r="Z4" s="312">
        <f>+Vigencia!$G114</f>
        <v>0</v>
      </c>
      <c r="AA4" s="312">
        <f>+Vigencia!$AH4</f>
        <v>0</v>
      </c>
      <c r="AB4" s="312">
        <f>+Vigencia!$I4</f>
        <v>0</v>
      </c>
      <c r="AC4" s="312">
        <f>+Vigencia!$U114</f>
        <v>2001420000</v>
      </c>
      <c r="AD4" s="312">
        <f>+Vigencia!$V4</f>
        <v>0</v>
      </c>
      <c r="AE4" s="312">
        <f>+Vigencia!$H114</f>
        <v>0</v>
      </c>
      <c r="AF4" s="312">
        <f>+Vigencia!$AI4</f>
        <v>0</v>
      </c>
      <c r="AG4" s="312">
        <f>+Vigencia!$J4</f>
        <v>0</v>
      </c>
      <c r="AH4" s="312">
        <f>+Vigencia!$V114</f>
        <v>15000000</v>
      </c>
      <c r="AI4" s="312">
        <f>+Vigencia!$W4</f>
        <v>0</v>
      </c>
      <c r="AJ4" s="312">
        <f>+Vigencia!$I114</f>
        <v>0</v>
      </c>
      <c r="AK4" s="312">
        <f>+Vigencia!$AJ4</f>
        <v>0</v>
      </c>
      <c r="AL4" s="312">
        <f>+Vigencia!$K4</f>
        <v>0</v>
      </c>
      <c r="AM4" s="312">
        <f>+Vigencia!$W114</f>
        <v>0</v>
      </c>
      <c r="AN4" s="312">
        <f>+Vigencia!$X4</f>
        <v>0</v>
      </c>
      <c r="AO4" s="312">
        <f>+Vigencia!$J114</f>
        <v>0</v>
      </c>
      <c r="AP4" s="312">
        <f>+Vigencia!$AK4</f>
        <v>0</v>
      </c>
      <c r="AQ4" s="312">
        <f>+Vigencia!$L4</f>
        <v>0</v>
      </c>
      <c r="AR4" s="312">
        <f>+Vigencia!$X114</f>
        <v>0</v>
      </c>
      <c r="AS4" s="312">
        <f>+Vigencia!$Y4</f>
        <v>0</v>
      </c>
      <c r="AT4" s="312">
        <f>+Vigencia!$K114</f>
        <v>0</v>
      </c>
      <c r="AU4" s="312">
        <f>+Vigencia!$AL4</f>
        <v>0</v>
      </c>
      <c r="AV4" s="165">
        <f>+Vigencia!$M4</f>
        <v>0</v>
      </c>
      <c r="AW4" s="165">
        <f>+Vigencia!$Y114</f>
        <v>2052852218</v>
      </c>
      <c r="AX4" s="165">
        <f>+Vigencia!$Z4</f>
        <v>0</v>
      </c>
      <c r="AY4" s="165">
        <f>+Vigencia!$L114</f>
        <v>0</v>
      </c>
      <c r="AZ4" s="165">
        <f>+Vigencia!$AM4</f>
        <v>0</v>
      </c>
      <c r="BA4" s="165">
        <f>+Vigencia!$N4</f>
        <v>0</v>
      </c>
      <c r="BB4" s="165">
        <f>+Vigencia!$Z114</f>
        <v>0</v>
      </c>
      <c r="BC4" s="165">
        <f>+Vigencia!$AA4</f>
        <v>0</v>
      </c>
      <c r="BD4" s="165">
        <f>+Vigencia!$M114</f>
        <v>0</v>
      </c>
      <c r="BE4" s="165">
        <f>+Vigencia!$AN4</f>
        <v>0</v>
      </c>
      <c r="BF4" s="165">
        <f>+Vigencia!$O4</f>
        <v>0</v>
      </c>
      <c r="BG4" s="165">
        <f>+Vigencia!$AA114</f>
        <v>3500000</v>
      </c>
      <c r="BH4" s="165">
        <f>+Vigencia!$AB4</f>
        <v>0</v>
      </c>
      <c r="BI4" s="165">
        <f>+Vigencia!$N114</f>
        <v>0</v>
      </c>
      <c r="BJ4" s="165">
        <f>+Vigencia!$AO4</f>
        <v>0</v>
      </c>
      <c r="BK4" s="165">
        <f>+Vigencia!$P4</f>
        <v>0</v>
      </c>
      <c r="BL4" s="165">
        <f>+Vigencia!$AB114</f>
        <v>0</v>
      </c>
      <c r="BM4" s="165">
        <f>+Vigencia!$AC4</f>
        <v>0</v>
      </c>
      <c r="BN4" s="165">
        <f>+Vigencia!$O114</f>
        <v>0</v>
      </c>
      <c r="BO4" s="165">
        <f>+Vigencia!$AP4</f>
        <v>0</v>
      </c>
      <c r="BP4" s="165">
        <f>+Vigencia!$Q4</f>
        <v>0</v>
      </c>
      <c r="BQ4" s="165">
        <f>+Vigencia!$AC114</f>
        <v>0</v>
      </c>
      <c r="BR4" s="165">
        <f>+Vigencia!$AD4</f>
        <v>0</v>
      </c>
      <c r="BS4" s="165">
        <f>+Vigencia!$P114</f>
        <v>0</v>
      </c>
      <c r="BT4" s="165">
        <f>+Vigencia!$AQ4</f>
        <v>0</v>
      </c>
      <c r="BU4" s="165">
        <f>+Vigencia!$R4</f>
        <v>0</v>
      </c>
      <c r="BV4" s="165">
        <f>+Vigencia!$AD114</f>
        <v>0</v>
      </c>
      <c r="BW4" s="165">
        <f>+Vigencia!$AE4</f>
        <v>0</v>
      </c>
      <c r="BX4" s="165">
        <f>+Vigencia!$Q114</f>
        <v>0</v>
      </c>
      <c r="BY4" s="165">
        <f>+Vigencia!$AR4</f>
        <v>0</v>
      </c>
      <c r="BZ4" s="167">
        <f>+Vigencia!AT4</f>
        <v>0</v>
      </c>
      <c r="CA4" s="167">
        <f>+Vigencia!AU4</f>
        <v>0</v>
      </c>
      <c r="CB4" s="167">
        <f>+Vigencia!AV4</f>
        <v>0</v>
      </c>
      <c r="CC4" s="166">
        <f t="shared" ref="CC4:CC67" si="28">IFERROR(+CA4/BZ4,0)</f>
        <v>0</v>
      </c>
      <c r="CD4" s="166">
        <f t="shared" ref="CD4:CD67" si="29">IFERROR(+CB4/CA4,0)</f>
        <v>0</v>
      </c>
      <c r="CE4" s="167">
        <f>+Vigencia!AW4</f>
        <v>0</v>
      </c>
      <c r="CF4" s="167">
        <f>+Vigencia!AX4</f>
        <v>0</v>
      </c>
      <c r="CG4" s="167">
        <f>+Vigencia!AY4</f>
        <v>0</v>
      </c>
      <c r="CH4" s="166">
        <f t="shared" ref="CH4:CH67" si="30">IFERROR(+CF4/CE4,0)</f>
        <v>0</v>
      </c>
      <c r="CI4" s="166">
        <f t="shared" ref="CI4:CI67" si="31">IFERROR(+CG4/CF4,0)</f>
        <v>0</v>
      </c>
      <c r="CJ4" s="167">
        <f>+Vigencia!AZ4</f>
        <v>0</v>
      </c>
      <c r="CK4" s="167">
        <f>+Vigencia!BA4</f>
        <v>0</v>
      </c>
      <c r="CL4" s="167">
        <f>+Vigencia!BB4</f>
        <v>0</v>
      </c>
      <c r="CM4" s="166">
        <f t="shared" ref="CM4:CM67" si="32">IFERROR(+CK4/CJ4,0)</f>
        <v>0</v>
      </c>
      <c r="CN4" s="166">
        <f t="shared" ref="CN4:CN67" si="33">IFERROR(+CL4/CK4,0)</f>
        <v>0</v>
      </c>
      <c r="CO4" s="167">
        <f>+Vigencia!BC4</f>
        <v>0</v>
      </c>
      <c r="CP4" s="167">
        <f>+Vigencia!BD4</f>
        <v>0</v>
      </c>
      <c r="CQ4" s="167">
        <f>+Vigencia!BE4</f>
        <v>0</v>
      </c>
      <c r="CR4" s="166">
        <f t="shared" ref="CR4:CR67" si="34">IFERROR(+CP4/CO4,0)</f>
        <v>0</v>
      </c>
      <c r="CS4" s="166">
        <f t="shared" ref="CS4:CS67" si="35">IFERROR(+CQ4/CP4,0)</f>
        <v>0</v>
      </c>
      <c r="CT4" s="167">
        <f>+Vigencia!BF4</f>
        <v>0</v>
      </c>
      <c r="CU4" s="167">
        <f>+Vigencia!BG4</f>
        <v>0</v>
      </c>
      <c r="CV4" s="167">
        <f>+Vigencia!BH4</f>
        <v>0</v>
      </c>
      <c r="CW4" s="166">
        <f t="shared" ref="CW4:CW67" si="36">IFERROR(+CU4/CT4,0)</f>
        <v>0</v>
      </c>
      <c r="CX4" s="166">
        <f t="shared" ref="CX4:CX67" si="37">IFERROR(+CV4/CU4,0)</f>
        <v>0</v>
      </c>
      <c r="CY4" s="167">
        <f>+Vigencia!BI4</f>
        <v>0</v>
      </c>
      <c r="CZ4" s="167">
        <f>+Vigencia!BJ4</f>
        <v>0</v>
      </c>
      <c r="DA4" s="167">
        <f>+Vigencia!BK4</f>
        <v>0</v>
      </c>
      <c r="DB4" s="166">
        <f t="shared" ref="DB4:DB67" si="38">IFERROR(+CZ4/CY4,0)</f>
        <v>0</v>
      </c>
      <c r="DC4" s="166">
        <f t="shared" ref="DC4:DC67" si="39">IFERROR(+DA4/CZ4,0)</f>
        <v>0</v>
      </c>
      <c r="DD4" s="167">
        <f>+Vigencia!BL4</f>
        <v>4072772218</v>
      </c>
      <c r="DE4" s="167">
        <f>+Vigencia!BM4</f>
        <v>0</v>
      </c>
      <c r="DF4" s="167">
        <f>+Vigencia!BN4</f>
        <v>0</v>
      </c>
      <c r="DG4" s="166">
        <f t="shared" ref="DG4:DG67" si="40">IFERROR(+DE4/DD4,0)</f>
        <v>0</v>
      </c>
      <c r="DH4" s="166">
        <f t="shared" ref="DH4:DH67" si="41">IFERROR(+DF4/DE4,0)</f>
        <v>0</v>
      </c>
      <c r="DI4" s="167">
        <f t="shared" ref="DI4:DI67" si="42">+BZ4+CE4+CJ4+CO4+CT4+CY4+DD4</f>
        <v>4072772218</v>
      </c>
      <c r="DJ4" s="167">
        <f t="shared" ref="DJ4:DJ67" si="43">+CA4+CF4+CK4+CP4+CU4+CZ4+DE4</f>
        <v>0</v>
      </c>
      <c r="DK4" s="167">
        <f t="shared" ref="DK4:DK67" si="44">+CB4+CG4+CL4+CQ4+CV4+DA4+DF4</f>
        <v>0</v>
      </c>
      <c r="DL4" s="166">
        <f t="shared" ref="DL4:DL67" si="45">IFERROR(+DJ4/DI4,0)</f>
        <v>0</v>
      </c>
      <c r="DM4" s="166">
        <f t="shared" ref="DM4:DM67" si="46">IFERROR(+DK4/DJ4,0)</f>
        <v>0</v>
      </c>
    </row>
    <row r="5" spans="2:117" customFormat="1" ht="20.100000000000001" customHeight="1" x14ac:dyDescent="0.2">
      <c r="B5" s="160">
        <f>Proyecto!$C$3</f>
        <v>8141</v>
      </c>
      <c r="C5" s="236"/>
      <c r="D5" s="142">
        <f t="shared" si="20"/>
        <v>3</v>
      </c>
      <c r="E5" s="161" t="s">
        <v>9</v>
      </c>
      <c r="F5" s="162" t="s">
        <v>60</v>
      </c>
      <c r="G5" s="163">
        <v>1905049</v>
      </c>
      <c r="H5" s="164">
        <v>95</v>
      </c>
      <c r="I5" s="310">
        <f>+Vigencia!F5</f>
        <v>34799700</v>
      </c>
      <c r="J5" s="310">
        <f t="shared" si="21"/>
        <v>0</v>
      </c>
      <c r="K5" s="310">
        <f t="shared" si="22"/>
        <v>34799700</v>
      </c>
      <c r="L5" s="310">
        <f t="shared" si="23"/>
        <v>34799700</v>
      </c>
      <c r="M5" s="310">
        <f t="shared" si="24"/>
        <v>0</v>
      </c>
      <c r="N5" s="311">
        <f t="shared" si="25"/>
        <v>0</v>
      </c>
      <c r="O5" s="310">
        <f t="shared" si="26"/>
        <v>0</v>
      </c>
      <c r="P5" s="310">
        <f t="shared" si="27"/>
        <v>0</v>
      </c>
      <c r="Q5" s="311">
        <f>IFERROR(+P5/#REF!,0)</f>
        <v>0</v>
      </c>
      <c r="R5" s="312">
        <f>+Vigencia!T5</f>
        <v>0</v>
      </c>
      <c r="S5" s="312">
        <f>+Vigencia!$S115</f>
        <v>34799700</v>
      </c>
      <c r="T5" s="312">
        <f>+Vigencia!$T5</f>
        <v>0</v>
      </c>
      <c r="U5" s="312">
        <f>+Vigencia!$F115</f>
        <v>0</v>
      </c>
      <c r="V5" s="312">
        <f>+Vigencia!$AG5</f>
        <v>0</v>
      </c>
      <c r="W5" s="312">
        <f>+Vigencia!$H5</f>
        <v>0</v>
      </c>
      <c r="X5" s="312">
        <f>+Vigencia!$T115</f>
        <v>0</v>
      </c>
      <c r="Y5" s="312">
        <f>+Vigencia!$U5</f>
        <v>0</v>
      </c>
      <c r="Z5" s="312">
        <f>+Vigencia!$G115</f>
        <v>0</v>
      </c>
      <c r="AA5" s="312">
        <f>+Vigencia!$AH5</f>
        <v>0</v>
      </c>
      <c r="AB5" s="312">
        <f>+Vigencia!$I5</f>
        <v>0</v>
      </c>
      <c r="AC5" s="312">
        <f>+Vigencia!$U115</f>
        <v>0</v>
      </c>
      <c r="AD5" s="312">
        <f>+Vigencia!$V5</f>
        <v>0</v>
      </c>
      <c r="AE5" s="312">
        <f>+Vigencia!$H115</f>
        <v>0</v>
      </c>
      <c r="AF5" s="312">
        <f>+Vigencia!$AI5</f>
        <v>0</v>
      </c>
      <c r="AG5" s="312">
        <f>+Vigencia!$J5</f>
        <v>0</v>
      </c>
      <c r="AH5" s="312">
        <f>+Vigencia!$V115</f>
        <v>0</v>
      </c>
      <c r="AI5" s="312">
        <f>+Vigencia!$W5</f>
        <v>0</v>
      </c>
      <c r="AJ5" s="312">
        <f>+Vigencia!$I115</f>
        <v>0</v>
      </c>
      <c r="AK5" s="312">
        <f>+Vigencia!$AJ5</f>
        <v>0</v>
      </c>
      <c r="AL5" s="312">
        <f>+Vigencia!$K5</f>
        <v>0</v>
      </c>
      <c r="AM5" s="312">
        <f>+Vigencia!$W115</f>
        <v>0</v>
      </c>
      <c r="AN5" s="312">
        <f>+Vigencia!$X5</f>
        <v>0</v>
      </c>
      <c r="AO5" s="312">
        <f>+Vigencia!$J115</f>
        <v>0</v>
      </c>
      <c r="AP5" s="312">
        <f>+Vigencia!$AK5</f>
        <v>0</v>
      </c>
      <c r="AQ5" s="312">
        <f>+Vigencia!$L5</f>
        <v>0</v>
      </c>
      <c r="AR5" s="312">
        <f>+Vigencia!$X115</f>
        <v>0</v>
      </c>
      <c r="AS5" s="312">
        <f>+Vigencia!$Y5</f>
        <v>0</v>
      </c>
      <c r="AT5" s="312">
        <f>+Vigencia!$K115</f>
        <v>0</v>
      </c>
      <c r="AU5" s="312">
        <f>+Vigencia!$AL5</f>
        <v>0</v>
      </c>
      <c r="AV5" s="165">
        <f>+Vigencia!$M5</f>
        <v>0</v>
      </c>
      <c r="AW5" s="165">
        <f>+Vigencia!$Y115</f>
        <v>0</v>
      </c>
      <c r="AX5" s="165">
        <f>+Vigencia!$Z5</f>
        <v>0</v>
      </c>
      <c r="AY5" s="165">
        <f>+Vigencia!$L115</f>
        <v>0</v>
      </c>
      <c r="AZ5" s="165">
        <f>+Vigencia!$AM5</f>
        <v>0</v>
      </c>
      <c r="BA5" s="165">
        <f>+Vigencia!$N5</f>
        <v>0</v>
      </c>
      <c r="BB5" s="165">
        <f>+Vigencia!$Z115</f>
        <v>0</v>
      </c>
      <c r="BC5" s="165">
        <f>+Vigencia!$AA5</f>
        <v>0</v>
      </c>
      <c r="BD5" s="165">
        <f>+Vigencia!$M115</f>
        <v>0</v>
      </c>
      <c r="BE5" s="165">
        <f>+Vigencia!$AN5</f>
        <v>0</v>
      </c>
      <c r="BF5" s="165">
        <f>+Vigencia!$O5</f>
        <v>0</v>
      </c>
      <c r="BG5" s="165">
        <f>+Vigencia!$AA115</f>
        <v>0</v>
      </c>
      <c r="BH5" s="165">
        <f>+Vigencia!$AB5</f>
        <v>0</v>
      </c>
      <c r="BI5" s="165">
        <f>+Vigencia!$N115</f>
        <v>0</v>
      </c>
      <c r="BJ5" s="165">
        <f>+Vigencia!$AO5</f>
        <v>0</v>
      </c>
      <c r="BK5" s="165">
        <f>+Vigencia!$P5</f>
        <v>0</v>
      </c>
      <c r="BL5" s="165">
        <f>+Vigencia!$AB115</f>
        <v>0</v>
      </c>
      <c r="BM5" s="165">
        <f>+Vigencia!$AC5</f>
        <v>0</v>
      </c>
      <c r="BN5" s="165">
        <f>+Vigencia!$O115</f>
        <v>0</v>
      </c>
      <c r="BO5" s="165">
        <f>+Vigencia!$AP5</f>
        <v>0</v>
      </c>
      <c r="BP5" s="165">
        <f>+Vigencia!$Q5</f>
        <v>0</v>
      </c>
      <c r="BQ5" s="165">
        <f>+Vigencia!$AC115</f>
        <v>0</v>
      </c>
      <c r="BR5" s="165">
        <f>+Vigencia!$AD5</f>
        <v>0</v>
      </c>
      <c r="BS5" s="165">
        <f>+Vigencia!$P115</f>
        <v>0</v>
      </c>
      <c r="BT5" s="165">
        <f>+Vigencia!$AQ5</f>
        <v>0</v>
      </c>
      <c r="BU5" s="165">
        <f>+Vigencia!$R5</f>
        <v>0</v>
      </c>
      <c r="BV5" s="165">
        <f>+Vigencia!$AD115</f>
        <v>0</v>
      </c>
      <c r="BW5" s="165">
        <f>+Vigencia!$AE5</f>
        <v>0</v>
      </c>
      <c r="BX5" s="165">
        <f>+Vigencia!$Q115</f>
        <v>0</v>
      </c>
      <c r="BY5" s="165">
        <f>+Vigencia!$AR5</f>
        <v>0</v>
      </c>
      <c r="BZ5" s="167">
        <f>+Vigencia!AT5</f>
        <v>0</v>
      </c>
      <c r="CA5" s="167">
        <f>+Vigencia!AU5</f>
        <v>0</v>
      </c>
      <c r="CB5" s="167">
        <f>+Vigencia!AV5</f>
        <v>0</v>
      </c>
      <c r="CC5" s="166">
        <f t="shared" si="28"/>
        <v>0</v>
      </c>
      <c r="CD5" s="166">
        <f t="shared" si="29"/>
        <v>0</v>
      </c>
      <c r="CE5" s="167">
        <f>+Vigencia!AW5</f>
        <v>0</v>
      </c>
      <c r="CF5" s="167">
        <f>+Vigencia!AX5</f>
        <v>0</v>
      </c>
      <c r="CG5" s="167">
        <f>+Vigencia!AY5</f>
        <v>0</v>
      </c>
      <c r="CH5" s="166">
        <f t="shared" si="30"/>
        <v>0</v>
      </c>
      <c r="CI5" s="166">
        <f t="shared" si="31"/>
        <v>0</v>
      </c>
      <c r="CJ5" s="167">
        <f>+Vigencia!AZ5</f>
        <v>0</v>
      </c>
      <c r="CK5" s="167">
        <f>+Vigencia!BA5</f>
        <v>0</v>
      </c>
      <c r="CL5" s="167">
        <f>+Vigencia!BB5</f>
        <v>0</v>
      </c>
      <c r="CM5" s="166">
        <f t="shared" si="32"/>
        <v>0</v>
      </c>
      <c r="CN5" s="166">
        <f t="shared" si="33"/>
        <v>0</v>
      </c>
      <c r="CO5" s="167">
        <f>+Vigencia!BC5</f>
        <v>0</v>
      </c>
      <c r="CP5" s="167">
        <f>+Vigencia!BD5</f>
        <v>0</v>
      </c>
      <c r="CQ5" s="167">
        <f>+Vigencia!BE5</f>
        <v>0</v>
      </c>
      <c r="CR5" s="166">
        <f t="shared" si="34"/>
        <v>0</v>
      </c>
      <c r="CS5" s="166">
        <f t="shared" si="35"/>
        <v>0</v>
      </c>
      <c r="CT5" s="167">
        <f>+Vigencia!BF5</f>
        <v>0</v>
      </c>
      <c r="CU5" s="167">
        <f>+Vigencia!BG5</f>
        <v>0</v>
      </c>
      <c r="CV5" s="167">
        <f>+Vigencia!BH5</f>
        <v>0</v>
      </c>
      <c r="CW5" s="166">
        <f t="shared" si="36"/>
        <v>0</v>
      </c>
      <c r="CX5" s="166">
        <f t="shared" si="37"/>
        <v>0</v>
      </c>
      <c r="CY5" s="167">
        <f>+Vigencia!BI5</f>
        <v>0</v>
      </c>
      <c r="CZ5" s="167">
        <f>+Vigencia!BJ5</f>
        <v>0</v>
      </c>
      <c r="DA5" s="167">
        <f>+Vigencia!BK5</f>
        <v>0</v>
      </c>
      <c r="DB5" s="166">
        <f t="shared" si="38"/>
        <v>0</v>
      </c>
      <c r="DC5" s="166">
        <f t="shared" si="39"/>
        <v>0</v>
      </c>
      <c r="DD5" s="167">
        <f>+Vigencia!BL5</f>
        <v>34799700</v>
      </c>
      <c r="DE5" s="167">
        <f>+Vigencia!BM5</f>
        <v>0</v>
      </c>
      <c r="DF5" s="167">
        <f>+Vigencia!BN5</f>
        <v>0</v>
      </c>
      <c r="DG5" s="166">
        <f t="shared" si="40"/>
        <v>0</v>
      </c>
      <c r="DH5" s="166">
        <f t="shared" si="41"/>
        <v>0</v>
      </c>
      <c r="DI5" s="167">
        <f t="shared" si="42"/>
        <v>34799700</v>
      </c>
      <c r="DJ5" s="167">
        <f t="shared" si="43"/>
        <v>0</v>
      </c>
      <c r="DK5" s="167">
        <f t="shared" si="44"/>
        <v>0</v>
      </c>
      <c r="DL5" s="166">
        <f t="shared" si="45"/>
        <v>0</v>
      </c>
      <c r="DM5" s="166">
        <f t="shared" si="46"/>
        <v>0</v>
      </c>
    </row>
    <row r="6" spans="2:117" customFormat="1" ht="20.100000000000001" customHeight="1" x14ac:dyDescent="0.2">
      <c r="B6" s="160">
        <f>Proyecto!$C$3</f>
        <v>8141</v>
      </c>
      <c r="C6" s="236"/>
      <c r="D6" s="142">
        <f t="shared" si="20"/>
        <v>3</v>
      </c>
      <c r="E6" s="161" t="s">
        <v>9</v>
      </c>
      <c r="F6" s="162" t="s">
        <v>60</v>
      </c>
      <c r="G6" s="163">
        <v>1905049</v>
      </c>
      <c r="H6" s="164">
        <v>145</v>
      </c>
      <c r="I6" s="310">
        <f>+Vigencia!F6</f>
        <v>1356249210</v>
      </c>
      <c r="J6" s="310">
        <f t="shared" si="21"/>
        <v>0</v>
      </c>
      <c r="K6" s="310">
        <f t="shared" si="22"/>
        <v>1356249210</v>
      </c>
      <c r="L6" s="310">
        <f t="shared" si="23"/>
        <v>1356249210</v>
      </c>
      <c r="M6" s="310">
        <f t="shared" si="24"/>
        <v>0</v>
      </c>
      <c r="N6" s="311">
        <f t="shared" si="25"/>
        <v>0</v>
      </c>
      <c r="O6" s="310">
        <f t="shared" si="26"/>
        <v>0</v>
      </c>
      <c r="P6" s="310">
        <f t="shared" si="27"/>
        <v>0</v>
      </c>
      <c r="Q6" s="311">
        <f>IFERROR(+P6/#REF!,0)</f>
        <v>0</v>
      </c>
      <c r="R6" s="312">
        <f>+Vigencia!T6</f>
        <v>0</v>
      </c>
      <c r="S6" s="312">
        <f>+Vigencia!$S116</f>
        <v>1356249210</v>
      </c>
      <c r="T6" s="312">
        <f>+Vigencia!$T6</f>
        <v>0</v>
      </c>
      <c r="U6" s="312">
        <f>+Vigencia!$F116</f>
        <v>0</v>
      </c>
      <c r="V6" s="312">
        <f>+Vigencia!$AG6</f>
        <v>0</v>
      </c>
      <c r="W6" s="312">
        <f>+Vigencia!$H6</f>
        <v>0</v>
      </c>
      <c r="X6" s="312">
        <f>+Vigencia!$T116</f>
        <v>0</v>
      </c>
      <c r="Y6" s="312">
        <f>+Vigencia!$U6</f>
        <v>0</v>
      </c>
      <c r="Z6" s="312">
        <f>+Vigencia!$G116</f>
        <v>0</v>
      </c>
      <c r="AA6" s="312">
        <f>+Vigencia!$AH6</f>
        <v>0</v>
      </c>
      <c r="AB6" s="312">
        <f>+Vigencia!$I6</f>
        <v>0</v>
      </c>
      <c r="AC6" s="312">
        <f>+Vigencia!$U116</f>
        <v>0</v>
      </c>
      <c r="AD6" s="312">
        <f>+Vigencia!$V6</f>
        <v>0</v>
      </c>
      <c r="AE6" s="312">
        <f>+Vigencia!$H116</f>
        <v>0</v>
      </c>
      <c r="AF6" s="312">
        <f>+Vigencia!$AI6</f>
        <v>0</v>
      </c>
      <c r="AG6" s="312">
        <f>+Vigencia!$J6</f>
        <v>0</v>
      </c>
      <c r="AH6" s="312">
        <f>+Vigencia!$V116</f>
        <v>0</v>
      </c>
      <c r="AI6" s="312">
        <f>+Vigencia!$W6</f>
        <v>0</v>
      </c>
      <c r="AJ6" s="312">
        <f>+Vigencia!$I116</f>
        <v>0</v>
      </c>
      <c r="AK6" s="312">
        <f>+Vigencia!$AJ6</f>
        <v>0</v>
      </c>
      <c r="AL6" s="312">
        <f>+Vigencia!$K6</f>
        <v>0</v>
      </c>
      <c r="AM6" s="312">
        <f>+Vigencia!$W116</f>
        <v>0</v>
      </c>
      <c r="AN6" s="312">
        <f>+Vigencia!$X6</f>
        <v>0</v>
      </c>
      <c r="AO6" s="312">
        <f>+Vigencia!$J116</f>
        <v>0</v>
      </c>
      <c r="AP6" s="312">
        <f>+Vigencia!$AK6</f>
        <v>0</v>
      </c>
      <c r="AQ6" s="312">
        <f>+Vigencia!$L6</f>
        <v>0</v>
      </c>
      <c r="AR6" s="312">
        <f>+Vigencia!$X116</f>
        <v>0</v>
      </c>
      <c r="AS6" s="312">
        <f>+Vigencia!$Y6</f>
        <v>0</v>
      </c>
      <c r="AT6" s="312">
        <f>+Vigencia!$K116</f>
        <v>0</v>
      </c>
      <c r="AU6" s="312">
        <f>+Vigencia!$AL6</f>
        <v>0</v>
      </c>
      <c r="AV6" s="165">
        <f>+Vigencia!$M6</f>
        <v>0</v>
      </c>
      <c r="AW6" s="165">
        <f>+Vigencia!$Y116</f>
        <v>0</v>
      </c>
      <c r="AX6" s="165">
        <f>+Vigencia!$Z6</f>
        <v>0</v>
      </c>
      <c r="AY6" s="165">
        <f>+Vigencia!$L116</f>
        <v>0</v>
      </c>
      <c r="AZ6" s="165">
        <f>+Vigencia!$AM6</f>
        <v>0</v>
      </c>
      <c r="BA6" s="165">
        <f>+Vigencia!$N6</f>
        <v>0</v>
      </c>
      <c r="BB6" s="165">
        <f>+Vigencia!$Z116</f>
        <v>0</v>
      </c>
      <c r="BC6" s="165">
        <f>+Vigencia!$AA6</f>
        <v>0</v>
      </c>
      <c r="BD6" s="165">
        <f>+Vigencia!$M116</f>
        <v>0</v>
      </c>
      <c r="BE6" s="165">
        <f>+Vigencia!$AN6</f>
        <v>0</v>
      </c>
      <c r="BF6" s="165">
        <f>+Vigencia!$O6</f>
        <v>0</v>
      </c>
      <c r="BG6" s="165">
        <f>+Vigencia!$AA116</f>
        <v>0</v>
      </c>
      <c r="BH6" s="165">
        <f>+Vigencia!$AB6</f>
        <v>0</v>
      </c>
      <c r="BI6" s="165">
        <f>+Vigencia!$N116</f>
        <v>0</v>
      </c>
      <c r="BJ6" s="165">
        <f>+Vigencia!$AO6</f>
        <v>0</v>
      </c>
      <c r="BK6" s="165">
        <f>+Vigencia!$P6</f>
        <v>0</v>
      </c>
      <c r="BL6" s="165">
        <f>+Vigencia!$AB116</f>
        <v>0</v>
      </c>
      <c r="BM6" s="165">
        <f>+Vigencia!$AC6</f>
        <v>0</v>
      </c>
      <c r="BN6" s="165">
        <f>+Vigencia!$O116</f>
        <v>0</v>
      </c>
      <c r="BO6" s="165">
        <f>+Vigencia!$AP6</f>
        <v>0</v>
      </c>
      <c r="BP6" s="165">
        <f>+Vigencia!$Q6</f>
        <v>0</v>
      </c>
      <c r="BQ6" s="165">
        <f>+Vigencia!$AC116</f>
        <v>0</v>
      </c>
      <c r="BR6" s="165">
        <f>+Vigencia!$AD6</f>
        <v>0</v>
      </c>
      <c r="BS6" s="165">
        <f>+Vigencia!$P116</f>
        <v>0</v>
      </c>
      <c r="BT6" s="165">
        <f>+Vigencia!$AQ6</f>
        <v>0</v>
      </c>
      <c r="BU6" s="165">
        <f>+Vigencia!$R6</f>
        <v>0</v>
      </c>
      <c r="BV6" s="165">
        <f>+Vigencia!$AD116</f>
        <v>0</v>
      </c>
      <c r="BW6" s="165">
        <f>+Vigencia!$AE6</f>
        <v>0</v>
      </c>
      <c r="BX6" s="165">
        <f>+Vigencia!$Q116</f>
        <v>0</v>
      </c>
      <c r="BY6" s="165">
        <f>+Vigencia!$AR6</f>
        <v>0</v>
      </c>
      <c r="BZ6" s="167">
        <f>+Vigencia!AT6</f>
        <v>0</v>
      </c>
      <c r="CA6" s="167">
        <f>+Vigencia!AU6</f>
        <v>0</v>
      </c>
      <c r="CB6" s="167">
        <f>+Vigencia!AV6</f>
        <v>0</v>
      </c>
      <c r="CC6" s="166">
        <f t="shared" si="28"/>
        <v>0</v>
      </c>
      <c r="CD6" s="166">
        <f t="shared" si="29"/>
        <v>0</v>
      </c>
      <c r="CE6" s="167">
        <f>+Vigencia!AW6</f>
        <v>0</v>
      </c>
      <c r="CF6" s="167">
        <f>+Vigencia!AX6</f>
        <v>0</v>
      </c>
      <c r="CG6" s="167">
        <f>+Vigencia!AY6</f>
        <v>0</v>
      </c>
      <c r="CH6" s="166">
        <f t="shared" si="30"/>
        <v>0</v>
      </c>
      <c r="CI6" s="166">
        <f t="shared" si="31"/>
        <v>0</v>
      </c>
      <c r="CJ6" s="167">
        <f>+Vigencia!AZ6</f>
        <v>0</v>
      </c>
      <c r="CK6" s="167">
        <f>+Vigencia!BA6</f>
        <v>0</v>
      </c>
      <c r="CL6" s="167">
        <f>+Vigencia!BB6</f>
        <v>0</v>
      </c>
      <c r="CM6" s="166">
        <f t="shared" si="32"/>
        <v>0</v>
      </c>
      <c r="CN6" s="166">
        <f t="shared" si="33"/>
        <v>0</v>
      </c>
      <c r="CO6" s="167">
        <f>+Vigencia!BC6</f>
        <v>0</v>
      </c>
      <c r="CP6" s="167">
        <f>+Vigencia!BD6</f>
        <v>0</v>
      </c>
      <c r="CQ6" s="167">
        <f>+Vigencia!BE6</f>
        <v>0</v>
      </c>
      <c r="CR6" s="166">
        <f t="shared" si="34"/>
        <v>0</v>
      </c>
      <c r="CS6" s="166">
        <f t="shared" si="35"/>
        <v>0</v>
      </c>
      <c r="CT6" s="167">
        <f>+Vigencia!BF6</f>
        <v>0</v>
      </c>
      <c r="CU6" s="167">
        <f>+Vigencia!BG6</f>
        <v>0</v>
      </c>
      <c r="CV6" s="167">
        <f>+Vigencia!BH6</f>
        <v>0</v>
      </c>
      <c r="CW6" s="166">
        <f t="shared" si="36"/>
        <v>0</v>
      </c>
      <c r="CX6" s="166">
        <f t="shared" si="37"/>
        <v>0</v>
      </c>
      <c r="CY6" s="167">
        <f>+Vigencia!BI6</f>
        <v>0</v>
      </c>
      <c r="CZ6" s="167">
        <f>+Vigencia!BJ6</f>
        <v>0</v>
      </c>
      <c r="DA6" s="167">
        <f>+Vigencia!BK6</f>
        <v>0</v>
      </c>
      <c r="DB6" s="166">
        <f t="shared" si="38"/>
        <v>0</v>
      </c>
      <c r="DC6" s="166">
        <f t="shared" si="39"/>
        <v>0</v>
      </c>
      <c r="DD6" s="167">
        <f>+Vigencia!BL6</f>
        <v>1356249210</v>
      </c>
      <c r="DE6" s="167">
        <f>+Vigencia!BM6</f>
        <v>0</v>
      </c>
      <c r="DF6" s="167">
        <f>+Vigencia!BN6</f>
        <v>0</v>
      </c>
      <c r="DG6" s="166">
        <f t="shared" si="40"/>
        <v>0</v>
      </c>
      <c r="DH6" s="166">
        <f t="shared" si="41"/>
        <v>0</v>
      </c>
      <c r="DI6" s="167">
        <f t="shared" si="42"/>
        <v>1356249210</v>
      </c>
      <c r="DJ6" s="167">
        <f t="shared" si="43"/>
        <v>0</v>
      </c>
      <c r="DK6" s="167">
        <f t="shared" si="44"/>
        <v>0</v>
      </c>
      <c r="DL6" s="166">
        <f t="shared" si="45"/>
        <v>0</v>
      </c>
      <c r="DM6" s="166">
        <f t="shared" si="46"/>
        <v>0</v>
      </c>
    </row>
    <row r="7" spans="2:117" customFormat="1" ht="20.100000000000001" customHeight="1" x14ac:dyDescent="0.2">
      <c r="B7" s="160">
        <f>Proyecto!$C$3</f>
        <v>8141</v>
      </c>
      <c r="C7" s="236"/>
      <c r="D7" s="142">
        <f t="shared" si="20"/>
        <v>3</v>
      </c>
      <c r="E7" s="161" t="s">
        <v>9</v>
      </c>
      <c r="F7" s="162" t="s">
        <v>60</v>
      </c>
      <c r="G7" s="163">
        <v>1905049</v>
      </c>
      <c r="H7" s="164">
        <v>149</v>
      </c>
      <c r="I7" s="310">
        <f>+Vigencia!F7</f>
        <v>3738628593</v>
      </c>
      <c r="J7" s="310">
        <f t="shared" si="21"/>
        <v>0</v>
      </c>
      <c r="K7" s="310">
        <f t="shared" si="22"/>
        <v>3738628593</v>
      </c>
      <c r="L7" s="310">
        <f t="shared" si="23"/>
        <v>3738628593</v>
      </c>
      <c r="M7" s="310">
        <f t="shared" si="24"/>
        <v>0</v>
      </c>
      <c r="N7" s="311">
        <f t="shared" si="25"/>
        <v>0</v>
      </c>
      <c r="O7" s="310">
        <f t="shared" si="26"/>
        <v>0</v>
      </c>
      <c r="P7" s="310">
        <f t="shared" si="27"/>
        <v>0</v>
      </c>
      <c r="Q7" s="311">
        <f>IFERROR(+P7/#REF!,0)</f>
        <v>0</v>
      </c>
      <c r="R7" s="312">
        <f>+Vigencia!T7</f>
        <v>0</v>
      </c>
      <c r="S7" s="312">
        <f>+Vigencia!$S117</f>
        <v>3738628593</v>
      </c>
      <c r="T7" s="312">
        <f>+Vigencia!$T7</f>
        <v>0</v>
      </c>
      <c r="U7" s="312">
        <f>+Vigencia!$F117</f>
        <v>0</v>
      </c>
      <c r="V7" s="312">
        <f>+Vigencia!$AG7</f>
        <v>0</v>
      </c>
      <c r="W7" s="312">
        <f>+Vigencia!$H7</f>
        <v>0</v>
      </c>
      <c r="X7" s="312">
        <f>+Vigencia!$T117</f>
        <v>0</v>
      </c>
      <c r="Y7" s="312">
        <f>+Vigencia!$U7</f>
        <v>0</v>
      </c>
      <c r="Z7" s="312">
        <f>+Vigencia!$G117</f>
        <v>0</v>
      </c>
      <c r="AA7" s="312">
        <f>+Vigencia!$AH7</f>
        <v>0</v>
      </c>
      <c r="AB7" s="312">
        <f>+Vigencia!$I7</f>
        <v>0</v>
      </c>
      <c r="AC7" s="312">
        <f>+Vigencia!$U117</f>
        <v>0</v>
      </c>
      <c r="AD7" s="312">
        <f>+Vigencia!$V7</f>
        <v>0</v>
      </c>
      <c r="AE7" s="312">
        <f>+Vigencia!$H117</f>
        <v>0</v>
      </c>
      <c r="AF7" s="312">
        <f>+Vigencia!$AI7</f>
        <v>0</v>
      </c>
      <c r="AG7" s="312">
        <f>+Vigencia!$J7</f>
        <v>0</v>
      </c>
      <c r="AH7" s="312">
        <f>+Vigencia!$V117</f>
        <v>0</v>
      </c>
      <c r="AI7" s="312">
        <f>+Vigencia!$W7</f>
        <v>0</v>
      </c>
      <c r="AJ7" s="312">
        <f>+Vigencia!$I117</f>
        <v>0</v>
      </c>
      <c r="AK7" s="312">
        <f>+Vigencia!$AJ7</f>
        <v>0</v>
      </c>
      <c r="AL7" s="312">
        <f>+Vigencia!$K7</f>
        <v>0</v>
      </c>
      <c r="AM7" s="312">
        <f>+Vigencia!$W117</f>
        <v>0</v>
      </c>
      <c r="AN7" s="312">
        <f>+Vigencia!$X7</f>
        <v>0</v>
      </c>
      <c r="AO7" s="312">
        <f>+Vigencia!$J117</f>
        <v>0</v>
      </c>
      <c r="AP7" s="312">
        <f>+Vigencia!$AK7</f>
        <v>0</v>
      </c>
      <c r="AQ7" s="312">
        <f>+Vigencia!$L7</f>
        <v>0</v>
      </c>
      <c r="AR7" s="312">
        <f>+Vigencia!$X117</f>
        <v>0</v>
      </c>
      <c r="AS7" s="312">
        <f>+Vigencia!$Y7</f>
        <v>0</v>
      </c>
      <c r="AT7" s="312">
        <f>+Vigencia!$K117</f>
        <v>0</v>
      </c>
      <c r="AU7" s="312">
        <f>+Vigencia!$AL7</f>
        <v>0</v>
      </c>
      <c r="AV7" s="165">
        <f>+Vigencia!$M7</f>
        <v>0</v>
      </c>
      <c r="AW7" s="165">
        <f>+Vigencia!$Y117</f>
        <v>0</v>
      </c>
      <c r="AX7" s="165">
        <f>+Vigencia!$Z7</f>
        <v>0</v>
      </c>
      <c r="AY7" s="165">
        <f>+Vigencia!$L117</f>
        <v>0</v>
      </c>
      <c r="AZ7" s="165">
        <f>+Vigencia!$AM7</f>
        <v>0</v>
      </c>
      <c r="BA7" s="165">
        <f>+Vigencia!$N7</f>
        <v>0</v>
      </c>
      <c r="BB7" s="165">
        <f>+Vigencia!$Z117</f>
        <v>0</v>
      </c>
      <c r="BC7" s="165">
        <f>+Vigencia!$AA7</f>
        <v>0</v>
      </c>
      <c r="BD7" s="165">
        <f>+Vigencia!$M117</f>
        <v>0</v>
      </c>
      <c r="BE7" s="165">
        <f>+Vigencia!$AN7</f>
        <v>0</v>
      </c>
      <c r="BF7" s="165">
        <f>+Vigencia!$O7</f>
        <v>0</v>
      </c>
      <c r="BG7" s="165">
        <f>+Vigencia!$AA117</f>
        <v>0</v>
      </c>
      <c r="BH7" s="165">
        <f>+Vigencia!$AB7</f>
        <v>0</v>
      </c>
      <c r="BI7" s="165">
        <f>+Vigencia!$N117</f>
        <v>0</v>
      </c>
      <c r="BJ7" s="165">
        <f>+Vigencia!$AO7</f>
        <v>0</v>
      </c>
      <c r="BK7" s="165">
        <f>+Vigencia!$P7</f>
        <v>0</v>
      </c>
      <c r="BL7" s="165">
        <f>+Vigencia!$AB117</f>
        <v>0</v>
      </c>
      <c r="BM7" s="165">
        <f>+Vigencia!$AC7</f>
        <v>0</v>
      </c>
      <c r="BN7" s="165">
        <f>+Vigencia!$O117</f>
        <v>0</v>
      </c>
      <c r="BO7" s="165">
        <f>+Vigencia!$AP7</f>
        <v>0</v>
      </c>
      <c r="BP7" s="165">
        <f>+Vigencia!$Q7</f>
        <v>0</v>
      </c>
      <c r="BQ7" s="165">
        <f>+Vigencia!$AC117</f>
        <v>0</v>
      </c>
      <c r="BR7" s="165">
        <f>+Vigencia!$AD7</f>
        <v>0</v>
      </c>
      <c r="BS7" s="165">
        <f>+Vigencia!$P117</f>
        <v>0</v>
      </c>
      <c r="BT7" s="165">
        <f>+Vigencia!$AQ7</f>
        <v>0</v>
      </c>
      <c r="BU7" s="165">
        <f>+Vigencia!$R7</f>
        <v>0</v>
      </c>
      <c r="BV7" s="165">
        <f>+Vigencia!$AD117</f>
        <v>0</v>
      </c>
      <c r="BW7" s="165">
        <f>+Vigencia!$AE7</f>
        <v>0</v>
      </c>
      <c r="BX7" s="165">
        <f>+Vigencia!$Q117</f>
        <v>0</v>
      </c>
      <c r="BY7" s="165">
        <f>+Vigencia!$AR7</f>
        <v>0</v>
      </c>
      <c r="BZ7" s="167">
        <f>+Vigencia!AT7</f>
        <v>0</v>
      </c>
      <c r="CA7" s="167">
        <f>+Vigencia!AU7</f>
        <v>0</v>
      </c>
      <c r="CB7" s="167">
        <f>+Vigencia!AV7</f>
        <v>0</v>
      </c>
      <c r="CC7" s="166">
        <f t="shared" si="28"/>
        <v>0</v>
      </c>
      <c r="CD7" s="166">
        <f t="shared" si="29"/>
        <v>0</v>
      </c>
      <c r="CE7" s="167">
        <f>+Vigencia!AW7</f>
        <v>0</v>
      </c>
      <c r="CF7" s="167">
        <f>+Vigencia!AX7</f>
        <v>0</v>
      </c>
      <c r="CG7" s="167">
        <f>+Vigencia!AY7</f>
        <v>0</v>
      </c>
      <c r="CH7" s="166">
        <f t="shared" si="30"/>
        <v>0</v>
      </c>
      <c r="CI7" s="166">
        <f t="shared" si="31"/>
        <v>0</v>
      </c>
      <c r="CJ7" s="167">
        <f>+Vigencia!AZ7</f>
        <v>0</v>
      </c>
      <c r="CK7" s="167">
        <f>+Vigencia!BA7</f>
        <v>0</v>
      </c>
      <c r="CL7" s="167">
        <f>+Vigencia!BB7</f>
        <v>0</v>
      </c>
      <c r="CM7" s="166">
        <f t="shared" si="32"/>
        <v>0</v>
      </c>
      <c r="CN7" s="166">
        <f t="shared" si="33"/>
        <v>0</v>
      </c>
      <c r="CO7" s="167">
        <f>+Vigencia!BC7</f>
        <v>0</v>
      </c>
      <c r="CP7" s="167">
        <f>+Vigencia!BD7</f>
        <v>0</v>
      </c>
      <c r="CQ7" s="167">
        <f>+Vigencia!BE7</f>
        <v>0</v>
      </c>
      <c r="CR7" s="166">
        <f t="shared" si="34"/>
        <v>0</v>
      </c>
      <c r="CS7" s="166">
        <f t="shared" si="35"/>
        <v>0</v>
      </c>
      <c r="CT7" s="167">
        <f>+Vigencia!BF7</f>
        <v>0</v>
      </c>
      <c r="CU7" s="167">
        <f>+Vigencia!BG7</f>
        <v>0</v>
      </c>
      <c r="CV7" s="167">
        <f>+Vigencia!BH7</f>
        <v>0</v>
      </c>
      <c r="CW7" s="166">
        <f t="shared" si="36"/>
        <v>0</v>
      </c>
      <c r="CX7" s="166">
        <f t="shared" si="37"/>
        <v>0</v>
      </c>
      <c r="CY7" s="167">
        <f>+Vigencia!BI7</f>
        <v>0</v>
      </c>
      <c r="CZ7" s="167">
        <f>+Vigencia!BJ7</f>
        <v>0</v>
      </c>
      <c r="DA7" s="167">
        <f>+Vigencia!BK7</f>
        <v>0</v>
      </c>
      <c r="DB7" s="166">
        <f t="shared" si="38"/>
        <v>0</v>
      </c>
      <c r="DC7" s="166">
        <f t="shared" si="39"/>
        <v>0</v>
      </c>
      <c r="DD7" s="167">
        <f>+Vigencia!BL7</f>
        <v>3738628593</v>
      </c>
      <c r="DE7" s="167">
        <f>+Vigencia!BM7</f>
        <v>0</v>
      </c>
      <c r="DF7" s="167">
        <f>+Vigencia!BN7</f>
        <v>0</v>
      </c>
      <c r="DG7" s="166">
        <f t="shared" si="40"/>
        <v>0</v>
      </c>
      <c r="DH7" s="166">
        <f t="shared" si="41"/>
        <v>0</v>
      </c>
      <c r="DI7" s="167">
        <f t="shared" si="42"/>
        <v>3738628593</v>
      </c>
      <c r="DJ7" s="167">
        <f t="shared" si="43"/>
        <v>0</v>
      </c>
      <c r="DK7" s="167">
        <f t="shared" si="44"/>
        <v>0</v>
      </c>
      <c r="DL7" s="166">
        <f t="shared" si="45"/>
        <v>0</v>
      </c>
      <c r="DM7" s="166">
        <f t="shared" si="46"/>
        <v>0</v>
      </c>
    </row>
    <row r="8" spans="2:117" customFormat="1" ht="20.100000000000001" customHeight="1" x14ac:dyDescent="0.2">
      <c r="B8" s="160">
        <f>Proyecto!$C$3</f>
        <v>8141</v>
      </c>
      <c r="C8" s="236"/>
      <c r="D8" s="142">
        <f t="shared" si="20"/>
        <v>3</v>
      </c>
      <c r="E8" s="161" t="s">
        <v>9</v>
      </c>
      <c r="F8" s="162" t="s">
        <v>60</v>
      </c>
      <c r="G8" s="163">
        <v>1905049</v>
      </c>
      <c r="H8" s="164">
        <v>212</v>
      </c>
      <c r="I8" s="310">
        <f>+Vigencia!F8</f>
        <v>6295523163</v>
      </c>
      <c r="J8" s="310">
        <f t="shared" si="21"/>
        <v>0</v>
      </c>
      <c r="K8" s="310">
        <f t="shared" si="22"/>
        <v>6295523163</v>
      </c>
      <c r="L8" s="310">
        <f t="shared" si="23"/>
        <v>6295523163</v>
      </c>
      <c r="M8" s="310">
        <f t="shared" si="24"/>
        <v>0</v>
      </c>
      <c r="N8" s="311">
        <f t="shared" si="25"/>
        <v>0</v>
      </c>
      <c r="O8" s="310">
        <f t="shared" si="26"/>
        <v>0</v>
      </c>
      <c r="P8" s="310">
        <f t="shared" si="27"/>
        <v>0</v>
      </c>
      <c r="Q8" s="311">
        <f>IFERROR(+P8/#REF!,0)</f>
        <v>0</v>
      </c>
      <c r="R8" s="312">
        <f>+Vigencia!T8</f>
        <v>0</v>
      </c>
      <c r="S8" s="312">
        <f>+Vigencia!$S118</f>
        <v>6295523163</v>
      </c>
      <c r="T8" s="312">
        <f>+Vigencia!$T8</f>
        <v>0</v>
      </c>
      <c r="U8" s="312">
        <f>+Vigencia!$F118</f>
        <v>0</v>
      </c>
      <c r="V8" s="312">
        <f>+Vigencia!$AG8</f>
        <v>0</v>
      </c>
      <c r="W8" s="312">
        <f>+Vigencia!$H8</f>
        <v>0</v>
      </c>
      <c r="X8" s="312">
        <f>+Vigencia!$T118</f>
        <v>0</v>
      </c>
      <c r="Y8" s="312">
        <f>+Vigencia!$U8</f>
        <v>0</v>
      </c>
      <c r="Z8" s="312">
        <f>+Vigencia!$G118</f>
        <v>0</v>
      </c>
      <c r="AA8" s="312">
        <f>+Vigencia!$AH8</f>
        <v>0</v>
      </c>
      <c r="AB8" s="312">
        <f>+Vigencia!$I8</f>
        <v>0</v>
      </c>
      <c r="AC8" s="312">
        <f>+Vigencia!$U118</f>
        <v>0</v>
      </c>
      <c r="AD8" s="312">
        <f>+Vigencia!$V8</f>
        <v>0</v>
      </c>
      <c r="AE8" s="312">
        <f>+Vigencia!$H118</f>
        <v>0</v>
      </c>
      <c r="AF8" s="312">
        <f>+Vigencia!$AI8</f>
        <v>0</v>
      </c>
      <c r="AG8" s="312">
        <f>+Vigencia!$J8</f>
        <v>0</v>
      </c>
      <c r="AH8" s="312">
        <f>+Vigencia!$V118</f>
        <v>0</v>
      </c>
      <c r="AI8" s="312">
        <f>+Vigencia!$W8</f>
        <v>0</v>
      </c>
      <c r="AJ8" s="312">
        <f>+Vigencia!$I118</f>
        <v>0</v>
      </c>
      <c r="AK8" s="312">
        <f>+Vigencia!$AJ8</f>
        <v>0</v>
      </c>
      <c r="AL8" s="312">
        <f>+Vigencia!$K8</f>
        <v>0</v>
      </c>
      <c r="AM8" s="312">
        <f>+Vigencia!$W118</f>
        <v>0</v>
      </c>
      <c r="AN8" s="312">
        <f>+Vigencia!$X8</f>
        <v>0</v>
      </c>
      <c r="AO8" s="312">
        <f>+Vigencia!$J118</f>
        <v>0</v>
      </c>
      <c r="AP8" s="312">
        <f>+Vigencia!$AK8</f>
        <v>0</v>
      </c>
      <c r="AQ8" s="312">
        <f>+Vigencia!$L8</f>
        <v>0</v>
      </c>
      <c r="AR8" s="312">
        <f>+Vigencia!$X118</f>
        <v>0</v>
      </c>
      <c r="AS8" s="312">
        <f>+Vigencia!$Y8</f>
        <v>0</v>
      </c>
      <c r="AT8" s="312">
        <f>+Vigencia!$K118</f>
        <v>0</v>
      </c>
      <c r="AU8" s="312">
        <f>+Vigencia!$AL8</f>
        <v>0</v>
      </c>
      <c r="AV8" s="165">
        <f>+Vigencia!$M8</f>
        <v>0</v>
      </c>
      <c r="AW8" s="165">
        <f>+Vigencia!$Y118</f>
        <v>0</v>
      </c>
      <c r="AX8" s="165">
        <f>+Vigencia!$Z8</f>
        <v>0</v>
      </c>
      <c r="AY8" s="165">
        <f>+Vigencia!$L118</f>
        <v>0</v>
      </c>
      <c r="AZ8" s="165">
        <f>+Vigencia!$AM8</f>
        <v>0</v>
      </c>
      <c r="BA8" s="165">
        <f>+Vigencia!$N8</f>
        <v>0</v>
      </c>
      <c r="BB8" s="165">
        <f>+Vigencia!$Z118</f>
        <v>0</v>
      </c>
      <c r="BC8" s="165">
        <f>+Vigencia!$AA8</f>
        <v>0</v>
      </c>
      <c r="BD8" s="165">
        <f>+Vigencia!$M118</f>
        <v>0</v>
      </c>
      <c r="BE8" s="165">
        <f>+Vigencia!$AN8</f>
        <v>0</v>
      </c>
      <c r="BF8" s="165">
        <f>+Vigencia!$O8</f>
        <v>0</v>
      </c>
      <c r="BG8" s="165">
        <f>+Vigencia!$AA118</f>
        <v>0</v>
      </c>
      <c r="BH8" s="165">
        <f>+Vigencia!$AB8</f>
        <v>0</v>
      </c>
      <c r="BI8" s="165">
        <f>+Vigencia!$N118</f>
        <v>0</v>
      </c>
      <c r="BJ8" s="165">
        <f>+Vigencia!$AO8</f>
        <v>0</v>
      </c>
      <c r="BK8" s="165">
        <f>+Vigencia!$P8</f>
        <v>0</v>
      </c>
      <c r="BL8" s="165">
        <f>+Vigencia!$AB118</f>
        <v>0</v>
      </c>
      <c r="BM8" s="165">
        <f>+Vigencia!$AC8</f>
        <v>0</v>
      </c>
      <c r="BN8" s="165">
        <f>+Vigencia!$O118</f>
        <v>0</v>
      </c>
      <c r="BO8" s="165">
        <f>+Vigencia!$AP8</f>
        <v>0</v>
      </c>
      <c r="BP8" s="165">
        <f>+Vigencia!$Q8</f>
        <v>0</v>
      </c>
      <c r="BQ8" s="165">
        <f>+Vigencia!$AC118</f>
        <v>0</v>
      </c>
      <c r="BR8" s="165">
        <f>+Vigencia!$AD8</f>
        <v>0</v>
      </c>
      <c r="BS8" s="165">
        <f>+Vigencia!$P118</f>
        <v>0</v>
      </c>
      <c r="BT8" s="165">
        <f>+Vigencia!$AQ8</f>
        <v>0</v>
      </c>
      <c r="BU8" s="165">
        <f>+Vigencia!$R8</f>
        <v>0</v>
      </c>
      <c r="BV8" s="165">
        <f>+Vigencia!$AD118</f>
        <v>0</v>
      </c>
      <c r="BW8" s="165">
        <f>+Vigencia!$AE8</f>
        <v>0</v>
      </c>
      <c r="BX8" s="165">
        <f>+Vigencia!$Q118</f>
        <v>0</v>
      </c>
      <c r="BY8" s="165">
        <f>+Vigencia!$AR8</f>
        <v>0</v>
      </c>
      <c r="BZ8" s="167">
        <f>+Vigencia!AT8</f>
        <v>6295523163</v>
      </c>
      <c r="CA8" s="167">
        <f>+Vigencia!AU8</f>
        <v>0</v>
      </c>
      <c r="CB8" s="167">
        <f>+Vigencia!AV8</f>
        <v>0</v>
      </c>
      <c r="CC8" s="166">
        <f t="shared" si="28"/>
        <v>0</v>
      </c>
      <c r="CD8" s="166">
        <f t="shared" si="29"/>
        <v>0</v>
      </c>
      <c r="CE8" s="167">
        <f>+Vigencia!AW8</f>
        <v>0</v>
      </c>
      <c r="CF8" s="167">
        <f>+Vigencia!AX8</f>
        <v>0</v>
      </c>
      <c r="CG8" s="167">
        <f>+Vigencia!AY8</f>
        <v>0</v>
      </c>
      <c r="CH8" s="166">
        <f t="shared" si="30"/>
        <v>0</v>
      </c>
      <c r="CI8" s="166">
        <f t="shared" si="31"/>
        <v>0</v>
      </c>
      <c r="CJ8" s="167">
        <f>+Vigencia!AZ8</f>
        <v>0</v>
      </c>
      <c r="CK8" s="167">
        <f>+Vigencia!BA8</f>
        <v>0</v>
      </c>
      <c r="CL8" s="167">
        <f>+Vigencia!BB8</f>
        <v>0</v>
      </c>
      <c r="CM8" s="166">
        <f t="shared" si="32"/>
        <v>0</v>
      </c>
      <c r="CN8" s="166">
        <f t="shared" si="33"/>
        <v>0</v>
      </c>
      <c r="CO8" s="167">
        <f>+Vigencia!BC8</f>
        <v>0</v>
      </c>
      <c r="CP8" s="167">
        <f>+Vigencia!BD8</f>
        <v>0</v>
      </c>
      <c r="CQ8" s="167">
        <f>+Vigencia!BE8</f>
        <v>0</v>
      </c>
      <c r="CR8" s="166">
        <f t="shared" si="34"/>
        <v>0</v>
      </c>
      <c r="CS8" s="166">
        <f t="shared" si="35"/>
        <v>0</v>
      </c>
      <c r="CT8" s="167">
        <f>+Vigencia!BF8</f>
        <v>0</v>
      </c>
      <c r="CU8" s="167">
        <f>+Vigencia!BG8</f>
        <v>0</v>
      </c>
      <c r="CV8" s="167">
        <f>+Vigencia!BH8</f>
        <v>0</v>
      </c>
      <c r="CW8" s="166">
        <f t="shared" si="36"/>
        <v>0</v>
      </c>
      <c r="CX8" s="166">
        <f t="shared" si="37"/>
        <v>0</v>
      </c>
      <c r="CY8" s="167">
        <f>+Vigencia!BI8</f>
        <v>0</v>
      </c>
      <c r="CZ8" s="167">
        <f>+Vigencia!BJ8</f>
        <v>0</v>
      </c>
      <c r="DA8" s="167">
        <f>+Vigencia!BK8</f>
        <v>0</v>
      </c>
      <c r="DB8" s="166">
        <f t="shared" si="38"/>
        <v>0</v>
      </c>
      <c r="DC8" s="166">
        <f t="shared" si="39"/>
        <v>0</v>
      </c>
      <c r="DD8" s="167">
        <f>+Vigencia!BL8</f>
        <v>0</v>
      </c>
      <c r="DE8" s="167">
        <f>+Vigencia!BM8</f>
        <v>0</v>
      </c>
      <c r="DF8" s="167">
        <f>+Vigencia!BN8</f>
        <v>0</v>
      </c>
      <c r="DG8" s="166">
        <f t="shared" si="40"/>
        <v>0</v>
      </c>
      <c r="DH8" s="166">
        <f t="shared" si="41"/>
        <v>0</v>
      </c>
      <c r="DI8" s="167">
        <f t="shared" si="42"/>
        <v>6295523163</v>
      </c>
      <c r="DJ8" s="167">
        <f t="shared" si="43"/>
        <v>0</v>
      </c>
      <c r="DK8" s="167">
        <f t="shared" si="44"/>
        <v>0</v>
      </c>
      <c r="DL8" s="166">
        <f t="shared" si="45"/>
        <v>0</v>
      </c>
      <c r="DM8" s="166">
        <f t="shared" si="46"/>
        <v>0</v>
      </c>
    </row>
    <row r="9" spans="2:117" customFormat="1" ht="20.100000000000001" customHeight="1" x14ac:dyDescent="0.2">
      <c r="B9" s="160">
        <f>Proyecto!$C$3</f>
        <v>8141</v>
      </c>
      <c r="C9" s="236"/>
      <c r="D9" s="142">
        <f t="shared" si="20"/>
        <v>3</v>
      </c>
      <c r="E9" s="161" t="s">
        <v>9</v>
      </c>
      <c r="F9" s="162" t="s">
        <v>60</v>
      </c>
      <c r="G9" s="163">
        <v>1905054</v>
      </c>
      <c r="H9" s="164">
        <v>102</v>
      </c>
      <c r="I9" s="310">
        <f>+Vigencia!F9</f>
        <v>20646502731</v>
      </c>
      <c r="J9" s="310">
        <f t="shared" si="21"/>
        <v>0</v>
      </c>
      <c r="K9" s="310">
        <f t="shared" si="22"/>
        <v>20646502731</v>
      </c>
      <c r="L9" s="310">
        <f t="shared" si="23"/>
        <v>20646502731</v>
      </c>
      <c r="M9" s="310">
        <f t="shared" si="24"/>
        <v>0</v>
      </c>
      <c r="N9" s="311">
        <f t="shared" si="25"/>
        <v>0</v>
      </c>
      <c r="O9" s="310">
        <f t="shared" si="26"/>
        <v>0</v>
      </c>
      <c r="P9" s="310">
        <f t="shared" si="27"/>
        <v>0</v>
      </c>
      <c r="Q9" s="311">
        <f>IFERROR(+P9/#REF!,0)</f>
        <v>0</v>
      </c>
      <c r="R9" s="312">
        <f>+Vigencia!T9</f>
        <v>0</v>
      </c>
      <c r="S9" s="312">
        <f>+Vigencia!$S119</f>
        <v>20503953519</v>
      </c>
      <c r="T9" s="312">
        <f>+Vigencia!$T9</f>
        <v>0</v>
      </c>
      <c r="U9" s="312">
        <f>+Vigencia!$F119</f>
        <v>0</v>
      </c>
      <c r="V9" s="312">
        <f>+Vigencia!$AG9</f>
        <v>0</v>
      </c>
      <c r="W9" s="312">
        <f>+Vigencia!$H9</f>
        <v>0</v>
      </c>
      <c r="X9" s="312">
        <f>+Vigencia!$T119</f>
        <v>0</v>
      </c>
      <c r="Y9" s="312">
        <f>+Vigencia!$U9</f>
        <v>0</v>
      </c>
      <c r="Z9" s="312">
        <f>+Vigencia!$G119</f>
        <v>0</v>
      </c>
      <c r="AA9" s="312">
        <f>+Vigencia!$AH9</f>
        <v>0</v>
      </c>
      <c r="AB9" s="312">
        <f>+Vigencia!$I9</f>
        <v>0</v>
      </c>
      <c r="AC9" s="312">
        <f>+Vigencia!$U119</f>
        <v>0</v>
      </c>
      <c r="AD9" s="312">
        <f>+Vigencia!$V9</f>
        <v>0</v>
      </c>
      <c r="AE9" s="312">
        <f>+Vigencia!$H119</f>
        <v>0</v>
      </c>
      <c r="AF9" s="312">
        <f>+Vigencia!$AI9</f>
        <v>0</v>
      </c>
      <c r="AG9" s="312">
        <f>+Vigencia!$J9</f>
        <v>0</v>
      </c>
      <c r="AH9" s="312">
        <f>+Vigencia!$V119</f>
        <v>142549212</v>
      </c>
      <c r="AI9" s="312">
        <f>+Vigencia!$W9</f>
        <v>0</v>
      </c>
      <c r="AJ9" s="312">
        <f>+Vigencia!$I119</f>
        <v>0</v>
      </c>
      <c r="AK9" s="312">
        <f>+Vigencia!$AJ9</f>
        <v>0</v>
      </c>
      <c r="AL9" s="312">
        <f>+Vigencia!$K9</f>
        <v>0</v>
      </c>
      <c r="AM9" s="312">
        <f>+Vigencia!$W119</f>
        <v>0</v>
      </c>
      <c r="AN9" s="312">
        <f>+Vigencia!$X9</f>
        <v>0</v>
      </c>
      <c r="AO9" s="312">
        <f>+Vigencia!$J119</f>
        <v>0</v>
      </c>
      <c r="AP9" s="312">
        <f>+Vigencia!$AK9</f>
        <v>0</v>
      </c>
      <c r="AQ9" s="312">
        <f>+Vigencia!$L9</f>
        <v>0</v>
      </c>
      <c r="AR9" s="312">
        <f>+Vigencia!$X119</f>
        <v>0</v>
      </c>
      <c r="AS9" s="312">
        <f>+Vigencia!$Y9</f>
        <v>0</v>
      </c>
      <c r="AT9" s="312">
        <f>+Vigencia!$K119</f>
        <v>0</v>
      </c>
      <c r="AU9" s="312">
        <f>+Vigencia!$AL9</f>
        <v>0</v>
      </c>
      <c r="AV9" s="165">
        <f>+Vigencia!$M9</f>
        <v>0</v>
      </c>
      <c r="AW9" s="165">
        <f>+Vigencia!$Y119</f>
        <v>0</v>
      </c>
      <c r="AX9" s="165">
        <f>+Vigencia!$Z9</f>
        <v>0</v>
      </c>
      <c r="AY9" s="165">
        <f>+Vigencia!$L119</f>
        <v>0</v>
      </c>
      <c r="AZ9" s="165">
        <f>+Vigencia!$AM9</f>
        <v>0</v>
      </c>
      <c r="BA9" s="165">
        <f>+Vigencia!$N9</f>
        <v>0</v>
      </c>
      <c r="BB9" s="165">
        <f>+Vigencia!$Z119</f>
        <v>0</v>
      </c>
      <c r="BC9" s="165">
        <f>+Vigencia!$AA9</f>
        <v>0</v>
      </c>
      <c r="BD9" s="165">
        <f>+Vigencia!$M119</f>
        <v>0</v>
      </c>
      <c r="BE9" s="165">
        <f>+Vigencia!$AN9</f>
        <v>0</v>
      </c>
      <c r="BF9" s="165">
        <f>+Vigencia!$O9</f>
        <v>0</v>
      </c>
      <c r="BG9" s="165">
        <f>+Vigencia!$AA119</f>
        <v>0</v>
      </c>
      <c r="BH9" s="165">
        <f>+Vigencia!$AB9</f>
        <v>0</v>
      </c>
      <c r="BI9" s="165">
        <f>+Vigencia!$N119</f>
        <v>0</v>
      </c>
      <c r="BJ9" s="165">
        <f>+Vigencia!$AO9</f>
        <v>0</v>
      </c>
      <c r="BK9" s="165">
        <f>+Vigencia!$P9</f>
        <v>0</v>
      </c>
      <c r="BL9" s="165">
        <f>+Vigencia!$AB119</f>
        <v>0</v>
      </c>
      <c r="BM9" s="165">
        <f>+Vigencia!$AC9</f>
        <v>0</v>
      </c>
      <c r="BN9" s="165">
        <f>+Vigencia!$O119</f>
        <v>0</v>
      </c>
      <c r="BO9" s="165">
        <f>+Vigencia!$AP9</f>
        <v>0</v>
      </c>
      <c r="BP9" s="165">
        <f>+Vigencia!$Q9</f>
        <v>0</v>
      </c>
      <c r="BQ9" s="165">
        <f>+Vigencia!$AC119</f>
        <v>0</v>
      </c>
      <c r="BR9" s="165">
        <f>+Vigencia!$AD9</f>
        <v>0</v>
      </c>
      <c r="BS9" s="165">
        <f>+Vigencia!$P119</f>
        <v>0</v>
      </c>
      <c r="BT9" s="165">
        <f>+Vigencia!$AQ9</f>
        <v>0</v>
      </c>
      <c r="BU9" s="165">
        <f>+Vigencia!$R9</f>
        <v>0</v>
      </c>
      <c r="BV9" s="165">
        <f>+Vigencia!$AD119</f>
        <v>0</v>
      </c>
      <c r="BW9" s="165">
        <f>+Vigencia!$AE9</f>
        <v>0</v>
      </c>
      <c r="BX9" s="165">
        <f>+Vigencia!$Q119</f>
        <v>0</v>
      </c>
      <c r="BY9" s="165">
        <f>+Vigencia!$AR9</f>
        <v>0</v>
      </c>
      <c r="BZ9" s="167">
        <f>+Vigencia!AT9</f>
        <v>0</v>
      </c>
      <c r="CA9" s="167">
        <f>+Vigencia!AU9</f>
        <v>0</v>
      </c>
      <c r="CB9" s="167">
        <f>+Vigencia!AV9</f>
        <v>0</v>
      </c>
      <c r="CC9" s="166">
        <f t="shared" si="28"/>
        <v>0</v>
      </c>
      <c r="CD9" s="166">
        <f t="shared" si="29"/>
        <v>0</v>
      </c>
      <c r="CE9" s="167">
        <f>+Vigencia!AW9</f>
        <v>0</v>
      </c>
      <c r="CF9" s="167">
        <f>+Vigencia!AX9</f>
        <v>0</v>
      </c>
      <c r="CG9" s="167">
        <f>+Vigencia!AY9</f>
        <v>0</v>
      </c>
      <c r="CH9" s="166">
        <f t="shared" si="30"/>
        <v>0</v>
      </c>
      <c r="CI9" s="166">
        <f t="shared" si="31"/>
        <v>0</v>
      </c>
      <c r="CJ9" s="167">
        <f>+Vigencia!AZ9</f>
        <v>0</v>
      </c>
      <c r="CK9" s="167">
        <f>+Vigencia!BA9</f>
        <v>0</v>
      </c>
      <c r="CL9" s="167">
        <f>+Vigencia!BB9</f>
        <v>0</v>
      </c>
      <c r="CM9" s="166">
        <f t="shared" si="32"/>
        <v>0</v>
      </c>
      <c r="CN9" s="166">
        <f t="shared" si="33"/>
        <v>0</v>
      </c>
      <c r="CO9" s="167">
        <f>+Vigencia!BC9</f>
        <v>0</v>
      </c>
      <c r="CP9" s="167">
        <f>+Vigencia!BD9</f>
        <v>0</v>
      </c>
      <c r="CQ9" s="167">
        <f>+Vigencia!BE9</f>
        <v>0</v>
      </c>
      <c r="CR9" s="166">
        <f t="shared" si="34"/>
        <v>0</v>
      </c>
      <c r="CS9" s="166">
        <f t="shared" si="35"/>
        <v>0</v>
      </c>
      <c r="CT9" s="167">
        <f>+Vigencia!BF9</f>
        <v>0</v>
      </c>
      <c r="CU9" s="167">
        <f>+Vigencia!BG9</f>
        <v>0</v>
      </c>
      <c r="CV9" s="167">
        <f>+Vigencia!BH9</f>
        <v>0</v>
      </c>
      <c r="CW9" s="166">
        <f t="shared" si="36"/>
        <v>0</v>
      </c>
      <c r="CX9" s="166">
        <f t="shared" si="37"/>
        <v>0</v>
      </c>
      <c r="CY9" s="167">
        <f>+Vigencia!BI9</f>
        <v>0</v>
      </c>
      <c r="CZ9" s="167">
        <f>+Vigencia!BJ9</f>
        <v>0</v>
      </c>
      <c r="DA9" s="167">
        <f>+Vigencia!BK9</f>
        <v>0</v>
      </c>
      <c r="DB9" s="166">
        <f t="shared" si="38"/>
        <v>0</v>
      </c>
      <c r="DC9" s="166">
        <f t="shared" si="39"/>
        <v>0</v>
      </c>
      <c r="DD9" s="167">
        <f>+Vigencia!BL9</f>
        <v>20646502731</v>
      </c>
      <c r="DE9" s="167">
        <f>+Vigencia!BM9</f>
        <v>0</v>
      </c>
      <c r="DF9" s="167">
        <f>+Vigencia!BN9</f>
        <v>0</v>
      </c>
      <c r="DG9" s="166">
        <f t="shared" si="40"/>
        <v>0</v>
      </c>
      <c r="DH9" s="166">
        <f t="shared" si="41"/>
        <v>0</v>
      </c>
      <c r="DI9" s="167">
        <f t="shared" si="42"/>
        <v>20646502731</v>
      </c>
      <c r="DJ9" s="167">
        <f t="shared" si="43"/>
        <v>0</v>
      </c>
      <c r="DK9" s="167">
        <f t="shared" si="44"/>
        <v>0</v>
      </c>
      <c r="DL9" s="166">
        <f t="shared" si="45"/>
        <v>0</v>
      </c>
      <c r="DM9" s="166">
        <f t="shared" si="46"/>
        <v>0</v>
      </c>
    </row>
    <row r="10" spans="2:117" customFormat="1" ht="20.100000000000001" customHeight="1" x14ac:dyDescent="0.2">
      <c r="B10" s="160">
        <f>Proyecto!$C$3</f>
        <v>8141</v>
      </c>
      <c r="C10" s="236"/>
      <c r="D10" s="142">
        <f t="shared" si="20"/>
        <v>3</v>
      </c>
      <c r="E10" s="161" t="s">
        <v>9</v>
      </c>
      <c r="F10" s="162" t="s">
        <v>60</v>
      </c>
      <c r="G10" s="163">
        <v>1905054</v>
      </c>
      <c r="H10" s="164">
        <v>103</v>
      </c>
      <c r="I10" s="310">
        <f>+Vigencia!F10</f>
        <v>9059036050</v>
      </c>
      <c r="J10" s="310">
        <f t="shared" si="21"/>
        <v>0</v>
      </c>
      <c r="K10" s="310">
        <f t="shared" si="22"/>
        <v>9059036050</v>
      </c>
      <c r="L10" s="310">
        <f t="shared" si="23"/>
        <v>9059036050</v>
      </c>
      <c r="M10" s="310">
        <f t="shared" si="24"/>
        <v>0</v>
      </c>
      <c r="N10" s="311">
        <f t="shared" si="25"/>
        <v>0</v>
      </c>
      <c r="O10" s="310">
        <f t="shared" si="26"/>
        <v>0</v>
      </c>
      <c r="P10" s="310">
        <f t="shared" si="27"/>
        <v>0</v>
      </c>
      <c r="Q10" s="311">
        <f>IFERROR(+P10/#REF!,0)</f>
        <v>0</v>
      </c>
      <c r="R10" s="312">
        <f>+Vigencia!T10</f>
        <v>0</v>
      </c>
      <c r="S10" s="312">
        <f>+Vigencia!$S120</f>
        <v>2810453079</v>
      </c>
      <c r="T10" s="312">
        <f>+Vigencia!$T10</f>
        <v>0</v>
      </c>
      <c r="U10" s="312">
        <f>+Vigencia!$F120</f>
        <v>0</v>
      </c>
      <c r="V10" s="312">
        <f>+Vigencia!$AG10</f>
        <v>0</v>
      </c>
      <c r="W10" s="312">
        <f>+Vigencia!$H10</f>
        <v>0</v>
      </c>
      <c r="X10" s="312">
        <f>+Vigencia!$T120</f>
        <v>0</v>
      </c>
      <c r="Y10" s="312">
        <f>+Vigencia!$U10</f>
        <v>0</v>
      </c>
      <c r="Z10" s="312">
        <f>+Vigencia!$G120</f>
        <v>0</v>
      </c>
      <c r="AA10" s="312">
        <f>+Vigencia!$AH10</f>
        <v>0</v>
      </c>
      <c r="AB10" s="312">
        <f>+Vigencia!$I10</f>
        <v>0</v>
      </c>
      <c r="AC10" s="312">
        <f>+Vigencia!$U120</f>
        <v>0</v>
      </c>
      <c r="AD10" s="312">
        <f>+Vigencia!$V10</f>
        <v>0</v>
      </c>
      <c r="AE10" s="312">
        <f>+Vigencia!$H120</f>
        <v>0</v>
      </c>
      <c r="AF10" s="312">
        <f>+Vigencia!$AI10</f>
        <v>0</v>
      </c>
      <c r="AG10" s="312">
        <f>+Vigencia!$J10</f>
        <v>0</v>
      </c>
      <c r="AH10" s="312">
        <f>+Vigencia!$V120</f>
        <v>0</v>
      </c>
      <c r="AI10" s="312">
        <f>+Vigencia!$W10</f>
        <v>0</v>
      </c>
      <c r="AJ10" s="312">
        <f>+Vigencia!$I120</f>
        <v>0</v>
      </c>
      <c r="AK10" s="312">
        <f>+Vigencia!$AJ10</f>
        <v>0</v>
      </c>
      <c r="AL10" s="312">
        <f>+Vigencia!$K10</f>
        <v>0</v>
      </c>
      <c r="AM10" s="312">
        <f>+Vigencia!$W120</f>
        <v>0</v>
      </c>
      <c r="AN10" s="312">
        <f>+Vigencia!$X10</f>
        <v>0</v>
      </c>
      <c r="AO10" s="312">
        <f>+Vigencia!$J120</f>
        <v>0</v>
      </c>
      <c r="AP10" s="312">
        <f>+Vigencia!$AK10</f>
        <v>0</v>
      </c>
      <c r="AQ10" s="312">
        <f>+Vigencia!$L10</f>
        <v>0</v>
      </c>
      <c r="AR10" s="312">
        <f>+Vigencia!$X120</f>
        <v>6133334486</v>
      </c>
      <c r="AS10" s="312">
        <f>+Vigencia!$Y10</f>
        <v>0</v>
      </c>
      <c r="AT10" s="312">
        <f>+Vigencia!$K120</f>
        <v>0</v>
      </c>
      <c r="AU10" s="312">
        <f>+Vigencia!$AL10</f>
        <v>0</v>
      </c>
      <c r="AV10" s="165">
        <f>+Vigencia!$M10</f>
        <v>0</v>
      </c>
      <c r="AW10" s="165">
        <f>+Vigencia!$Y120</f>
        <v>115248485</v>
      </c>
      <c r="AX10" s="165">
        <f>+Vigencia!$Z10</f>
        <v>0</v>
      </c>
      <c r="AY10" s="165">
        <f>+Vigencia!$L120</f>
        <v>0</v>
      </c>
      <c r="AZ10" s="165">
        <f>+Vigencia!$AM10</f>
        <v>0</v>
      </c>
      <c r="BA10" s="165">
        <f>+Vigencia!$N10</f>
        <v>0</v>
      </c>
      <c r="BB10" s="165">
        <f>+Vigencia!$Z120</f>
        <v>0</v>
      </c>
      <c r="BC10" s="165">
        <f>+Vigencia!$AA10</f>
        <v>0</v>
      </c>
      <c r="BD10" s="165">
        <f>+Vigencia!$M120</f>
        <v>0</v>
      </c>
      <c r="BE10" s="165">
        <f>+Vigencia!$AN10</f>
        <v>0</v>
      </c>
      <c r="BF10" s="165">
        <f>+Vigencia!$O10</f>
        <v>0</v>
      </c>
      <c r="BG10" s="165">
        <f>+Vigencia!$AA120</f>
        <v>0</v>
      </c>
      <c r="BH10" s="165">
        <f>+Vigencia!$AB10</f>
        <v>0</v>
      </c>
      <c r="BI10" s="165">
        <f>+Vigencia!$N120</f>
        <v>0</v>
      </c>
      <c r="BJ10" s="165">
        <f>+Vigencia!$AO10</f>
        <v>0</v>
      </c>
      <c r="BK10" s="165">
        <f>+Vigencia!$P10</f>
        <v>0</v>
      </c>
      <c r="BL10" s="165">
        <f>+Vigencia!$AB120</f>
        <v>0</v>
      </c>
      <c r="BM10" s="165">
        <f>+Vigencia!$AC10</f>
        <v>0</v>
      </c>
      <c r="BN10" s="165">
        <f>+Vigencia!$O120</f>
        <v>0</v>
      </c>
      <c r="BO10" s="165">
        <f>+Vigencia!$AP10</f>
        <v>0</v>
      </c>
      <c r="BP10" s="165">
        <f>+Vigencia!$Q10</f>
        <v>0</v>
      </c>
      <c r="BQ10" s="165">
        <f>+Vigencia!$AC120</f>
        <v>0</v>
      </c>
      <c r="BR10" s="165">
        <f>+Vigencia!$AD10</f>
        <v>0</v>
      </c>
      <c r="BS10" s="165">
        <f>+Vigencia!$P120</f>
        <v>0</v>
      </c>
      <c r="BT10" s="165">
        <f>+Vigencia!$AQ10</f>
        <v>0</v>
      </c>
      <c r="BU10" s="165">
        <f>+Vigencia!$R10</f>
        <v>0</v>
      </c>
      <c r="BV10" s="165">
        <f>+Vigencia!$AD120</f>
        <v>0</v>
      </c>
      <c r="BW10" s="165">
        <f>+Vigencia!$AE10</f>
        <v>0</v>
      </c>
      <c r="BX10" s="165">
        <f>+Vigencia!$Q120</f>
        <v>0</v>
      </c>
      <c r="BY10" s="165">
        <f>+Vigencia!$AR10</f>
        <v>0</v>
      </c>
      <c r="BZ10" s="167">
        <f>+Vigencia!AT10</f>
        <v>651346939</v>
      </c>
      <c r="CA10" s="167">
        <f>+Vigencia!AU10</f>
        <v>0</v>
      </c>
      <c r="CB10" s="167">
        <f>+Vigencia!AV10</f>
        <v>0</v>
      </c>
      <c r="CC10" s="166">
        <f t="shared" si="28"/>
        <v>0</v>
      </c>
      <c r="CD10" s="166">
        <f t="shared" si="29"/>
        <v>0</v>
      </c>
      <c r="CE10" s="167">
        <f>+Vigencia!AW10</f>
        <v>0</v>
      </c>
      <c r="CF10" s="167">
        <f>+Vigencia!AX10</f>
        <v>0</v>
      </c>
      <c r="CG10" s="167">
        <f>+Vigencia!AY10</f>
        <v>0</v>
      </c>
      <c r="CH10" s="166">
        <f t="shared" si="30"/>
        <v>0</v>
      </c>
      <c r="CI10" s="166">
        <f t="shared" si="31"/>
        <v>0</v>
      </c>
      <c r="CJ10" s="167">
        <f>+Vigencia!AZ10</f>
        <v>0</v>
      </c>
      <c r="CK10" s="167">
        <f>+Vigencia!BA10</f>
        <v>0</v>
      </c>
      <c r="CL10" s="167">
        <f>+Vigencia!BB10</f>
        <v>0</v>
      </c>
      <c r="CM10" s="166">
        <f t="shared" si="32"/>
        <v>0</v>
      </c>
      <c r="CN10" s="166">
        <f t="shared" si="33"/>
        <v>0</v>
      </c>
      <c r="CO10" s="167">
        <f>+Vigencia!BC10</f>
        <v>0</v>
      </c>
      <c r="CP10" s="167">
        <f>+Vigencia!BD10</f>
        <v>0</v>
      </c>
      <c r="CQ10" s="167">
        <f>+Vigencia!BE10</f>
        <v>0</v>
      </c>
      <c r="CR10" s="166">
        <f t="shared" si="34"/>
        <v>0</v>
      </c>
      <c r="CS10" s="166">
        <f t="shared" si="35"/>
        <v>0</v>
      </c>
      <c r="CT10" s="167">
        <f>+Vigencia!BF10</f>
        <v>0</v>
      </c>
      <c r="CU10" s="167">
        <f>+Vigencia!BG10</f>
        <v>0</v>
      </c>
      <c r="CV10" s="167">
        <f>+Vigencia!BH10</f>
        <v>0</v>
      </c>
      <c r="CW10" s="166">
        <f t="shared" si="36"/>
        <v>0</v>
      </c>
      <c r="CX10" s="166">
        <f t="shared" si="37"/>
        <v>0</v>
      </c>
      <c r="CY10" s="167">
        <f>+Vigencia!BI10</f>
        <v>0</v>
      </c>
      <c r="CZ10" s="167">
        <f>+Vigencia!BJ10</f>
        <v>0</v>
      </c>
      <c r="DA10" s="167">
        <f>+Vigencia!BK10</f>
        <v>0</v>
      </c>
      <c r="DB10" s="166">
        <f t="shared" si="38"/>
        <v>0</v>
      </c>
      <c r="DC10" s="166">
        <f t="shared" si="39"/>
        <v>0</v>
      </c>
      <c r="DD10" s="167">
        <f>+Vigencia!BL10</f>
        <v>8407689111</v>
      </c>
      <c r="DE10" s="167">
        <f>+Vigencia!BM10</f>
        <v>0</v>
      </c>
      <c r="DF10" s="167">
        <f>+Vigencia!BN10</f>
        <v>0</v>
      </c>
      <c r="DG10" s="166">
        <f t="shared" si="40"/>
        <v>0</v>
      </c>
      <c r="DH10" s="166">
        <f t="shared" si="41"/>
        <v>0</v>
      </c>
      <c r="DI10" s="167">
        <f t="shared" si="42"/>
        <v>9059036050</v>
      </c>
      <c r="DJ10" s="167">
        <f t="shared" si="43"/>
        <v>0</v>
      </c>
      <c r="DK10" s="167">
        <f t="shared" si="44"/>
        <v>0</v>
      </c>
      <c r="DL10" s="166">
        <f t="shared" si="45"/>
        <v>0</v>
      </c>
      <c r="DM10" s="166">
        <f t="shared" si="46"/>
        <v>0</v>
      </c>
    </row>
    <row r="11" spans="2:117" customFormat="1" ht="20.100000000000001" customHeight="1" x14ac:dyDescent="0.2">
      <c r="B11" s="160">
        <f>Proyecto!$C$3</f>
        <v>8141</v>
      </c>
      <c r="C11" s="236"/>
      <c r="D11" s="142">
        <f t="shared" si="20"/>
        <v>3</v>
      </c>
      <c r="E11" s="161" t="s">
        <v>10</v>
      </c>
      <c r="F11" s="162" t="s">
        <v>60</v>
      </c>
      <c r="G11" s="163">
        <v>1905054</v>
      </c>
      <c r="H11" s="164">
        <v>103</v>
      </c>
      <c r="I11" s="310">
        <f>+Vigencia!F11</f>
        <v>7577484470</v>
      </c>
      <c r="J11" s="310">
        <f t="shared" si="21"/>
        <v>0</v>
      </c>
      <c r="K11" s="310">
        <f t="shared" si="22"/>
        <v>7577484470</v>
      </c>
      <c r="L11" s="310">
        <f t="shared" si="23"/>
        <v>7577484470</v>
      </c>
      <c r="M11" s="310">
        <f t="shared" si="24"/>
        <v>0</v>
      </c>
      <c r="N11" s="311">
        <f t="shared" si="25"/>
        <v>0</v>
      </c>
      <c r="O11" s="310">
        <f t="shared" si="26"/>
        <v>0</v>
      </c>
      <c r="P11" s="310">
        <f t="shared" si="27"/>
        <v>0</v>
      </c>
      <c r="Q11" s="311">
        <f>IFERROR(+P11/#REF!,0)</f>
        <v>0</v>
      </c>
      <c r="R11" s="312">
        <f>+Vigencia!T11</f>
        <v>0</v>
      </c>
      <c r="S11" s="312">
        <f>+Vigencia!$S121</f>
        <v>6666788445</v>
      </c>
      <c r="T11" s="312">
        <f>+Vigencia!$T11</f>
        <v>0</v>
      </c>
      <c r="U11" s="312">
        <f>+Vigencia!$F121</f>
        <v>0</v>
      </c>
      <c r="V11" s="312">
        <f>+Vigencia!$AG11</f>
        <v>0</v>
      </c>
      <c r="W11" s="312">
        <f>+Vigencia!$H11</f>
        <v>0</v>
      </c>
      <c r="X11" s="312">
        <f>+Vigencia!$T121</f>
        <v>0</v>
      </c>
      <c r="Y11" s="312">
        <f>+Vigencia!$U11</f>
        <v>0</v>
      </c>
      <c r="Z11" s="312">
        <f>+Vigencia!$G121</f>
        <v>0</v>
      </c>
      <c r="AA11" s="312">
        <f>+Vigencia!$AH11</f>
        <v>0</v>
      </c>
      <c r="AB11" s="312">
        <f>+Vigencia!$I11</f>
        <v>0</v>
      </c>
      <c r="AC11" s="312">
        <f>+Vigencia!$U121</f>
        <v>0</v>
      </c>
      <c r="AD11" s="312">
        <f>+Vigencia!$V11</f>
        <v>0</v>
      </c>
      <c r="AE11" s="312">
        <f>+Vigencia!$H121</f>
        <v>0</v>
      </c>
      <c r="AF11" s="312">
        <f>+Vigencia!$AI11</f>
        <v>0</v>
      </c>
      <c r="AG11" s="312">
        <f>+Vigencia!$J11</f>
        <v>0</v>
      </c>
      <c r="AH11" s="312">
        <f>+Vigencia!$V121</f>
        <v>0</v>
      </c>
      <c r="AI11" s="312">
        <f>+Vigencia!$W11</f>
        <v>0</v>
      </c>
      <c r="AJ11" s="312">
        <f>+Vigencia!$I121</f>
        <v>0</v>
      </c>
      <c r="AK11" s="312">
        <f>+Vigencia!$AJ11</f>
        <v>0</v>
      </c>
      <c r="AL11" s="312">
        <f>+Vigencia!$K11</f>
        <v>0</v>
      </c>
      <c r="AM11" s="312">
        <f>+Vigencia!$W121</f>
        <v>0</v>
      </c>
      <c r="AN11" s="312">
        <f>+Vigencia!$X11</f>
        <v>0</v>
      </c>
      <c r="AO11" s="312">
        <f>+Vigencia!$J121</f>
        <v>0</v>
      </c>
      <c r="AP11" s="312">
        <f>+Vigencia!$AK11</f>
        <v>0</v>
      </c>
      <c r="AQ11" s="312">
        <f>+Vigencia!$L11</f>
        <v>0</v>
      </c>
      <c r="AR11" s="312">
        <f>+Vigencia!$X121</f>
        <v>141784912</v>
      </c>
      <c r="AS11" s="312">
        <f>+Vigencia!$Y11</f>
        <v>0</v>
      </c>
      <c r="AT11" s="312">
        <f>+Vigencia!$K121</f>
        <v>0</v>
      </c>
      <c r="AU11" s="312">
        <f>+Vigencia!$AL11</f>
        <v>0</v>
      </c>
      <c r="AV11" s="165">
        <f>+Vigencia!$M11</f>
        <v>0</v>
      </c>
      <c r="AW11" s="165">
        <f>+Vigencia!$Y121</f>
        <v>768911113</v>
      </c>
      <c r="AX11" s="165">
        <f>+Vigencia!$Z11</f>
        <v>0</v>
      </c>
      <c r="AY11" s="165">
        <f>+Vigencia!$L121</f>
        <v>0</v>
      </c>
      <c r="AZ11" s="165">
        <f>+Vigencia!$AM11</f>
        <v>0</v>
      </c>
      <c r="BA11" s="165">
        <f>+Vigencia!$N11</f>
        <v>0</v>
      </c>
      <c r="BB11" s="165">
        <f>+Vigencia!$Z121</f>
        <v>0</v>
      </c>
      <c r="BC11" s="165">
        <f>+Vigencia!$AA11</f>
        <v>0</v>
      </c>
      <c r="BD11" s="165">
        <f>+Vigencia!$M121</f>
        <v>0</v>
      </c>
      <c r="BE11" s="165">
        <f>+Vigencia!$AN11</f>
        <v>0</v>
      </c>
      <c r="BF11" s="165">
        <f>+Vigencia!$O11</f>
        <v>0</v>
      </c>
      <c r="BG11" s="165">
        <f>+Vigencia!$AA121</f>
        <v>0</v>
      </c>
      <c r="BH11" s="165">
        <f>+Vigencia!$AB11</f>
        <v>0</v>
      </c>
      <c r="BI11" s="165">
        <f>+Vigencia!$N121</f>
        <v>0</v>
      </c>
      <c r="BJ11" s="165">
        <f>+Vigencia!$AO11</f>
        <v>0</v>
      </c>
      <c r="BK11" s="165">
        <f>+Vigencia!$P11</f>
        <v>0</v>
      </c>
      <c r="BL11" s="165">
        <f>+Vigencia!$AB121</f>
        <v>0</v>
      </c>
      <c r="BM11" s="165">
        <f>+Vigencia!$AC11</f>
        <v>0</v>
      </c>
      <c r="BN11" s="165">
        <f>+Vigencia!$O121</f>
        <v>0</v>
      </c>
      <c r="BO11" s="165">
        <f>+Vigencia!$AP11</f>
        <v>0</v>
      </c>
      <c r="BP11" s="165">
        <f>+Vigencia!$Q11</f>
        <v>0</v>
      </c>
      <c r="BQ11" s="165">
        <f>+Vigencia!$AC121</f>
        <v>0</v>
      </c>
      <c r="BR11" s="165">
        <f>+Vigencia!$AD11</f>
        <v>0</v>
      </c>
      <c r="BS11" s="165">
        <f>+Vigencia!$P121</f>
        <v>0</v>
      </c>
      <c r="BT11" s="165">
        <f>+Vigencia!$AQ11</f>
        <v>0</v>
      </c>
      <c r="BU11" s="165">
        <f>+Vigencia!$R11</f>
        <v>0</v>
      </c>
      <c r="BV11" s="165">
        <f>+Vigencia!$AD121</f>
        <v>0</v>
      </c>
      <c r="BW11" s="165">
        <f>+Vigencia!$AE11</f>
        <v>0</v>
      </c>
      <c r="BX11" s="165">
        <f>+Vigencia!$Q121</f>
        <v>0</v>
      </c>
      <c r="BY11" s="165">
        <f>+Vigencia!$AR11</f>
        <v>0</v>
      </c>
      <c r="BZ11" s="167">
        <f>+Vigencia!AT11</f>
        <v>46774106</v>
      </c>
      <c r="CA11" s="167">
        <f>+Vigencia!AU11</f>
        <v>0</v>
      </c>
      <c r="CB11" s="167">
        <f>+Vigencia!AV11</f>
        <v>0</v>
      </c>
      <c r="CC11" s="166">
        <f t="shared" si="28"/>
        <v>0</v>
      </c>
      <c r="CD11" s="166">
        <f t="shared" si="29"/>
        <v>0</v>
      </c>
      <c r="CE11" s="167">
        <f>+Vigencia!AW11</f>
        <v>0</v>
      </c>
      <c r="CF11" s="167">
        <f>+Vigencia!AX11</f>
        <v>0</v>
      </c>
      <c r="CG11" s="167">
        <f>+Vigencia!AY11</f>
        <v>0</v>
      </c>
      <c r="CH11" s="166">
        <f t="shared" si="30"/>
        <v>0</v>
      </c>
      <c r="CI11" s="166">
        <f t="shared" si="31"/>
        <v>0</v>
      </c>
      <c r="CJ11" s="167">
        <f>+Vigencia!AZ11</f>
        <v>0</v>
      </c>
      <c r="CK11" s="167">
        <f>+Vigencia!BA11</f>
        <v>0</v>
      </c>
      <c r="CL11" s="167">
        <f>+Vigencia!BB11</f>
        <v>0</v>
      </c>
      <c r="CM11" s="166">
        <f t="shared" si="32"/>
        <v>0</v>
      </c>
      <c r="CN11" s="166">
        <f t="shared" si="33"/>
        <v>0</v>
      </c>
      <c r="CO11" s="167">
        <f>+Vigencia!BC11</f>
        <v>0</v>
      </c>
      <c r="CP11" s="167">
        <f>+Vigencia!BD11</f>
        <v>0</v>
      </c>
      <c r="CQ11" s="167">
        <f>+Vigencia!BE11</f>
        <v>0</v>
      </c>
      <c r="CR11" s="166">
        <f t="shared" si="34"/>
        <v>0</v>
      </c>
      <c r="CS11" s="166">
        <f t="shared" si="35"/>
        <v>0</v>
      </c>
      <c r="CT11" s="167">
        <f>+Vigencia!BF11</f>
        <v>0</v>
      </c>
      <c r="CU11" s="167">
        <f>+Vigencia!BG11</f>
        <v>0</v>
      </c>
      <c r="CV11" s="167">
        <f>+Vigencia!BH11</f>
        <v>0</v>
      </c>
      <c r="CW11" s="166">
        <f t="shared" si="36"/>
        <v>0</v>
      </c>
      <c r="CX11" s="166">
        <f t="shared" si="37"/>
        <v>0</v>
      </c>
      <c r="CY11" s="167">
        <f>+Vigencia!BI11</f>
        <v>0</v>
      </c>
      <c r="CZ11" s="167">
        <f>+Vigencia!BJ11</f>
        <v>0</v>
      </c>
      <c r="DA11" s="167">
        <f>+Vigencia!BK11</f>
        <v>0</v>
      </c>
      <c r="DB11" s="166">
        <f t="shared" si="38"/>
        <v>0</v>
      </c>
      <c r="DC11" s="166">
        <f t="shared" si="39"/>
        <v>0</v>
      </c>
      <c r="DD11" s="167">
        <f>+Vigencia!BL11</f>
        <v>7530710364</v>
      </c>
      <c r="DE11" s="167">
        <f>+Vigencia!BM11</f>
        <v>0</v>
      </c>
      <c r="DF11" s="167">
        <f>+Vigencia!BN11</f>
        <v>0</v>
      </c>
      <c r="DG11" s="166">
        <f t="shared" si="40"/>
        <v>0</v>
      </c>
      <c r="DH11" s="166">
        <f t="shared" si="41"/>
        <v>0</v>
      </c>
      <c r="DI11" s="167">
        <f t="shared" si="42"/>
        <v>7577484470</v>
      </c>
      <c r="DJ11" s="167">
        <f t="shared" si="43"/>
        <v>0</v>
      </c>
      <c r="DK11" s="167">
        <f t="shared" si="44"/>
        <v>0</v>
      </c>
      <c r="DL11" s="166">
        <f t="shared" si="45"/>
        <v>0</v>
      </c>
      <c r="DM11" s="166">
        <f t="shared" si="46"/>
        <v>0</v>
      </c>
    </row>
    <row r="12" spans="2:117" customFormat="1" ht="20.100000000000001" customHeight="1" x14ac:dyDescent="0.2">
      <c r="B12" s="160">
        <f>Proyecto!$C$3</f>
        <v>8141</v>
      </c>
      <c r="C12" s="236"/>
      <c r="D12" s="142">
        <f t="shared" si="20"/>
        <v>3</v>
      </c>
      <c r="E12" s="161" t="s">
        <v>11</v>
      </c>
      <c r="F12" s="162" t="s">
        <v>60</v>
      </c>
      <c r="G12" s="163">
        <v>0</v>
      </c>
      <c r="H12" s="164">
        <v>0</v>
      </c>
      <c r="I12" s="310">
        <f>+Vigencia!F12</f>
        <v>0</v>
      </c>
      <c r="J12" s="310">
        <f t="shared" si="21"/>
        <v>0</v>
      </c>
      <c r="K12" s="310">
        <f t="shared" si="22"/>
        <v>0</v>
      </c>
      <c r="L12" s="310">
        <f t="shared" si="23"/>
        <v>0</v>
      </c>
      <c r="M12" s="310">
        <f t="shared" si="24"/>
        <v>0</v>
      </c>
      <c r="N12" s="311">
        <f t="shared" si="25"/>
        <v>0</v>
      </c>
      <c r="O12" s="310">
        <f t="shared" si="26"/>
        <v>0</v>
      </c>
      <c r="P12" s="310">
        <f t="shared" si="27"/>
        <v>0</v>
      </c>
      <c r="Q12" s="311">
        <f>IFERROR(+P12/#REF!,0)</f>
        <v>0</v>
      </c>
      <c r="R12" s="312">
        <f>+Vigencia!T12</f>
        <v>0</v>
      </c>
      <c r="S12" s="312">
        <f>+Vigencia!$S122</f>
        <v>0</v>
      </c>
      <c r="T12" s="312">
        <f>+Vigencia!$T12</f>
        <v>0</v>
      </c>
      <c r="U12" s="312">
        <f>+Vigencia!$F122</f>
        <v>0</v>
      </c>
      <c r="V12" s="312">
        <f>+Vigencia!$AG12</f>
        <v>0</v>
      </c>
      <c r="W12" s="312">
        <f>+Vigencia!$H12</f>
        <v>0</v>
      </c>
      <c r="X12" s="312">
        <f>+Vigencia!$T122</f>
        <v>0</v>
      </c>
      <c r="Y12" s="312">
        <f>+Vigencia!$U12</f>
        <v>0</v>
      </c>
      <c r="Z12" s="312">
        <f>+Vigencia!$G122</f>
        <v>0</v>
      </c>
      <c r="AA12" s="312">
        <f>+Vigencia!$AH12</f>
        <v>0</v>
      </c>
      <c r="AB12" s="312">
        <f>+Vigencia!$I12</f>
        <v>0</v>
      </c>
      <c r="AC12" s="312">
        <f>+Vigencia!$U122</f>
        <v>0</v>
      </c>
      <c r="AD12" s="312">
        <f>+Vigencia!$V12</f>
        <v>0</v>
      </c>
      <c r="AE12" s="312">
        <f>+Vigencia!$H122</f>
        <v>0</v>
      </c>
      <c r="AF12" s="312">
        <f>+Vigencia!$AI12</f>
        <v>0</v>
      </c>
      <c r="AG12" s="312">
        <f>+Vigencia!$J12</f>
        <v>0</v>
      </c>
      <c r="AH12" s="312">
        <f>+Vigencia!$V122</f>
        <v>0</v>
      </c>
      <c r="AI12" s="312">
        <f>+Vigencia!$W12</f>
        <v>0</v>
      </c>
      <c r="AJ12" s="312">
        <f>+Vigencia!$I122</f>
        <v>0</v>
      </c>
      <c r="AK12" s="312">
        <f>+Vigencia!$AJ12</f>
        <v>0</v>
      </c>
      <c r="AL12" s="312">
        <f>+Vigencia!$K12</f>
        <v>0</v>
      </c>
      <c r="AM12" s="312">
        <f>+Vigencia!$W122</f>
        <v>0</v>
      </c>
      <c r="AN12" s="312">
        <f>+Vigencia!$X12</f>
        <v>0</v>
      </c>
      <c r="AO12" s="312">
        <f>+Vigencia!$J122</f>
        <v>0</v>
      </c>
      <c r="AP12" s="312">
        <f>+Vigencia!$AK12</f>
        <v>0</v>
      </c>
      <c r="AQ12" s="312">
        <f>+Vigencia!$L12</f>
        <v>0</v>
      </c>
      <c r="AR12" s="312">
        <f>+Vigencia!$X122</f>
        <v>0</v>
      </c>
      <c r="AS12" s="312">
        <f>+Vigencia!$Y12</f>
        <v>0</v>
      </c>
      <c r="AT12" s="312">
        <f>+Vigencia!$K122</f>
        <v>0</v>
      </c>
      <c r="AU12" s="312">
        <f>+Vigencia!$AL12</f>
        <v>0</v>
      </c>
      <c r="AV12" s="165">
        <f>+Vigencia!$M12</f>
        <v>0</v>
      </c>
      <c r="AW12" s="165">
        <f>+Vigencia!$Y122</f>
        <v>0</v>
      </c>
      <c r="AX12" s="165">
        <f>+Vigencia!$Z12</f>
        <v>0</v>
      </c>
      <c r="AY12" s="165">
        <f>+Vigencia!$L122</f>
        <v>0</v>
      </c>
      <c r="AZ12" s="165">
        <f>+Vigencia!$AM12</f>
        <v>0</v>
      </c>
      <c r="BA12" s="165">
        <f>+Vigencia!$N12</f>
        <v>0</v>
      </c>
      <c r="BB12" s="165">
        <f>+Vigencia!$Z122</f>
        <v>0</v>
      </c>
      <c r="BC12" s="165">
        <f>+Vigencia!$AA12</f>
        <v>0</v>
      </c>
      <c r="BD12" s="165">
        <f>+Vigencia!$M122</f>
        <v>0</v>
      </c>
      <c r="BE12" s="165">
        <f>+Vigencia!$AN12</f>
        <v>0</v>
      </c>
      <c r="BF12" s="165">
        <f>+Vigencia!$O12</f>
        <v>0</v>
      </c>
      <c r="BG12" s="165">
        <f>+Vigencia!$AA122</f>
        <v>0</v>
      </c>
      <c r="BH12" s="165">
        <f>+Vigencia!$AB12</f>
        <v>0</v>
      </c>
      <c r="BI12" s="165">
        <f>+Vigencia!$N122</f>
        <v>0</v>
      </c>
      <c r="BJ12" s="165">
        <f>+Vigencia!$AO12</f>
        <v>0</v>
      </c>
      <c r="BK12" s="165">
        <f>+Vigencia!$P12</f>
        <v>0</v>
      </c>
      <c r="BL12" s="165">
        <f>+Vigencia!$AB122</f>
        <v>0</v>
      </c>
      <c r="BM12" s="165">
        <f>+Vigencia!$AC12</f>
        <v>0</v>
      </c>
      <c r="BN12" s="165">
        <f>+Vigencia!$O122</f>
        <v>0</v>
      </c>
      <c r="BO12" s="165">
        <f>+Vigencia!$AP12</f>
        <v>0</v>
      </c>
      <c r="BP12" s="165">
        <f>+Vigencia!$Q12</f>
        <v>0</v>
      </c>
      <c r="BQ12" s="165">
        <f>+Vigencia!$AC122</f>
        <v>0</v>
      </c>
      <c r="BR12" s="165">
        <f>+Vigencia!$AD12</f>
        <v>0</v>
      </c>
      <c r="BS12" s="165">
        <f>+Vigencia!$P122</f>
        <v>0</v>
      </c>
      <c r="BT12" s="165">
        <f>+Vigencia!$AQ12</f>
        <v>0</v>
      </c>
      <c r="BU12" s="165">
        <f>+Vigencia!$R12</f>
        <v>0</v>
      </c>
      <c r="BV12" s="165">
        <f>+Vigencia!$AD122</f>
        <v>0</v>
      </c>
      <c r="BW12" s="165">
        <f>+Vigencia!$AE12</f>
        <v>0</v>
      </c>
      <c r="BX12" s="165">
        <f>+Vigencia!$Q122</f>
        <v>0</v>
      </c>
      <c r="BY12" s="165">
        <f>+Vigencia!$AR12</f>
        <v>0</v>
      </c>
      <c r="BZ12" s="167">
        <f>+Vigencia!AT12</f>
        <v>0</v>
      </c>
      <c r="CA12" s="167">
        <f>+Vigencia!AU12</f>
        <v>0</v>
      </c>
      <c r="CB12" s="167">
        <f>+Vigencia!AV12</f>
        <v>0</v>
      </c>
      <c r="CC12" s="166">
        <f t="shared" si="28"/>
        <v>0</v>
      </c>
      <c r="CD12" s="166">
        <f t="shared" si="29"/>
        <v>0</v>
      </c>
      <c r="CE12" s="167">
        <f>+Vigencia!AW12</f>
        <v>0</v>
      </c>
      <c r="CF12" s="167">
        <f>+Vigencia!AX12</f>
        <v>0</v>
      </c>
      <c r="CG12" s="167">
        <f>+Vigencia!AY12</f>
        <v>0</v>
      </c>
      <c r="CH12" s="166">
        <f t="shared" si="30"/>
        <v>0</v>
      </c>
      <c r="CI12" s="166">
        <f t="shared" si="31"/>
        <v>0</v>
      </c>
      <c r="CJ12" s="167">
        <f>+Vigencia!AZ12</f>
        <v>0</v>
      </c>
      <c r="CK12" s="167">
        <f>+Vigencia!BA12</f>
        <v>0</v>
      </c>
      <c r="CL12" s="167">
        <f>+Vigencia!BB12</f>
        <v>0</v>
      </c>
      <c r="CM12" s="166">
        <f t="shared" si="32"/>
        <v>0</v>
      </c>
      <c r="CN12" s="166">
        <f t="shared" si="33"/>
        <v>0</v>
      </c>
      <c r="CO12" s="167">
        <f>+Vigencia!BC12</f>
        <v>0</v>
      </c>
      <c r="CP12" s="167">
        <f>+Vigencia!BD12</f>
        <v>0</v>
      </c>
      <c r="CQ12" s="167">
        <f>+Vigencia!BE12</f>
        <v>0</v>
      </c>
      <c r="CR12" s="166">
        <f t="shared" si="34"/>
        <v>0</v>
      </c>
      <c r="CS12" s="166">
        <f t="shared" si="35"/>
        <v>0</v>
      </c>
      <c r="CT12" s="167">
        <f>+Vigencia!BF12</f>
        <v>0</v>
      </c>
      <c r="CU12" s="167">
        <f>+Vigencia!BG12</f>
        <v>0</v>
      </c>
      <c r="CV12" s="167">
        <f>+Vigencia!BH12</f>
        <v>0</v>
      </c>
      <c r="CW12" s="166">
        <f t="shared" si="36"/>
        <v>0</v>
      </c>
      <c r="CX12" s="166">
        <f t="shared" si="37"/>
        <v>0</v>
      </c>
      <c r="CY12" s="167">
        <f>+Vigencia!BI12</f>
        <v>0</v>
      </c>
      <c r="CZ12" s="167">
        <f>+Vigencia!BJ12</f>
        <v>0</v>
      </c>
      <c r="DA12" s="167">
        <f>+Vigencia!BK12</f>
        <v>0</v>
      </c>
      <c r="DB12" s="166">
        <f t="shared" si="38"/>
        <v>0</v>
      </c>
      <c r="DC12" s="166">
        <f t="shared" si="39"/>
        <v>0</v>
      </c>
      <c r="DD12" s="167">
        <f>+Vigencia!BL12</f>
        <v>0</v>
      </c>
      <c r="DE12" s="167">
        <f>+Vigencia!BM12</f>
        <v>0</v>
      </c>
      <c r="DF12" s="167">
        <f>+Vigencia!BN12</f>
        <v>0</v>
      </c>
      <c r="DG12" s="166">
        <f t="shared" si="40"/>
        <v>0</v>
      </c>
      <c r="DH12" s="166">
        <f t="shared" si="41"/>
        <v>0</v>
      </c>
      <c r="DI12" s="167">
        <f t="shared" si="42"/>
        <v>0</v>
      </c>
      <c r="DJ12" s="167">
        <f t="shared" si="43"/>
        <v>0</v>
      </c>
      <c r="DK12" s="167">
        <f t="shared" si="44"/>
        <v>0</v>
      </c>
      <c r="DL12" s="166">
        <f t="shared" si="45"/>
        <v>0</v>
      </c>
      <c r="DM12" s="166">
        <f t="shared" si="46"/>
        <v>0</v>
      </c>
    </row>
    <row r="13" spans="2:117" customFormat="1" ht="20.100000000000001" customHeight="1" x14ac:dyDescent="0.2">
      <c r="B13" s="160">
        <f>Proyecto!$C$3</f>
        <v>8141</v>
      </c>
      <c r="C13" s="236"/>
      <c r="D13" s="142">
        <f t="shared" si="20"/>
        <v>4</v>
      </c>
      <c r="E13" s="161" t="s">
        <v>61</v>
      </c>
      <c r="F13" s="162" t="s">
        <v>60</v>
      </c>
      <c r="G13" s="163">
        <v>1905054</v>
      </c>
      <c r="H13" s="164">
        <v>237</v>
      </c>
      <c r="I13" s="310">
        <f>+Vigencia!F13</f>
        <v>4060384962</v>
      </c>
      <c r="J13" s="310">
        <f t="shared" si="21"/>
        <v>0</v>
      </c>
      <c r="K13" s="310">
        <f t="shared" si="22"/>
        <v>4060384962</v>
      </c>
      <c r="L13" s="310">
        <f t="shared" si="23"/>
        <v>4060384962</v>
      </c>
      <c r="M13" s="310">
        <f t="shared" si="24"/>
        <v>0</v>
      </c>
      <c r="N13" s="311">
        <f t="shared" si="25"/>
        <v>0</v>
      </c>
      <c r="O13" s="310">
        <f t="shared" si="26"/>
        <v>0</v>
      </c>
      <c r="P13" s="310">
        <f t="shared" si="27"/>
        <v>0</v>
      </c>
      <c r="Q13" s="311">
        <f>IFERROR(+P13/#REF!,0)</f>
        <v>0</v>
      </c>
      <c r="R13" s="312">
        <f>+Vigencia!T13</f>
        <v>0</v>
      </c>
      <c r="S13" s="312">
        <f>+Vigencia!$S123</f>
        <v>875239035</v>
      </c>
      <c r="T13" s="312">
        <f>+Vigencia!$T13</f>
        <v>0</v>
      </c>
      <c r="U13" s="312">
        <f>+Vigencia!$F123</f>
        <v>0</v>
      </c>
      <c r="V13" s="312">
        <f>+Vigencia!$AG13</f>
        <v>0</v>
      </c>
      <c r="W13" s="312">
        <f>+Vigencia!$H13</f>
        <v>0</v>
      </c>
      <c r="X13" s="312">
        <f>+Vigencia!$T123</f>
        <v>0</v>
      </c>
      <c r="Y13" s="312">
        <f>+Vigencia!$U13</f>
        <v>0</v>
      </c>
      <c r="Z13" s="312">
        <f>+Vigencia!$G123</f>
        <v>0</v>
      </c>
      <c r="AA13" s="312">
        <f>+Vigencia!$AH13</f>
        <v>0</v>
      </c>
      <c r="AB13" s="312">
        <f>+Vigencia!$I13</f>
        <v>0</v>
      </c>
      <c r="AC13" s="312">
        <f>+Vigencia!$U123</f>
        <v>0</v>
      </c>
      <c r="AD13" s="312">
        <f>+Vigencia!$V13</f>
        <v>0</v>
      </c>
      <c r="AE13" s="312">
        <f>+Vigencia!$H123</f>
        <v>0</v>
      </c>
      <c r="AF13" s="312">
        <f>+Vigencia!$AI13</f>
        <v>0</v>
      </c>
      <c r="AG13" s="312">
        <f>+Vigencia!$J13</f>
        <v>0</v>
      </c>
      <c r="AH13" s="312">
        <f>+Vigencia!$V123</f>
        <v>0</v>
      </c>
      <c r="AI13" s="312">
        <f>+Vigencia!$W13</f>
        <v>0</v>
      </c>
      <c r="AJ13" s="312">
        <f>+Vigencia!$I123</f>
        <v>0</v>
      </c>
      <c r="AK13" s="312">
        <f>+Vigencia!$AJ13</f>
        <v>0</v>
      </c>
      <c r="AL13" s="312">
        <f>+Vigencia!$K13</f>
        <v>0</v>
      </c>
      <c r="AM13" s="312">
        <f>+Vigencia!$W123</f>
        <v>0</v>
      </c>
      <c r="AN13" s="312">
        <f>+Vigencia!$X13</f>
        <v>0</v>
      </c>
      <c r="AO13" s="312">
        <f>+Vigencia!$J123</f>
        <v>0</v>
      </c>
      <c r="AP13" s="312">
        <f>+Vigencia!$AK13</f>
        <v>0</v>
      </c>
      <c r="AQ13" s="312">
        <f>+Vigencia!$L13</f>
        <v>0</v>
      </c>
      <c r="AR13" s="312">
        <f>+Vigencia!$X123</f>
        <v>27805953</v>
      </c>
      <c r="AS13" s="312">
        <f>+Vigencia!$Y13</f>
        <v>0</v>
      </c>
      <c r="AT13" s="312">
        <f>+Vigencia!$K123</f>
        <v>0</v>
      </c>
      <c r="AU13" s="312">
        <f>+Vigencia!$AL13</f>
        <v>0</v>
      </c>
      <c r="AV13" s="165">
        <f>+Vigencia!$M13</f>
        <v>0</v>
      </c>
      <c r="AW13" s="165">
        <f>+Vigencia!$Y123</f>
        <v>3157339974</v>
      </c>
      <c r="AX13" s="165">
        <f>+Vigencia!$Z13</f>
        <v>0</v>
      </c>
      <c r="AY13" s="165">
        <f>+Vigencia!$L123</f>
        <v>0</v>
      </c>
      <c r="AZ13" s="165">
        <f>+Vigencia!$AM13</f>
        <v>0</v>
      </c>
      <c r="BA13" s="165">
        <f>+Vigencia!$N13</f>
        <v>0</v>
      </c>
      <c r="BB13" s="165">
        <f>+Vigencia!$Z123</f>
        <v>0</v>
      </c>
      <c r="BC13" s="165">
        <f>+Vigencia!$AA13</f>
        <v>0</v>
      </c>
      <c r="BD13" s="165">
        <f>+Vigencia!$M123</f>
        <v>0</v>
      </c>
      <c r="BE13" s="165">
        <f>+Vigencia!$AN13</f>
        <v>0</v>
      </c>
      <c r="BF13" s="165">
        <f>+Vigencia!$O13</f>
        <v>0</v>
      </c>
      <c r="BG13" s="165">
        <f>+Vigencia!$AA123</f>
        <v>0</v>
      </c>
      <c r="BH13" s="165">
        <f>+Vigencia!$AB13</f>
        <v>0</v>
      </c>
      <c r="BI13" s="165">
        <f>+Vigencia!$N123</f>
        <v>0</v>
      </c>
      <c r="BJ13" s="165">
        <f>+Vigencia!$AO13</f>
        <v>0</v>
      </c>
      <c r="BK13" s="165">
        <f>+Vigencia!$P13</f>
        <v>0</v>
      </c>
      <c r="BL13" s="165">
        <f>+Vigencia!$AB123</f>
        <v>0</v>
      </c>
      <c r="BM13" s="165">
        <f>+Vigencia!$AC13</f>
        <v>0</v>
      </c>
      <c r="BN13" s="165">
        <f>+Vigencia!$O123</f>
        <v>0</v>
      </c>
      <c r="BO13" s="165">
        <f>+Vigencia!$AP13</f>
        <v>0</v>
      </c>
      <c r="BP13" s="165">
        <f>+Vigencia!$Q13</f>
        <v>0</v>
      </c>
      <c r="BQ13" s="165">
        <f>+Vigencia!$AC123</f>
        <v>0</v>
      </c>
      <c r="BR13" s="165">
        <f>+Vigencia!$AD13</f>
        <v>0</v>
      </c>
      <c r="BS13" s="165">
        <f>+Vigencia!$P123</f>
        <v>0</v>
      </c>
      <c r="BT13" s="165">
        <f>+Vigencia!$AQ13</f>
        <v>0</v>
      </c>
      <c r="BU13" s="165">
        <f>+Vigencia!$R13</f>
        <v>0</v>
      </c>
      <c r="BV13" s="165">
        <f>+Vigencia!$AD123</f>
        <v>0</v>
      </c>
      <c r="BW13" s="165">
        <f>+Vigencia!$AE13</f>
        <v>0</v>
      </c>
      <c r="BX13" s="165">
        <f>+Vigencia!$Q123</f>
        <v>0</v>
      </c>
      <c r="BY13" s="165">
        <f>+Vigencia!$AR13</f>
        <v>0</v>
      </c>
      <c r="BZ13" s="167">
        <f>+Vigencia!AT13</f>
        <v>6474839</v>
      </c>
      <c r="CA13" s="167">
        <f>+Vigencia!AU13</f>
        <v>0</v>
      </c>
      <c r="CB13" s="167">
        <f>+Vigencia!AV13</f>
        <v>0</v>
      </c>
      <c r="CC13" s="166">
        <f t="shared" si="28"/>
        <v>0</v>
      </c>
      <c r="CD13" s="166">
        <f t="shared" si="29"/>
        <v>0</v>
      </c>
      <c r="CE13" s="167">
        <f>+Vigencia!AW13</f>
        <v>0</v>
      </c>
      <c r="CF13" s="167">
        <f>+Vigencia!AX13</f>
        <v>0</v>
      </c>
      <c r="CG13" s="167">
        <f>+Vigencia!AY13</f>
        <v>0</v>
      </c>
      <c r="CH13" s="166">
        <f t="shared" si="30"/>
        <v>0</v>
      </c>
      <c r="CI13" s="166">
        <f t="shared" si="31"/>
        <v>0</v>
      </c>
      <c r="CJ13" s="167">
        <f>+Vigencia!AZ13</f>
        <v>0</v>
      </c>
      <c r="CK13" s="167">
        <f>+Vigencia!BA13</f>
        <v>0</v>
      </c>
      <c r="CL13" s="167">
        <f>+Vigencia!BB13</f>
        <v>0</v>
      </c>
      <c r="CM13" s="166">
        <f t="shared" si="32"/>
        <v>0</v>
      </c>
      <c r="CN13" s="166">
        <f t="shared" si="33"/>
        <v>0</v>
      </c>
      <c r="CO13" s="167">
        <f>+Vigencia!BC13</f>
        <v>0</v>
      </c>
      <c r="CP13" s="167">
        <f>+Vigencia!BD13</f>
        <v>0</v>
      </c>
      <c r="CQ13" s="167">
        <f>+Vigencia!BE13</f>
        <v>0</v>
      </c>
      <c r="CR13" s="166">
        <f t="shared" si="34"/>
        <v>0</v>
      </c>
      <c r="CS13" s="166">
        <f t="shared" si="35"/>
        <v>0</v>
      </c>
      <c r="CT13" s="167">
        <f>+Vigencia!BF13</f>
        <v>0</v>
      </c>
      <c r="CU13" s="167">
        <f>+Vigencia!BG13</f>
        <v>0</v>
      </c>
      <c r="CV13" s="167">
        <f>+Vigencia!BH13</f>
        <v>0</v>
      </c>
      <c r="CW13" s="166">
        <f t="shared" si="36"/>
        <v>0</v>
      </c>
      <c r="CX13" s="166">
        <f t="shared" si="37"/>
        <v>0</v>
      </c>
      <c r="CY13" s="167">
        <f>+Vigencia!BI13</f>
        <v>0</v>
      </c>
      <c r="CZ13" s="167">
        <f>+Vigencia!BJ13</f>
        <v>0</v>
      </c>
      <c r="DA13" s="167">
        <f>+Vigencia!BK13</f>
        <v>0</v>
      </c>
      <c r="DB13" s="166">
        <f t="shared" si="38"/>
        <v>0</v>
      </c>
      <c r="DC13" s="166">
        <f t="shared" si="39"/>
        <v>0</v>
      </c>
      <c r="DD13" s="167">
        <f>+Vigencia!BL13</f>
        <v>4053910123</v>
      </c>
      <c r="DE13" s="167">
        <f>+Vigencia!BM13</f>
        <v>0</v>
      </c>
      <c r="DF13" s="167">
        <f>+Vigencia!BN13</f>
        <v>0</v>
      </c>
      <c r="DG13" s="166">
        <f t="shared" si="40"/>
        <v>0</v>
      </c>
      <c r="DH13" s="166">
        <f t="shared" si="41"/>
        <v>0</v>
      </c>
      <c r="DI13" s="167">
        <f t="shared" si="42"/>
        <v>4060384962</v>
      </c>
      <c r="DJ13" s="167">
        <f t="shared" si="43"/>
        <v>0</v>
      </c>
      <c r="DK13" s="167">
        <f t="shared" si="44"/>
        <v>0</v>
      </c>
      <c r="DL13" s="166">
        <f t="shared" si="45"/>
        <v>0</v>
      </c>
      <c r="DM13" s="166">
        <f t="shared" si="46"/>
        <v>0</v>
      </c>
    </row>
    <row r="14" spans="2:117" customFormat="1" ht="20.100000000000001" customHeight="1" x14ac:dyDescent="0.2">
      <c r="B14" s="160">
        <f>Proyecto!$C$3</f>
        <v>8141</v>
      </c>
      <c r="C14" s="236"/>
      <c r="D14" s="142">
        <f t="shared" si="20"/>
        <v>5</v>
      </c>
      <c r="E14" s="161" t="s">
        <v>62</v>
      </c>
      <c r="F14" s="162" t="s">
        <v>60</v>
      </c>
      <c r="G14" s="163">
        <v>1905049</v>
      </c>
      <c r="H14" s="164">
        <v>212</v>
      </c>
      <c r="I14" s="310">
        <f>+Vigencia!F14</f>
        <v>4240367204</v>
      </c>
      <c r="J14" s="310">
        <f t="shared" si="21"/>
        <v>0</v>
      </c>
      <c r="K14" s="310">
        <f t="shared" si="22"/>
        <v>4240367204</v>
      </c>
      <c r="L14" s="310">
        <f t="shared" si="23"/>
        <v>4240367204</v>
      </c>
      <c r="M14" s="310">
        <f t="shared" si="24"/>
        <v>0</v>
      </c>
      <c r="N14" s="311">
        <f t="shared" si="25"/>
        <v>0</v>
      </c>
      <c r="O14" s="310">
        <f t="shared" si="26"/>
        <v>0</v>
      </c>
      <c r="P14" s="310">
        <f t="shared" si="27"/>
        <v>0</v>
      </c>
      <c r="Q14" s="311">
        <f>IFERROR(+P14/#REF!,0)</f>
        <v>0</v>
      </c>
      <c r="R14" s="312">
        <f>+Vigencia!T14</f>
        <v>0</v>
      </c>
      <c r="S14" s="312">
        <f>+Vigencia!$S124</f>
        <v>4240367204</v>
      </c>
      <c r="T14" s="312">
        <f>+Vigencia!$T14</f>
        <v>0</v>
      </c>
      <c r="U14" s="312">
        <f>+Vigencia!$F124</f>
        <v>0</v>
      </c>
      <c r="V14" s="312">
        <f>+Vigencia!$AG14</f>
        <v>0</v>
      </c>
      <c r="W14" s="312">
        <f>+Vigencia!$H14</f>
        <v>0</v>
      </c>
      <c r="X14" s="312">
        <f>+Vigencia!$T124</f>
        <v>0</v>
      </c>
      <c r="Y14" s="312">
        <f>+Vigencia!$U14</f>
        <v>0</v>
      </c>
      <c r="Z14" s="312">
        <f>+Vigencia!$G124</f>
        <v>0</v>
      </c>
      <c r="AA14" s="312">
        <f>+Vigencia!$AH14</f>
        <v>0</v>
      </c>
      <c r="AB14" s="312">
        <f>+Vigencia!$I14</f>
        <v>0</v>
      </c>
      <c r="AC14" s="312">
        <f>+Vigencia!$U124</f>
        <v>0</v>
      </c>
      <c r="AD14" s="312">
        <f>+Vigencia!$V14</f>
        <v>0</v>
      </c>
      <c r="AE14" s="312">
        <f>+Vigencia!$H124</f>
        <v>0</v>
      </c>
      <c r="AF14" s="312">
        <f>+Vigencia!$AI14</f>
        <v>0</v>
      </c>
      <c r="AG14" s="312">
        <f>+Vigencia!$J14</f>
        <v>0</v>
      </c>
      <c r="AH14" s="312">
        <f>+Vigencia!$V124</f>
        <v>0</v>
      </c>
      <c r="AI14" s="312">
        <f>+Vigencia!$W14</f>
        <v>0</v>
      </c>
      <c r="AJ14" s="312">
        <f>+Vigencia!$I124</f>
        <v>0</v>
      </c>
      <c r="AK14" s="312">
        <f>+Vigencia!$AJ14</f>
        <v>0</v>
      </c>
      <c r="AL14" s="312">
        <f>+Vigencia!$K14</f>
        <v>0</v>
      </c>
      <c r="AM14" s="312">
        <f>+Vigencia!$W124</f>
        <v>0</v>
      </c>
      <c r="AN14" s="312">
        <f>+Vigencia!$X14</f>
        <v>0</v>
      </c>
      <c r="AO14" s="312">
        <f>+Vigencia!$J124</f>
        <v>0</v>
      </c>
      <c r="AP14" s="312">
        <f>+Vigencia!$AK14</f>
        <v>0</v>
      </c>
      <c r="AQ14" s="312">
        <f>+Vigencia!$L14</f>
        <v>0</v>
      </c>
      <c r="AR14" s="312">
        <f>+Vigencia!$X124</f>
        <v>0</v>
      </c>
      <c r="AS14" s="312">
        <f>+Vigencia!$Y14</f>
        <v>0</v>
      </c>
      <c r="AT14" s="312">
        <f>+Vigencia!$K124</f>
        <v>0</v>
      </c>
      <c r="AU14" s="312">
        <f>+Vigencia!$AL14</f>
        <v>0</v>
      </c>
      <c r="AV14" s="165">
        <f>+Vigencia!$M14</f>
        <v>0</v>
      </c>
      <c r="AW14" s="165">
        <f>+Vigencia!$Y124</f>
        <v>0</v>
      </c>
      <c r="AX14" s="165">
        <f>+Vigencia!$Z14</f>
        <v>0</v>
      </c>
      <c r="AY14" s="165">
        <f>+Vigencia!$L124</f>
        <v>0</v>
      </c>
      <c r="AZ14" s="165">
        <f>+Vigencia!$AM14</f>
        <v>0</v>
      </c>
      <c r="BA14" s="165">
        <f>+Vigencia!$N14</f>
        <v>0</v>
      </c>
      <c r="BB14" s="165">
        <f>+Vigencia!$Z124</f>
        <v>0</v>
      </c>
      <c r="BC14" s="165">
        <f>+Vigencia!$AA14</f>
        <v>0</v>
      </c>
      <c r="BD14" s="165">
        <f>+Vigencia!$M124</f>
        <v>0</v>
      </c>
      <c r="BE14" s="165">
        <f>+Vigencia!$AN14</f>
        <v>0</v>
      </c>
      <c r="BF14" s="165">
        <f>+Vigencia!$O14</f>
        <v>0</v>
      </c>
      <c r="BG14" s="165">
        <f>+Vigencia!$AA124</f>
        <v>0</v>
      </c>
      <c r="BH14" s="165">
        <f>+Vigencia!$AB14</f>
        <v>0</v>
      </c>
      <c r="BI14" s="165">
        <f>+Vigencia!$N124</f>
        <v>0</v>
      </c>
      <c r="BJ14" s="165">
        <f>+Vigencia!$AO14</f>
        <v>0</v>
      </c>
      <c r="BK14" s="165">
        <f>+Vigencia!$P14</f>
        <v>0</v>
      </c>
      <c r="BL14" s="165">
        <f>+Vigencia!$AB124</f>
        <v>0</v>
      </c>
      <c r="BM14" s="165">
        <f>+Vigencia!$AC14</f>
        <v>0</v>
      </c>
      <c r="BN14" s="165">
        <f>+Vigencia!$O124</f>
        <v>0</v>
      </c>
      <c r="BO14" s="165">
        <f>+Vigencia!$AP14</f>
        <v>0</v>
      </c>
      <c r="BP14" s="165">
        <f>+Vigencia!$Q14</f>
        <v>0</v>
      </c>
      <c r="BQ14" s="165">
        <f>+Vigencia!$AC124</f>
        <v>0</v>
      </c>
      <c r="BR14" s="165">
        <f>+Vigencia!$AD14</f>
        <v>0</v>
      </c>
      <c r="BS14" s="165">
        <f>+Vigencia!$P124</f>
        <v>0</v>
      </c>
      <c r="BT14" s="165">
        <f>+Vigencia!$AQ14</f>
        <v>0</v>
      </c>
      <c r="BU14" s="165">
        <f>+Vigencia!$R14</f>
        <v>0</v>
      </c>
      <c r="BV14" s="165">
        <f>+Vigencia!$AD124</f>
        <v>0</v>
      </c>
      <c r="BW14" s="165">
        <f>+Vigencia!$AE14</f>
        <v>0</v>
      </c>
      <c r="BX14" s="165">
        <f>+Vigencia!$Q124</f>
        <v>0</v>
      </c>
      <c r="BY14" s="165">
        <f>+Vigencia!$AR14</f>
        <v>0</v>
      </c>
      <c r="BZ14" s="167">
        <f>+Vigencia!AT14</f>
        <v>4240367204</v>
      </c>
      <c r="CA14" s="167">
        <f>+Vigencia!AU14</f>
        <v>0</v>
      </c>
      <c r="CB14" s="167">
        <f>+Vigencia!AV14</f>
        <v>0</v>
      </c>
      <c r="CC14" s="166">
        <f t="shared" si="28"/>
        <v>0</v>
      </c>
      <c r="CD14" s="166">
        <f t="shared" si="29"/>
        <v>0</v>
      </c>
      <c r="CE14" s="167">
        <f>+Vigencia!AW14</f>
        <v>0</v>
      </c>
      <c r="CF14" s="167">
        <f>+Vigencia!AX14</f>
        <v>0</v>
      </c>
      <c r="CG14" s="167">
        <f>+Vigencia!AY14</f>
        <v>0</v>
      </c>
      <c r="CH14" s="166">
        <f t="shared" si="30"/>
        <v>0</v>
      </c>
      <c r="CI14" s="166">
        <f t="shared" si="31"/>
        <v>0</v>
      </c>
      <c r="CJ14" s="167">
        <f>+Vigencia!AZ14</f>
        <v>0</v>
      </c>
      <c r="CK14" s="167">
        <f>+Vigencia!BA14</f>
        <v>0</v>
      </c>
      <c r="CL14" s="167">
        <f>+Vigencia!BB14</f>
        <v>0</v>
      </c>
      <c r="CM14" s="166">
        <f t="shared" si="32"/>
        <v>0</v>
      </c>
      <c r="CN14" s="166">
        <f t="shared" si="33"/>
        <v>0</v>
      </c>
      <c r="CO14" s="167">
        <f>+Vigencia!BC14</f>
        <v>0</v>
      </c>
      <c r="CP14" s="167">
        <f>+Vigencia!BD14</f>
        <v>0</v>
      </c>
      <c r="CQ14" s="167">
        <f>+Vigencia!BE14</f>
        <v>0</v>
      </c>
      <c r="CR14" s="166">
        <f t="shared" si="34"/>
        <v>0</v>
      </c>
      <c r="CS14" s="166">
        <f t="shared" si="35"/>
        <v>0</v>
      </c>
      <c r="CT14" s="167">
        <f>+Vigencia!BF14</f>
        <v>0</v>
      </c>
      <c r="CU14" s="167">
        <f>+Vigencia!BG14</f>
        <v>0</v>
      </c>
      <c r="CV14" s="167">
        <f>+Vigencia!BH14</f>
        <v>0</v>
      </c>
      <c r="CW14" s="166">
        <f t="shared" si="36"/>
        <v>0</v>
      </c>
      <c r="CX14" s="166">
        <f t="shared" si="37"/>
        <v>0</v>
      </c>
      <c r="CY14" s="167">
        <f>+Vigencia!BI14</f>
        <v>0</v>
      </c>
      <c r="CZ14" s="167">
        <f>+Vigencia!BJ14</f>
        <v>0</v>
      </c>
      <c r="DA14" s="167">
        <f>+Vigencia!BK14</f>
        <v>0</v>
      </c>
      <c r="DB14" s="166">
        <f t="shared" si="38"/>
        <v>0</v>
      </c>
      <c r="DC14" s="166">
        <f t="shared" si="39"/>
        <v>0</v>
      </c>
      <c r="DD14" s="167">
        <f>+Vigencia!BL14</f>
        <v>0</v>
      </c>
      <c r="DE14" s="167">
        <f>+Vigencia!BM14</f>
        <v>0</v>
      </c>
      <c r="DF14" s="167">
        <f>+Vigencia!BN14</f>
        <v>0</v>
      </c>
      <c r="DG14" s="166">
        <f t="shared" si="40"/>
        <v>0</v>
      </c>
      <c r="DH14" s="166">
        <f t="shared" si="41"/>
        <v>0</v>
      </c>
      <c r="DI14" s="167">
        <f t="shared" si="42"/>
        <v>4240367204</v>
      </c>
      <c r="DJ14" s="167">
        <f t="shared" si="43"/>
        <v>0</v>
      </c>
      <c r="DK14" s="167">
        <f t="shared" si="44"/>
        <v>0</v>
      </c>
      <c r="DL14" s="166">
        <f t="shared" si="45"/>
        <v>0</v>
      </c>
      <c r="DM14" s="166">
        <f t="shared" si="46"/>
        <v>0</v>
      </c>
    </row>
    <row r="15" spans="2:117" customFormat="1" ht="20.100000000000001" customHeight="1" x14ac:dyDescent="0.2">
      <c r="B15" s="160">
        <f>Proyecto!$C$3</f>
        <v>8141</v>
      </c>
      <c r="C15" s="236"/>
      <c r="D15" s="142">
        <f t="shared" si="20"/>
        <v>5</v>
      </c>
      <c r="E15" s="161" t="s">
        <v>62</v>
      </c>
      <c r="F15" s="162" t="s">
        <v>60</v>
      </c>
      <c r="G15" s="163">
        <v>1905054</v>
      </c>
      <c r="H15" s="164">
        <v>121</v>
      </c>
      <c r="I15" s="310">
        <f>+Vigencia!F15</f>
        <v>5103775108</v>
      </c>
      <c r="J15" s="310">
        <f t="shared" si="21"/>
        <v>0</v>
      </c>
      <c r="K15" s="310">
        <f t="shared" si="22"/>
        <v>5103775108</v>
      </c>
      <c r="L15" s="310">
        <f t="shared" si="23"/>
        <v>5103775108</v>
      </c>
      <c r="M15" s="310">
        <f t="shared" si="24"/>
        <v>0</v>
      </c>
      <c r="N15" s="311">
        <f t="shared" si="25"/>
        <v>0</v>
      </c>
      <c r="O15" s="310">
        <f t="shared" si="26"/>
        <v>0</v>
      </c>
      <c r="P15" s="310">
        <f t="shared" si="27"/>
        <v>0</v>
      </c>
      <c r="Q15" s="311">
        <f>IFERROR(+P15/#REF!,0)</f>
        <v>0</v>
      </c>
      <c r="R15" s="312">
        <f>+Vigencia!T15</f>
        <v>0</v>
      </c>
      <c r="S15" s="312">
        <f>+Vigencia!$S125</f>
        <v>34057524</v>
      </c>
      <c r="T15" s="312">
        <f>+Vigencia!$T15</f>
        <v>0</v>
      </c>
      <c r="U15" s="312">
        <f>+Vigencia!$F125</f>
        <v>0</v>
      </c>
      <c r="V15" s="312">
        <f>+Vigencia!$AG15</f>
        <v>0</v>
      </c>
      <c r="W15" s="312">
        <f>+Vigencia!$H15</f>
        <v>0</v>
      </c>
      <c r="X15" s="312">
        <f>+Vigencia!$T125</f>
        <v>0</v>
      </c>
      <c r="Y15" s="312">
        <f>+Vigencia!$U15</f>
        <v>0</v>
      </c>
      <c r="Z15" s="312">
        <f>+Vigencia!$G125</f>
        <v>0</v>
      </c>
      <c r="AA15" s="312">
        <f>+Vigencia!$AH15</f>
        <v>0</v>
      </c>
      <c r="AB15" s="312">
        <f>+Vigencia!$I15</f>
        <v>0</v>
      </c>
      <c r="AC15" s="312">
        <f>+Vigencia!$U125</f>
        <v>0</v>
      </c>
      <c r="AD15" s="312">
        <f>+Vigencia!$V15</f>
        <v>0</v>
      </c>
      <c r="AE15" s="312">
        <f>+Vigencia!$H125</f>
        <v>0</v>
      </c>
      <c r="AF15" s="312">
        <f>+Vigencia!$AI15</f>
        <v>0</v>
      </c>
      <c r="AG15" s="312">
        <f>+Vigencia!$J15</f>
        <v>0</v>
      </c>
      <c r="AH15" s="312">
        <f>+Vigencia!$V125</f>
        <v>0</v>
      </c>
      <c r="AI15" s="312">
        <f>+Vigencia!$W15</f>
        <v>0</v>
      </c>
      <c r="AJ15" s="312">
        <f>+Vigencia!$I125</f>
        <v>0</v>
      </c>
      <c r="AK15" s="312">
        <f>+Vigencia!$AJ15</f>
        <v>0</v>
      </c>
      <c r="AL15" s="312">
        <f>+Vigencia!$K15</f>
        <v>0</v>
      </c>
      <c r="AM15" s="312">
        <f>+Vigencia!$W125</f>
        <v>0</v>
      </c>
      <c r="AN15" s="312">
        <f>+Vigencia!$X15</f>
        <v>0</v>
      </c>
      <c r="AO15" s="312">
        <f>+Vigencia!$J125</f>
        <v>0</v>
      </c>
      <c r="AP15" s="312">
        <f>+Vigencia!$AK15</f>
        <v>0</v>
      </c>
      <c r="AQ15" s="312">
        <f>+Vigencia!$L15</f>
        <v>0</v>
      </c>
      <c r="AR15" s="312">
        <f>+Vigencia!$X125</f>
        <v>102906343</v>
      </c>
      <c r="AS15" s="312">
        <f>+Vigencia!$Y15</f>
        <v>0</v>
      </c>
      <c r="AT15" s="312">
        <f>+Vigencia!$K125</f>
        <v>0</v>
      </c>
      <c r="AU15" s="312">
        <f>+Vigencia!$AL15</f>
        <v>0</v>
      </c>
      <c r="AV15" s="165">
        <f>+Vigencia!$M15</f>
        <v>0</v>
      </c>
      <c r="AW15" s="165">
        <f>+Vigencia!$Y125</f>
        <v>4966811241</v>
      </c>
      <c r="AX15" s="165">
        <f>+Vigencia!$Z15</f>
        <v>0</v>
      </c>
      <c r="AY15" s="165">
        <f>+Vigencia!$L125</f>
        <v>0</v>
      </c>
      <c r="AZ15" s="165">
        <f>+Vigencia!$AM15</f>
        <v>0</v>
      </c>
      <c r="BA15" s="165">
        <f>+Vigencia!$N15</f>
        <v>0</v>
      </c>
      <c r="BB15" s="165">
        <f>+Vigencia!$Z125</f>
        <v>0</v>
      </c>
      <c r="BC15" s="165">
        <f>+Vigencia!$AA15</f>
        <v>0</v>
      </c>
      <c r="BD15" s="165">
        <f>+Vigencia!$M125</f>
        <v>0</v>
      </c>
      <c r="BE15" s="165">
        <f>+Vigencia!$AN15</f>
        <v>0</v>
      </c>
      <c r="BF15" s="165">
        <f>+Vigencia!$O15</f>
        <v>0</v>
      </c>
      <c r="BG15" s="165">
        <f>+Vigencia!$AA125</f>
        <v>0</v>
      </c>
      <c r="BH15" s="165">
        <f>+Vigencia!$AB15</f>
        <v>0</v>
      </c>
      <c r="BI15" s="165">
        <f>+Vigencia!$N125</f>
        <v>0</v>
      </c>
      <c r="BJ15" s="165">
        <f>+Vigencia!$AO15</f>
        <v>0</v>
      </c>
      <c r="BK15" s="165">
        <f>+Vigencia!$P15</f>
        <v>0</v>
      </c>
      <c r="BL15" s="165">
        <f>+Vigencia!$AB125</f>
        <v>0</v>
      </c>
      <c r="BM15" s="165">
        <f>+Vigencia!$AC15</f>
        <v>0</v>
      </c>
      <c r="BN15" s="165">
        <f>+Vigencia!$O125</f>
        <v>0</v>
      </c>
      <c r="BO15" s="165">
        <f>+Vigencia!$AP15</f>
        <v>0</v>
      </c>
      <c r="BP15" s="165">
        <f>+Vigencia!$Q15</f>
        <v>0</v>
      </c>
      <c r="BQ15" s="165">
        <f>+Vigencia!$AC125</f>
        <v>0</v>
      </c>
      <c r="BR15" s="165">
        <f>+Vigencia!$AD15</f>
        <v>0</v>
      </c>
      <c r="BS15" s="165">
        <f>+Vigencia!$P125</f>
        <v>0</v>
      </c>
      <c r="BT15" s="165">
        <f>+Vigencia!$AQ15</f>
        <v>0</v>
      </c>
      <c r="BU15" s="165">
        <f>+Vigencia!$R15</f>
        <v>0</v>
      </c>
      <c r="BV15" s="165">
        <f>+Vigencia!$AD125</f>
        <v>0</v>
      </c>
      <c r="BW15" s="165">
        <f>+Vigencia!$AE15</f>
        <v>0</v>
      </c>
      <c r="BX15" s="165">
        <f>+Vigencia!$Q125</f>
        <v>0</v>
      </c>
      <c r="BY15" s="165">
        <f>+Vigencia!$AR15</f>
        <v>0</v>
      </c>
      <c r="BZ15" s="167">
        <f>+Vigencia!AT15</f>
        <v>52651116</v>
      </c>
      <c r="CA15" s="167">
        <f>+Vigencia!AU15</f>
        <v>0</v>
      </c>
      <c r="CB15" s="167">
        <f>+Vigencia!AV15</f>
        <v>0</v>
      </c>
      <c r="CC15" s="166">
        <f t="shared" si="28"/>
        <v>0</v>
      </c>
      <c r="CD15" s="166">
        <f t="shared" si="29"/>
        <v>0</v>
      </c>
      <c r="CE15" s="167">
        <f>+Vigencia!AW15</f>
        <v>0</v>
      </c>
      <c r="CF15" s="167">
        <f>+Vigencia!AX15</f>
        <v>0</v>
      </c>
      <c r="CG15" s="167">
        <f>+Vigencia!AY15</f>
        <v>0</v>
      </c>
      <c r="CH15" s="166">
        <f t="shared" si="30"/>
        <v>0</v>
      </c>
      <c r="CI15" s="166">
        <f t="shared" si="31"/>
        <v>0</v>
      </c>
      <c r="CJ15" s="167">
        <f>+Vigencia!AZ15</f>
        <v>0</v>
      </c>
      <c r="CK15" s="167">
        <f>+Vigencia!BA15</f>
        <v>0</v>
      </c>
      <c r="CL15" s="167">
        <f>+Vigencia!BB15</f>
        <v>0</v>
      </c>
      <c r="CM15" s="166">
        <f t="shared" si="32"/>
        <v>0</v>
      </c>
      <c r="CN15" s="166">
        <f t="shared" si="33"/>
        <v>0</v>
      </c>
      <c r="CO15" s="167">
        <f>+Vigencia!BC15</f>
        <v>0</v>
      </c>
      <c r="CP15" s="167">
        <f>+Vigencia!BD15</f>
        <v>0</v>
      </c>
      <c r="CQ15" s="167">
        <f>+Vigencia!BE15</f>
        <v>0</v>
      </c>
      <c r="CR15" s="166">
        <f t="shared" si="34"/>
        <v>0</v>
      </c>
      <c r="CS15" s="166">
        <f t="shared" si="35"/>
        <v>0</v>
      </c>
      <c r="CT15" s="167">
        <f>+Vigencia!BF15</f>
        <v>0</v>
      </c>
      <c r="CU15" s="167">
        <f>+Vigencia!BG15</f>
        <v>0</v>
      </c>
      <c r="CV15" s="167">
        <f>+Vigencia!BH15</f>
        <v>0</v>
      </c>
      <c r="CW15" s="166">
        <f t="shared" si="36"/>
        <v>0</v>
      </c>
      <c r="CX15" s="166">
        <f t="shared" si="37"/>
        <v>0</v>
      </c>
      <c r="CY15" s="167">
        <f>+Vigencia!BI15</f>
        <v>0</v>
      </c>
      <c r="CZ15" s="167">
        <f>+Vigencia!BJ15</f>
        <v>0</v>
      </c>
      <c r="DA15" s="167">
        <f>+Vigencia!BK15</f>
        <v>0</v>
      </c>
      <c r="DB15" s="166">
        <f t="shared" si="38"/>
        <v>0</v>
      </c>
      <c r="DC15" s="166">
        <f t="shared" si="39"/>
        <v>0</v>
      </c>
      <c r="DD15" s="167">
        <f>+Vigencia!BL15</f>
        <v>5051123992</v>
      </c>
      <c r="DE15" s="167">
        <f>+Vigencia!BM15</f>
        <v>0</v>
      </c>
      <c r="DF15" s="167">
        <f>+Vigencia!BN15</f>
        <v>0</v>
      </c>
      <c r="DG15" s="166">
        <f t="shared" si="40"/>
        <v>0</v>
      </c>
      <c r="DH15" s="166">
        <f t="shared" si="41"/>
        <v>0</v>
      </c>
      <c r="DI15" s="167">
        <f t="shared" si="42"/>
        <v>5103775108</v>
      </c>
      <c r="DJ15" s="167">
        <f t="shared" si="43"/>
        <v>0</v>
      </c>
      <c r="DK15" s="167">
        <f t="shared" si="44"/>
        <v>0</v>
      </c>
      <c r="DL15" s="166">
        <f t="shared" si="45"/>
        <v>0</v>
      </c>
      <c r="DM15" s="166">
        <f t="shared" si="46"/>
        <v>0</v>
      </c>
    </row>
    <row r="16" spans="2:117" customFormat="1" ht="20.100000000000001" customHeight="1" x14ac:dyDescent="0.2">
      <c r="B16" s="160">
        <f>Proyecto!$C$3</f>
        <v>8141</v>
      </c>
      <c r="C16" s="236"/>
      <c r="D16" s="142">
        <f t="shared" si="20"/>
        <v>5</v>
      </c>
      <c r="E16" s="161" t="s">
        <v>19</v>
      </c>
      <c r="F16" s="162" t="s">
        <v>60</v>
      </c>
      <c r="G16" s="163">
        <v>1905049</v>
      </c>
      <c r="H16" s="164">
        <v>212</v>
      </c>
      <c r="I16" s="310">
        <f>+Vigencia!F16</f>
        <v>524534149</v>
      </c>
      <c r="J16" s="310">
        <f t="shared" si="21"/>
        <v>0</v>
      </c>
      <c r="K16" s="310">
        <f t="shared" si="22"/>
        <v>524534149</v>
      </c>
      <c r="L16" s="310">
        <f t="shared" si="23"/>
        <v>524534149</v>
      </c>
      <c r="M16" s="310">
        <f t="shared" si="24"/>
        <v>0</v>
      </c>
      <c r="N16" s="311">
        <f t="shared" si="25"/>
        <v>0</v>
      </c>
      <c r="O16" s="310">
        <f t="shared" si="26"/>
        <v>0</v>
      </c>
      <c r="P16" s="310">
        <f t="shared" si="27"/>
        <v>0</v>
      </c>
      <c r="Q16" s="311">
        <f>IFERROR(+P16/#REF!,0)</f>
        <v>0</v>
      </c>
      <c r="R16" s="312">
        <f>+Vigencia!T16</f>
        <v>0</v>
      </c>
      <c r="S16" s="312">
        <f>+Vigencia!$S126</f>
        <v>524534149</v>
      </c>
      <c r="T16" s="312">
        <f>+Vigencia!$T16</f>
        <v>0</v>
      </c>
      <c r="U16" s="312">
        <f>+Vigencia!$F126</f>
        <v>0</v>
      </c>
      <c r="V16" s="312">
        <f>+Vigencia!$AG16</f>
        <v>0</v>
      </c>
      <c r="W16" s="312">
        <f>+Vigencia!$H16</f>
        <v>0</v>
      </c>
      <c r="X16" s="312">
        <f>+Vigencia!$T126</f>
        <v>0</v>
      </c>
      <c r="Y16" s="312">
        <f>+Vigencia!$U16</f>
        <v>0</v>
      </c>
      <c r="Z16" s="312">
        <f>+Vigencia!$G126</f>
        <v>0</v>
      </c>
      <c r="AA16" s="312">
        <f>+Vigencia!$AH16</f>
        <v>0</v>
      </c>
      <c r="AB16" s="312">
        <f>+Vigencia!$I16</f>
        <v>0</v>
      </c>
      <c r="AC16" s="312">
        <f>+Vigencia!$U126</f>
        <v>0</v>
      </c>
      <c r="AD16" s="312">
        <f>+Vigencia!$V16</f>
        <v>0</v>
      </c>
      <c r="AE16" s="312">
        <f>+Vigencia!$H126</f>
        <v>0</v>
      </c>
      <c r="AF16" s="312">
        <f>+Vigencia!$AI16</f>
        <v>0</v>
      </c>
      <c r="AG16" s="312">
        <f>+Vigencia!$J16</f>
        <v>0</v>
      </c>
      <c r="AH16" s="312">
        <f>+Vigencia!$V126</f>
        <v>0</v>
      </c>
      <c r="AI16" s="312">
        <f>+Vigencia!$W16</f>
        <v>0</v>
      </c>
      <c r="AJ16" s="312">
        <f>+Vigencia!$I126</f>
        <v>0</v>
      </c>
      <c r="AK16" s="312">
        <f>+Vigencia!$AJ16</f>
        <v>0</v>
      </c>
      <c r="AL16" s="312">
        <f>+Vigencia!$K16</f>
        <v>0</v>
      </c>
      <c r="AM16" s="312">
        <f>+Vigencia!$W126</f>
        <v>0</v>
      </c>
      <c r="AN16" s="312">
        <f>+Vigencia!$X16</f>
        <v>0</v>
      </c>
      <c r="AO16" s="312">
        <f>+Vigencia!$J126</f>
        <v>0</v>
      </c>
      <c r="AP16" s="312">
        <f>+Vigencia!$AK16</f>
        <v>0</v>
      </c>
      <c r="AQ16" s="312">
        <f>+Vigencia!$L16</f>
        <v>0</v>
      </c>
      <c r="AR16" s="312">
        <f>+Vigencia!$X126</f>
        <v>0</v>
      </c>
      <c r="AS16" s="312">
        <f>+Vigencia!$Y16</f>
        <v>0</v>
      </c>
      <c r="AT16" s="312">
        <f>+Vigencia!$K126</f>
        <v>0</v>
      </c>
      <c r="AU16" s="312">
        <f>+Vigencia!$AL16</f>
        <v>0</v>
      </c>
      <c r="AV16" s="165">
        <f>+Vigencia!$M16</f>
        <v>0</v>
      </c>
      <c r="AW16" s="165">
        <f>+Vigencia!$Y126</f>
        <v>0</v>
      </c>
      <c r="AX16" s="165">
        <f>+Vigencia!$Z16</f>
        <v>0</v>
      </c>
      <c r="AY16" s="165">
        <f>+Vigencia!$L126</f>
        <v>0</v>
      </c>
      <c r="AZ16" s="165">
        <f>+Vigencia!$AM16</f>
        <v>0</v>
      </c>
      <c r="BA16" s="165">
        <f>+Vigencia!$N16</f>
        <v>0</v>
      </c>
      <c r="BB16" s="165">
        <f>+Vigencia!$Z126</f>
        <v>0</v>
      </c>
      <c r="BC16" s="165">
        <f>+Vigencia!$AA16</f>
        <v>0</v>
      </c>
      <c r="BD16" s="165">
        <f>+Vigencia!$M126</f>
        <v>0</v>
      </c>
      <c r="BE16" s="165">
        <f>+Vigencia!$AN16</f>
        <v>0</v>
      </c>
      <c r="BF16" s="165">
        <f>+Vigencia!$O16</f>
        <v>0</v>
      </c>
      <c r="BG16" s="165">
        <f>+Vigencia!$AA126</f>
        <v>0</v>
      </c>
      <c r="BH16" s="165">
        <f>+Vigencia!$AB16</f>
        <v>0</v>
      </c>
      <c r="BI16" s="165">
        <f>+Vigencia!$N126</f>
        <v>0</v>
      </c>
      <c r="BJ16" s="165">
        <f>+Vigencia!$AO16</f>
        <v>0</v>
      </c>
      <c r="BK16" s="165">
        <f>+Vigencia!$P16</f>
        <v>0</v>
      </c>
      <c r="BL16" s="165">
        <f>+Vigencia!$AB126</f>
        <v>0</v>
      </c>
      <c r="BM16" s="165">
        <f>+Vigencia!$AC16</f>
        <v>0</v>
      </c>
      <c r="BN16" s="165">
        <f>+Vigencia!$O126</f>
        <v>0</v>
      </c>
      <c r="BO16" s="165">
        <f>+Vigencia!$AP16</f>
        <v>0</v>
      </c>
      <c r="BP16" s="165">
        <f>+Vigencia!$Q16</f>
        <v>0</v>
      </c>
      <c r="BQ16" s="165">
        <f>+Vigencia!$AC126</f>
        <v>0</v>
      </c>
      <c r="BR16" s="165">
        <f>+Vigencia!$AD16</f>
        <v>0</v>
      </c>
      <c r="BS16" s="165">
        <f>+Vigencia!$P126</f>
        <v>0</v>
      </c>
      <c r="BT16" s="165">
        <f>+Vigencia!$AQ16</f>
        <v>0</v>
      </c>
      <c r="BU16" s="165">
        <f>+Vigencia!$R16</f>
        <v>0</v>
      </c>
      <c r="BV16" s="165">
        <f>+Vigencia!$AD126</f>
        <v>0</v>
      </c>
      <c r="BW16" s="165">
        <f>+Vigencia!$AE16</f>
        <v>0</v>
      </c>
      <c r="BX16" s="165">
        <f>+Vigencia!$Q126</f>
        <v>0</v>
      </c>
      <c r="BY16" s="165">
        <f>+Vigencia!$AR16</f>
        <v>0</v>
      </c>
      <c r="BZ16" s="167">
        <f>+Vigencia!AT16</f>
        <v>524534149</v>
      </c>
      <c r="CA16" s="167">
        <f>+Vigencia!AU16</f>
        <v>0</v>
      </c>
      <c r="CB16" s="167">
        <f>+Vigencia!AV16</f>
        <v>0</v>
      </c>
      <c r="CC16" s="166">
        <f t="shared" si="28"/>
        <v>0</v>
      </c>
      <c r="CD16" s="166">
        <f t="shared" si="29"/>
        <v>0</v>
      </c>
      <c r="CE16" s="167">
        <f>+Vigencia!AW16</f>
        <v>0</v>
      </c>
      <c r="CF16" s="167">
        <f>+Vigencia!AX16</f>
        <v>0</v>
      </c>
      <c r="CG16" s="167">
        <f>+Vigencia!AY16</f>
        <v>0</v>
      </c>
      <c r="CH16" s="166">
        <f t="shared" si="30"/>
        <v>0</v>
      </c>
      <c r="CI16" s="166">
        <f t="shared" si="31"/>
        <v>0</v>
      </c>
      <c r="CJ16" s="167">
        <f>+Vigencia!AZ16</f>
        <v>0</v>
      </c>
      <c r="CK16" s="167">
        <f>+Vigencia!BA16</f>
        <v>0</v>
      </c>
      <c r="CL16" s="167">
        <f>+Vigencia!BB16</f>
        <v>0</v>
      </c>
      <c r="CM16" s="166">
        <f t="shared" si="32"/>
        <v>0</v>
      </c>
      <c r="CN16" s="166">
        <f t="shared" si="33"/>
        <v>0</v>
      </c>
      <c r="CO16" s="167">
        <f>+Vigencia!BC16</f>
        <v>0</v>
      </c>
      <c r="CP16" s="167">
        <f>+Vigencia!BD16</f>
        <v>0</v>
      </c>
      <c r="CQ16" s="167">
        <f>+Vigencia!BE16</f>
        <v>0</v>
      </c>
      <c r="CR16" s="166">
        <f t="shared" si="34"/>
        <v>0</v>
      </c>
      <c r="CS16" s="166">
        <f t="shared" si="35"/>
        <v>0</v>
      </c>
      <c r="CT16" s="167">
        <f>+Vigencia!BF16</f>
        <v>0</v>
      </c>
      <c r="CU16" s="167">
        <f>+Vigencia!BG16</f>
        <v>0</v>
      </c>
      <c r="CV16" s="167">
        <f>+Vigencia!BH16</f>
        <v>0</v>
      </c>
      <c r="CW16" s="166">
        <f t="shared" si="36"/>
        <v>0</v>
      </c>
      <c r="CX16" s="166">
        <f t="shared" si="37"/>
        <v>0</v>
      </c>
      <c r="CY16" s="167">
        <f>+Vigencia!BI16</f>
        <v>0</v>
      </c>
      <c r="CZ16" s="167">
        <f>+Vigencia!BJ16</f>
        <v>0</v>
      </c>
      <c r="DA16" s="167">
        <f>+Vigencia!BK16</f>
        <v>0</v>
      </c>
      <c r="DB16" s="166">
        <f t="shared" si="38"/>
        <v>0</v>
      </c>
      <c r="DC16" s="166">
        <f t="shared" si="39"/>
        <v>0</v>
      </c>
      <c r="DD16" s="167">
        <f>+Vigencia!BL16</f>
        <v>0</v>
      </c>
      <c r="DE16" s="167">
        <f>+Vigencia!BM16</f>
        <v>0</v>
      </c>
      <c r="DF16" s="167">
        <f>+Vigencia!BN16</f>
        <v>0</v>
      </c>
      <c r="DG16" s="166">
        <f t="shared" si="40"/>
        <v>0</v>
      </c>
      <c r="DH16" s="166">
        <f t="shared" si="41"/>
        <v>0</v>
      </c>
      <c r="DI16" s="167">
        <f t="shared" si="42"/>
        <v>524534149</v>
      </c>
      <c r="DJ16" s="167">
        <f t="shared" si="43"/>
        <v>0</v>
      </c>
      <c r="DK16" s="167">
        <f t="shared" si="44"/>
        <v>0</v>
      </c>
      <c r="DL16" s="166">
        <f t="shared" si="45"/>
        <v>0</v>
      </c>
      <c r="DM16" s="166">
        <f t="shared" si="46"/>
        <v>0</v>
      </c>
    </row>
    <row r="17" spans="2:117" customFormat="1" ht="20.100000000000001" customHeight="1" x14ac:dyDescent="0.2">
      <c r="B17" s="160">
        <f>Proyecto!$C$3</f>
        <v>8141</v>
      </c>
      <c r="C17" s="236"/>
      <c r="D17" s="142">
        <f t="shared" si="20"/>
        <v>5</v>
      </c>
      <c r="E17" s="161" t="s">
        <v>19</v>
      </c>
      <c r="F17" s="162" t="s">
        <v>60</v>
      </c>
      <c r="G17" s="163">
        <v>1905054</v>
      </c>
      <c r="H17" s="164">
        <v>121</v>
      </c>
      <c r="I17" s="310">
        <f>+Vigencia!F17</f>
        <v>16942474</v>
      </c>
      <c r="J17" s="310">
        <f t="shared" si="21"/>
        <v>0</v>
      </c>
      <c r="K17" s="310">
        <f t="shared" si="22"/>
        <v>16942474</v>
      </c>
      <c r="L17" s="310">
        <f t="shared" si="23"/>
        <v>16942474</v>
      </c>
      <c r="M17" s="310">
        <f t="shared" si="24"/>
        <v>0</v>
      </c>
      <c r="N17" s="311">
        <f t="shared" si="25"/>
        <v>0</v>
      </c>
      <c r="O17" s="310">
        <f t="shared" si="26"/>
        <v>0</v>
      </c>
      <c r="P17" s="310">
        <f t="shared" si="27"/>
        <v>0</v>
      </c>
      <c r="Q17" s="311">
        <f>IFERROR(+P17/#REF!,0)</f>
        <v>0</v>
      </c>
      <c r="R17" s="312">
        <f>+Vigencia!T17</f>
        <v>0</v>
      </c>
      <c r="S17" s="312">
        <f>+Vigencia!$S127</f>
        <v>4167832</v>
      </c>
      <c r="T17" s="312">
        <f>+Vigencia!$T17</f>
        <v>0</v>
      </c>
      <c r="U17" s="312">
        <f>+Vigencia!$F127</f>
        <v>0</v>
      </c>
      <c r="V17" s="312">
        <f>+Vigencia!$AG17</f>
        <v>0</v>
      </c>
      <c r="W17" s="312">
        <f>+Vigencia!$H17</f>
        <v>0</v>
      </c>
      <c r="X17" s="312">
        <f>+Vigencia!$T127</f>
        <v>0</v>
      </c>
      <c r="Y17" s="312">
        <f>+Vigencia!$U17</f>
        <v>0</v>
      </c>
      <c r="Z17" s="312">
        <f>+Vigencia!$G127</f>
        <v>0</v>
      </c>
      <c r="AA17" s="312">
        <f>+Vigencia!$AH17</f>
        <v>0</v>
      </c>
      <c r="AB17" s="312">
        <f>+Vigencia!$I17</f>
        <v>0</v>
      </c>
      <c r="AC17" s="312">
        <f>+Vigencia!$U127</f>
        <v>0</v>
      </c>
      <c r="AD17" s="312">
        <f>+Vigencia!$V17</f>
        <v>0</v>
      </c>
      <c r="AE17" s="312">
        <f>+Vigencia!$H127</f>
        <v>0</v>
      </c>
      <c r="AF17" s="312">
        <f>+Vigencia!$AI17</f>
        <v>0</v>
      </c>
      <c r="AG17" s="312">
        <f>+Vigencia!$J17</f>
        <v>0</v>
      </c>
      <c r="AH17" s="312">
        <f>+Vigencia!$V127</f>
        <v>0</v>
      </c>
      <c r="AI17" s="312">
        <f>+Vigencia!$W17</f>
        <v>0</v>
      </c>
      <c r="AJ17" s="312">
        <f>+Vigencia!$I127</f>
        <v>0</v>
      </c>
      <c r="AK17" s="312">
        <f>+Vigencia!$AJ17</f>
        <v>0</v>
      </c>
      <c r="AL17" s="312">
        <f>+Vigencia!$K17</f>
        <v>0</v>
      </c>
      <c r="AM17" s="312">
        <f>+Vigencia!$W127</f>
        <v>0</v>
      </c>
      <c r="AN17" s="312">
        <f>+Vigencia!$X17</f>
        <v>0</v>
      </c>
      <c r="AO17" s="312">
        <f>+Vigencia!$J127</f>
        <v>0</v>
      </c>
      <c r="AP17" s="312">
        <f>+Vigencia!$AK17</f>
        <v>0</v>
      </c>
      <c r="AQ17" s="312">
        <f>+Vigencia!$L17</f>
        <v>0</v>
      </c>
      <c r="AR17" s="312">
        <f>+Vigencia!$X127</f>
        <v>12774642</v>
      </c>
      <c r="AS17" s="312">
        <f>+Vigencia!$Y17</f>
        <v>0</v>
      </c>
      <c r="AT17" s="312">
        <f>+Vigencia!$K127</f>
        <v>0</v>
      </c>
      <c r="AU17" s="312">
        <f>+Vigencia!$AL17</f>
        <v>0</v>
      </c>
      <c r="AV17" s="165">
        <f>+Vigencia!$M17</f>
        <v>0</v>
      </c>
      <c r="AW17" s="165">
        <f>+Vigencia!$Y127</f>
        <v>0</v>
      </c>
      <c r="AX17" s="165">
        <f>+Vigencia!$Z17</f>
        <v>0</v>
      </c>
      <c r="AY17" s="165">
        <f>+Vigencia!$L127</f>
        <v>0</v>
      </c>
      <c r="AZ17" s="165">
        <f>+Vigencia!$AM17</f>
        <v>0</v>
      </c>
      <c r="BA17" s="165">
        <f>+Vigencia!$N17</f>
        <v>0</v>
      </c>
      <c r="BB17" s="165">
        <f>+Vigencia!$Z127</f>
        <v>0</v>
      </c>
      <c r="BC17" s="165">
        <f>+Vigencia!$AA17</f>
        <v>0</v>
      </c>
      <c r="BD17" s="165">
        <f>+Vigencia!$M127</f>
        <v>0</v>
      </c>
      <c r="BE17" s="165">
        <f>+Vigencia!$AN17</f>
        <v>0</v>
      </c>
      <c r="BF17" s="165">
        <f>+Vigencia!$O17</f>
        <v>0</v>
      </c>
      <c r="BG17" s="165">
        <f>+Vigencia!$AA127</f>
        <v>0</v>
      </c>
      <c r="BH17" s="165">
        <f>+Vigencia!$AB17</f>
        <v>0</v>
      </c>
      <c r="BI17" s="165">
        <f>+Vigencia!$N127</f>
        <v>0</v>
      </c>
      <c r="BJ17" s="165">
        <f>+Vigencia!$AO17</f>
        <v>0</v>
      </c>
      <c r="BK17" s="165">
        <f>+Vigencia!$P17</f>
        <v>0</v>
      </c>
      <c r="BL17" s="165">
        <f>+Vigencia!$AB127</f>
        <v>0</v>
      </c>
      <c r="BM17" s="165">
        <f>+Vigencia!$AC17</f>
        <v>0</v>
      </c>
      <c r="BN17" s="165">
        <f>+Vigencia!$O127</f>
        <v>0</v>
      </c>
      <c r="BO17" s="165">
        <f>+Vigencia!$AP17</f>
        <v>0</v>
      </c>
      <c r="BP17" s="165">
        <f>+Vigencia!$Q17</f>
        <v>0</v>
      </c>
      <c r="BQ17" s="165">
        <f>+Vigencia!$AC127</f>
        <v>0</v>
      </c>
      <c r="BR17" s="165">
        <f>+Vigencia!$AD17</f>
        <v>0</v>
      </c>
      <c r="BS17" s="165">
        <f>+Vigencia!$P127</f>
        <v>0</v>
      </c>
      <c r="BT17" s="165">
        <f>+Vigencia!$AQ17</f>
        <v>0</v>
      </c>
      <c r="BU17" s="165">
        <f>+Vigencia!$R17</f>
        <v>0</v>
      </c>
      <c r="BV17" s="165">
        <f>+Vigencia!$AD127</f>
        <v>0</v>
      </c>
      <c r="BW17" s="165">
        <f>+Vigencia!$AE17</f>
        <v>0</v>
      </c>
      <c r="BX17" s="165">
        <f>+Vigencia!$Q127</f>
        <v>0</v>
      </c>
      <c r="BY17" s="165">
        <f>+Vigencia!$AR17</f>
        <v>0</v>
      </c>
      <c r="BZ17" s="167">
        <f>+Vigencia!AT17</f>
        <v>0</v>
      </c>
      <c r="CA17" s="167">
        <f>+Vigencia!AU17</f>
        <v>0</v>
      </c>
      <c r="CB17" s="167">
        <f>+Vigencia!AV17</f>
        <v>0</v>
      </c>
      <c r="CC17" s="166">
        <f t="shared" si="28"/>
        <v>0</v>
      </c>
      <c r="CD17" s="166">
        <f t="shared" si="29"/>
        <v>0</v>
      </c>
      <c r="CE17" s="167">
        <f>+Vigencia!AW17</f>
        <v>0</v>
      </c>
      <c r="CF17" s="167">
        <f>+Vigencia!AX17</f>
        <v>0</v>
      </c>
      <c r="CG17" s="167">
        <f>+Vigencia!AY17</f>
        <v>0</v>
      </c>
      <c r="CH17" s="166">
        <f t="shared" si="30"/>
        <v>0</v>
      </c>
      <c r="CI17" s="166">
        <f t="shared" si="31"/>
        <v>0</v>
      </c>
      <c r="CJ17" s="167">
        <f>+Vigencia!AZ17</f>
        <v>0</v>
      </c>
      <c r="CK17" s="167">
        <f>+Vigencia!BA17</f>
        <v>0</v>
      </c>
      <c r="CL17" s="167">
        <f>+Vigencia!BB17</f>
        <v>0</v>
      </c>
      <c r="CM17" s="166">
        <f t="shared" si="32"/>
        <v>0</v>
      </c>
      <c r="CN17" s="166">
        <f t="shared" si="33"/>
        <v>0</v>
      </c>
      <c r="CO17" s="167">
        <f>+Vigencia!BC17</f>
        <v>0</v>
      </c>
      <c r="CP17" s="167">
        <f>+Vigencia!BD17</f>
        <v>0</v>
      </c>
      <c r="CQ17" s="167">
        <f>+Vigencia!BE17</f>
        <v>0</v>
      </c>
      <c r="CR17" s="166">
        <f t="shared" si="34"/>
        <v>0</v>
      </c>
      <c r="CS17" s="166">
        <f t="shared" si="35"/>
        <v>0</v>
      </c>
      <c r="CT17" s="167">
        <f>+Vigencia!BF17</f>
        <v>0</v>
      </c>
      <c r="CU17" s="167">
        <f>+Vigencia!BG17</f>
        <v>0</v>
      </c>
      <c r="CV17" s="167">
        <f>+Vigencia!BH17</f>
        <v>0</v>
      </c>
      <c r="CW17" s="166">
        <f t="shared" si="36"/>
        <v>0</v>
      </c>
      <c r="CX17" s="166">
        <f t="shared" si="37"/>
        <v>0</v>
      </c>
      <c r="CY17" s="167">
        <f>+Vigencia!BI17</f>
        <v>0</v>
      </c>
      <c r="CZ17" s="167">
        <f>+Vigencia!BJ17</f>
        <v>0</v>
      </c>
      <c r="DA17" s="167">
        <f>+Vigencia!BK17</f>
        <v>0</v>
      </c>
      <c r="DB17" s="166">
        <f t="shared" si="38"/>
        <v>0</v>
      </c>
      <c r="DC17" s="166">
        <f t="shared" si="39"/>
        <v>0</v>
      </c>
      <c r="DD17" s="167">
        <f>+Vigencia!BL17</f>
        <v>16942474</v>
      </c>
      <c r="DE17" s="167">
        <f>+Vigencia!BM17</f>
        <v>0</v>
      </c>
      <c r="DF17" s="167">
        <f>+Vigencia!BN17</f>
        <v>0</v>
      </c>
      <c r="DG17" s="166">
        <f t="shared" si="40"/>
        <v>0</v>
      </c>
      <c r="DH17" s="166">
        <f t="shared" si="41"/>
        <v>0</v>
      </c>
      <c r="DI17" s="167">
        <f t="shared" si="42"/>
        <v>16942474</v>
      </c>
      <c r="DJ17" s="167">
        <f t="shared" si="43"/>
        <v>0</v>
      </c>
      <c r="DK17" s="167">
        <f t="shared" si="44"/>
        <v>0</v>
      </c>
      <c r="DL17" s="166">
        <f t="shared" si="45"/>
        <v>0</v>
      </c>
      <c r="DM17" s="166">
        <f t="shared" si="46"/>
        <v>0</v>
      </c>
    </row>
    <row r="18" spans="2:117" customFormat="1" ht="20.100000000000001" customHeight="1" x14ac:dyDescent="0.2">
      <c r="B18" s="160">
        <f>Proyecto!$C$3</f>
        <v>8141</v>
      </c>
      <c r="C18" s="236"/>
      <c r="D18" s="142">
        <f t="shared" si="20"/>
        <v>6</v>
      </c>
      <c r="E18" s="161" t="s">
        <v>63</v>
      </c>
      <c r="F18" s="162" t="s">
        <v>60</v>
      </c>
      <c r="G18" s="163">
        <v>0</v>
      </c>
      <c r="H18" s="164">
        <v>0</v>
      </c>
      <c r="I18" s="310">
        <f>+Vigencia!F18</f>
        <v>0</v>
      </c>
      <c r="J18" s="310">
        <f t="shared" si="21"/>
        <v>0</v>
      </c>
      <c r="K18" s="310">
        <f t="shared" si="22"/>
        <v>0</v>
      </c>
      <c r="L18" s="310">
        <f t="shared" si="23"/>
        <v>0</v>
      </c>
      <c r="M18" s="310">
        <f t="shared" si="24"/>
        <v>0</v>
      </c>
      <c r="N18" s="311">
        <f t="shared" si="25"/>
        <v>0</v>
      </c>
      <c r="O18" s="310">
        <f t="shared" si="26"/>
        <v>0</v>
      </c>
      <c r="P18" s="310">
        <f t="shared" si="27"/>
        <v>0</v>
      </c>
      <c r="Q18" s="311">
        <f>IFERROR(+P18/#REF!,0)</f>
        <v>0</v>
      </c>
      <c r="R18" s="312">
        <f>+Vigencia!T18</f>
        <v>0</v>
      </c>
      <c r="S18" s="312">
        <f>+Vigencia!$S128</f>
        <v>0</v>
      </c>
      <c r="T18" s="312">
        <f>+Vigencia!$T18</f>
        <v>0</v>
      </c>
      <c r="U18" s="312">
        <f>+Vigencia!$F128</f>
        <v>0</v>
      </c>
      <c r="V18" s="312">
        <f>+Vigencia!$AG18</f>
        <v>0</v>
      </c>
      <c r="W18" s="312">
        <f>+Vigencia!$H18</f>
        <v>0</v>
      </c>
      <c r="X18" s="312">
        <f>+Vigencia!$T128</f>
        <v>0</v>
      </c>
      <c r="Y18" s="312">
        <f>+Vigencia!$U18</f>
        <v>0</v>
      </c>
      <c r="Z18" s="312">
        <f>+Vigencia!$G128</f>
        <v>0</v>
      </c>
      <c r="AA18" s="312">
        <f>+Vigencia!$AH18</f>
        <v>0</v>
      </c>
      <c r="AB18" s="312">
        <f>+Vigencia!$I18</f>
        <v>0</v>
      </c>
      <c r="AC18" s="312">
        <f>+Vigencia!$U128</f>
        <v>0</v>
      </c>
      <c r="AD18" s="312">
        <f>+Vigencia!$V18</f>
        <v>0</v>
      </c>
      <c r="AE18" s="312">
        <f>+Vigencia!$H128</f>
        <v>0</v>
      </c>
      <c r="AF18" s="312">
        <f>+Vigencia!$AI18</f>
        <v>0</v>
      </c>
      <c r="AG18" s="312">
        <f>+Vigencia!$J18</f>
        <v>0</v>
      </c>
      <c r="AH18" s="312">
        <f>+Vigencia!$V128</f>
        <v>0</v>
      </c>
      <c r="AI18" s="312">
        <f>+Vigencia!$W18</f>
        <v>0</v>
      </c>
      <c r="AJ18" s="312">
        <f>+Vigencia!$I128</f>
        <v>0</v>
      </c>
      <c r="AK18" s="312">
        <f>+Vigencia!$AJ18</f>
        <v>0</v>
      </c>
      <c r="AL18" s="312">
        <f>+Vigencia!$K18</f>
        <v>0</v>
      </c>
      <c r="AM18" s="312">
        <f>+Vigencia!$W128</f>
        <v>0</v>
      </c>
      <c r="AN18" s="312">
        <f>+Vigencia!$X18</f>
        <v>0</v>
      </c>
      <c r="AO18" s="312">
        <f>+Vigencia!$J128</f>
        <v>0</v>
      </c>
      <c r="AP18" s="312">
        <f>+Vigencia!$AK18</f>
        <v>0</v>
      </c>
      <c r="AQ18" s="312">
        <f>+Vigencia!$L18</f>
        <v>0</v>
      </c>
      <c r="AR18" s="312">
        <f>+Vigencia!$X128</f>
        <v>0</v>
      </c>
      <c r="AS18" s="312">
        <f>+Vigencia!$Y18</f>
        <v>0</v>
      </c>
      <c r="AT18" s="312">
        <f>+Vigencia!$K128</f>
        <v>0</v>
      </c>
      <c r="AU18" s="312">
        <f>+Vigencia!$AL18</f>
        <v>0</v>
      </c>
      <c r="AV18" s="165">
        <f>+Vigencia!$M18</f>
        <v>0</v>
      </c>
      <c r="AW18" s="165">
        <f>+Vigencia!$Y128</f>
        <v>0</v>
      </c>
      <c r="AX18" s="165">
        <f>+Vigencia!$Z18</f>
        <v>0</v>
      </c>
      <c r="AY18" s="165">
        <f>+Vigencia!$L128</f>
        <v>0</v>
      </c>
      <c r="AZ18" s="165">
        <f>+Vigencia!$AM18</f>
        <v>0</v>
      </c>
      <c r="BA18" s="165">
        <f>+Vigencia!$N18</f>
        <v>0</v>
      </c>
      <c r="BB18" s="165">
        <f>+Vigencia!$Z128</f>
        <v>0</v>
      </c>
      <c r="BC18" s="165">
        <f>+Vigencia!$AA18</f>
        <v>0</v>
      </c>
      <c r="BD18" s="165">
        <f>+Vigencia!$M128</f>
        <v>0</v>
      </c>
      <c r="BE18" s="165">
        <f>+Vigencia!$AN18</f>
        <v>0</v>
      </c>
      <c r="BF18" s="165">
        <f>+Vigencia!$O18</f>
        <v>0</v>
      </c>
      <c r="BG18" s="165">
        <f>+Vigencia!$AA128</f>
        <v>0</v>
      </c>
      <c r="BH18" s="165">
        <f>+Vigencia!$AB18</f>
        <v>0</v>
      </c>
      <c r="BI18" s="165">
        <f>+Vigencia!$N128</f>
        <v>0</v>
      </c>
      <c r="BJ18" s="165">
        <f>+Vigencia!$AO18</f>
        <v>0</v>
      </c>
      <c r="BK18" s="165">
        <f>+Vigencia!$P18</f>
        <v>0</v>
      </c>
      <c r="BL18" s="165">
        <f>+Vigencia!$AB128</f>
        <v>0</v>
      </c>
      <c r="BM18" s="165">
        <f>+Vigencia!$AC18</f>
        <v>0</v>
      </c>
      <c r="BN18" s="165">
        <f>+Vigencia!$O128</f>
        <v>0</v>
      </c>
      <c r="BO18" s="165">
        <f>+Vigencia!$AP18</f>
        <v>0</v>
      </c>
      <c r="BP18" s="165">
        <f>+Vigencia!$Q18</f>
        <v>0</v>
      </c>
      <c r="BQ18" s="165">
        <f>+Vigencia!$AC128</f>
        <v>0</v>
      </c>
      <c r="BR18" s="165">
        <f>+Vigencia!$AD18</f>
        <v>0</v>
      </c>
      <c r="BS18" s="165">
        <f>+Vigencia!$P128</f>
        <v>0</v>
      </c>
      <c r="BT18" s="165">
        <f>+Vigencia!$AQ18</f>
        <v>0</v>
      </c>
      <c r="BU18" s="165">
        <f>+Vigencia!$R18</f>
        <v>0</v>
      </c>
      <c r="BV18" s="165">
        <f>+Vigencia!$AD128</f>
        <v>0</v>
      </c>
      <c r="BW18" s="165">
        <f>+Vigencia!$AE18</f>
        <v>0</v>
      </c>
      <c r="BX18" s="165">
        <f>+Vigencia!$Q128</f>
        <v>0</v>
      </c>
      <c r="BY18" s="165">
        <f>+Vigencia!$AR18</f>
        <v>0</v>
      </c>
      <c r="BZ18" s="167">
        <f>+Vigencia!AT18</f>
        <v>0</v>
      </c>
      <c r="CA18" s="167">
        <f>+Vigencia!AU18</f>
        <v>0</v>
      </c>
      <c r="CB18" s="167">
        <f>+Vigencia!AV18</f>
        <v>0</v>
      </c>
      <c r="CC18" s="166">
        <f t="shared" si="28"/>
        <v>0</v>
      </c>
      <c r="CD18" s="166">
        <f t="shared" si="29"/>
        <v>0</v>
      </c>
      <c r="CE18" s="167">
        <f>+Vigencia!AW18</f>
        <v>0</v>
      </c>
      <c r="CF18" s="167">
        <f>+Vigencia!AX18</f>
        <v>0</v>
      </c>
      <c r="CG18" s="167">
        <f>+Vigencia!AY18</f>
        <v>0</v>
      </c>
      <c r="CH18" s="166">
        <f t="shared" si="30"/>
        <v>0</v>
      </c>
      <c r="CI18" s="166">
        <f t="shared" si="31"/>
        <v>0</v>
      </c>
      <c r="CJ18" s="167">
        <f>+Vigencia!AZ18</f>
        <v>0</v>
      </c>
      <c r="CK18" s="167">
        <f>+Vigencia!BA18</f>
        <v>0</v>
      </c>
      <c r="CL18" s="167">
        <f>+Vigencia!BB18</f>
        <v>0</v>
      </c>
      <c r="CM18" s="166">
        <f t="shared" si="32"/>
        <v>0</v>
      </c>
      <c r="CN18" s="166">
        <f t="shared" si="33"/>
        <v>0</v>
      </c>
      <c r="CO18" s="167">
        <f>+Vigencia!BC18</f>
        <v>0</v>
      </c>
      <c r="CP18" s="167">
        <f>+Vigencia!BD18</f>
        <v>0</v>
      </c>
      <c r="CQ18" s="167">
        <f>+Vigencia!BE18</f>
        <v>0</v>
      </c>
      <c r="CR18" s="166">
        <f t="shared" si="34"/>
        <v>0</v>
      </c>
      <c r="CS18" s="166">
        <f t="shared" si="35"/>
        <v>0</v>
      </c>
      <c r="CT18" s="167">
        <f>+Vigencia!BF18</f>
        <v>0</v>
      </c>
      <c r="CU18" s="167">
        <f>+Vigencia!BG18</f>
        <v>0</v>
      </c>
      <c r="CV18" s="167">
        <f>+Vigencia!BH18</f>
        <v>0</v>
      </c>
      <c r="CW18" s="166">
        <f t="shared" si="36"/>
        <v>0</v>
      </c>
      <c r="CX18" s="166">
        <f t="shared" si="37"/>
        <v>0</v>
      </c>
      <c r="CY18" s="167">
        <f>+Vigencia!BI18</f>
        <v>0</v>
      </c>
      <c r="CZ18" s="167">
        <f>+Vigencia!BJ18</f>
        <v>0</v>
      </c>
      <c r="DA18" s="167">
        <f>+Vigencia!BK18</f>
        <v>0</v>
      </c>
      <c r="DB18" s="166">
        <f t="shared" si="38"/>
        <v>0</v>
      </c>
      <c r="DC18" s="166">
        <f t="shared" si="39"/>
        <v>0</v>
      </c>
      <c r="DD18" s="167">
        <f>+Vigencia!BL18</f>
        <v>0</v>
      </c>
      <c r="DE18" s="167">
        <f>+Vigencia!BM18</f>
        <v>0</v>
      </c>
      <c r="DF18" s="167">
        <f>+Vigencia!BN18</f>
        <v>0</v>
      </c>
      <c r="DG18" s="166">
        <f t="shared" si="40"/>
        <v>0</v>
      </c>
      <c r="DH18" s="166">
        <f t="shared" si="41"/>
        <v>0</v>
      </c>
      <c r="DI18" s="167">
        <f t="shared" si="42"/>
        <v>0</v>
      </c>
      <c r="DJ18" s="167">
        <f t="shared" si="43"/>
        <v>0</v>
      </c>
      <c r="DK18" s="167">
        <f t="shared" si="44"/>
        <v>0</v>
      </c>
      <c r="DL18" s="166">
        <f t="shared" si="45"/>
        <v>0</v>
      </c>
      <c r="DM18" s="166">
        <f t="shared" si="46"/>
        <v>0</v>
      </c>
    </row>
    <row r="19" spans="2:117" customFormat="1" ht="20.100000000000001" customHeight="1" x14ac:dyDescent="0.2">
      <c r="B19" s="160">
        <f>Proyecto!$C$3</f>
        <v>8141</v>
      </c>
      <c r="C19" s="236"/>
      <c r="D19" s="142">
        <f t="shared" si="20"/>
        <v>6</v>
      </c>
      <c r="E19" s="161" t="s">
        <v>64</v>
      </c>
      <c r="F19" s="162" t="s">
        <v>60</v>
      </c>
      <c r="G19" s="163">
        <v>1905049</v>
      </c>
      <c r="H19" s="164">
        <v>105</v>
      </c>
      <c r="I19" s="310">
        <f>+Vigencia!F19</f>
        <v>66733232</v>
      </c>
      <c r="J19" s="310">
        <f t="shared" si="21"/>
        <v>0</v>
      </c>
      <c r="K19" s="310">
        <f t="shared" si="22"/>
        <v>66733232</v>
      </c>
      <c r="L19" s="310">
        <f t="shared" si="23"/>
        <v>66733232</v>
      </c>
      <c r="M19" s="310">
        <f t="shared" si="24"/>
        <v>0</v>
      </c>
      <c r="N19" s="311">
        <f t="shared" si="25"/>
        <v>0</v>
      </c>
      <c r="O19" s="310">
        <f t="shared" si="26"/>
        <v>0</v>
      </c>
      <c r="P19" s="310">
        <f t="shared" si="27"/>
        <v>0</v>
      </c>
      <c r="Q19" s="311">
        <f>IFERROR(+P19/#REF!,0)</f>
        <v>0</v>
      </c>
      <c r="R19" s="312">
        <f>+Vigencia!T19</f>
        <v>0</v>
      </c>
      <c r="S19" s="312">
        <f>+Vigencia!$S129</f>
        <v>66733232</v>
      </c>
      <c r="T19" s="312">
        <f>+Vigencia!$T19</f>
        <v>0</v>
      </c>
      <c r="U19" s="312">
        <f>+Vigencia!$F129</f>
        <v>0</v>
      </c>
      <c r="V19" s="312">
        <f>+Vigencia!$AG19</f>
        <v>0</v>
      </c>
      <c r="W19" s="312">
        <f>+Vigencia!$H19</f>
        <v>0</v>
      </c>
      <c r="X19" s="312">
        <f>+Vigencia!$T129</f>
        <v>0</v>
      </c>
      <c r="Y19" s="312">
        <f>+Vigencia!$U19</f>
        <v>0</v>
      </c>
      <c r="Z19" s="312">
        <f>+Vigencia!$G129</f>
        <v>0</v>
      </c>
      <c r="AA19" s="312">
        <f>+Vigencia!$AH19</f>
        <v>0</v>
      </c>
      <c r="AB19" s="312">
        <f>+Vigencia!$I19</f>
        <v>0</v>
      </c>
      <c r="AC19" s="312">
        <f>+Vigencia!$U129</f>
        <v>0</v>
      </c>
      <c r="AD19" s="312">
        <f>+Vigencia!$V19</f>
        <v>0</v>
      </c>
      <c r="AE19" s="312">
        <f>+Vigencia!$H129</f>
        <v>0</v>
      </c>
      <c r="AF19" s="312">
        <f>+Vigencia!$AI19</f>
        <v>0</v>
      </c>
      <c r="AG19" s="312">
        <f>+Vigencia!$J19</f>
        <v>0</v>
      </c>
      <c r="AH19" s="312">
        <f>+Vigencia!$V129</f>
        <v>0</v>
      </c>
      <c r="AI19" s="312">
        <f>+Vigencia!$W19</f>
        <v>0</v>
      </c>
      <c r="AJ19" s="312">
        <f>+Vigencia!$I129</f>
        <v>0</v>
      </c>
      <c r="AK19" s="312">
        <f>+Vigencia!$AJ19</f>
        <v>0</v>
      </c>
      <c r="AL19" s="312">
        <f>+Vigencia!$K19</f>
        <v>0</v>
      </c>
      <c r="AM19" s="312">
        <f>+Vigencia!$W129</f>
        <v>0</v>
      </c>
      <c r="AN19" s="312">
        <f>+Vigencia!$X19</f>
        <v>0</v>
      </c>
      <c r="AO19" s="312">
        <f>+Vigencia!$J129</f>
        <v>0</v>
      </c>
      <c r="AP19" s="312">
        <f>+Vigencia!$AK19</f>
        <v>0</v>
      </c>
      <c r="AQ19" s="312">
        <f>+Vigencia!$L19</f>
        <v>0</v>
      </c>
      <c r="AR19" s="312">
        <f>+Vigencia!$X129</f>
        <v>0</v>
      </c>
      <c r="AS19" s="312">
        <f>+Vigencia!$Y19</f>
        <v>0</v>
      </c>
      <c r="AT19" s="312">
        <f>+Vigencia!$K129</f>
        <v>0</v>
      </c>
      <c r="AU19" s="312">
        <f>+Vigencia!$AL19</f>
        <v>0</v>
      </c>
      <c r="AV19" s="165">
        <f>+Vigencia!$M19</f>
        <v>0</v>
      </c>
      <c r="AW19" s="165">
        <f>+Vigencia!$Y129</f>
        <v>0</v>
      </c>
      <c r="AX19" s="165">
        <f>+Vigencia!$Z19</f>
        <v>0</v>
      </c>
      <c r="AY19" s="165">
        <f>+Vigencia!$L129</f>
        <v>0</v>
      </c>
      <c r="AZ19" s="165">
        <f>+Vigencia!$AM19</f>
        <v>0</v>
      </c>
      <c r="BA19" s="165">
        <f>+Vigencia!$N19</f>
        <v>0</v>
      </c>
      <c r="BB19" s="165">
        <f>+Vigencia!$Z129</f>
        <v>0</v>
      </c>
      <c r="BC19" s="165">
        <f>+Vigencia!$AA19</f>
        <v>0</v>
      </c>
      <c r="BD19" s="165">
        <f>+Vigencia!$M129</f>
        <v>0</v>
      </c>
      <c r="BE19" s="165">
        <f>+Vigencia!$AN19</f>
        <v>0</v>
      </c>
      <c r="BF19" s="165">
        <f>+Vigencia!$O19</f>
        <v>0</v>
      </c>
      <c r="BG19" s="165">
        <f>+Vigencia!$AA129</f>
        <v>0</v>
      </c>
      <c r="BH19" s="165">
        <f>+Vigencia!$AB19</f>
        <v>0</v>
      </c>
      <c r="BI19" s="165">
        <f>+Vigencia!$N129</f>
        <v>0</v>
      </c>
      <c r="BJ19" s="165">
        <f>+Vigencia!$AO19</f>
        <v>0</v>
      </c>
      <c r="BK19" s="165">
        <f>+Vigencia!$P19</f>
        <v>0</v>
      </c>
      <c r="BL19" s="165">
        <f>+Vigencia!$AB129</f>
        <v>0</v>
      </c>
      <c r="BM19" s="165">
        <f>+Vigencia!$AC19</f>
        <v>0</v>
      </c>
      <c r="BN19" s="165">
        <f>+Vigencia!$O129</f>
        <v>0</v>
      </c>
      <c r="BO19" s="165">
        <f>+Vigencia!$AP19</f>
        <v>0</v>
      </c>
      <c r="BP19" s="165">
        <f>+Vigencia!$Q19</f>
        <v>0</v>
      </c>
      <c r="BQ19" s="165">
        <f>+Vigencia!$AC129</f>
        <v>0</v>
      </c>
      <c r="BR19" s="165">
        <f>+Vigencia!$AD19</f>
        <v>0</v>
      </c>
      <c r="BS19" s="165">
        <f>+Vigencia!$P129</f>
        <v>0</v>
      </c>
      <c r="BT19" s="165">
        <f>+Vigencia!$AQ19</f>
        <v>0</v>
      </c>
      <c r="BU19" s="165">
        <f>+Vigencia!$R19</f>
        <v>0</v>
      </c>
      <c r="BV19" s="165">
        <f>+Vigencia!$AD129</f>
        <v>0</v>
      </c>
      <c r="BW19" s="165">
        <f>+Vigencia!$AE19</f>
        <v>0</v>
      </c>
      <c r="BX19" s="165">
        <f>+Vigencia!$Q129</f>
        <v>0</v>
      </c>
      <c r="BY19" s="165">
        <f>+Vigencia!$AR19</f>
        <v>0</v>
      </c>
      <c r="BZ19" s="167">
        <f>+Vigencia!AT19</f>
        <v>66733232</v>
      </c>
      <c r="CA19" s="167">
        <f>+Vigencia!AU19</f>
        <v>0</v>
      </c>
      <c r="CB19" s="167">
        <f>+Vigencia!AV19</f>
        <v>0</v>
      </c>
      <c r="CC19" s="166">
        <f t="shared" si="28"/>
        <v>0</v>
      </c>
      <c r="CD19" s="166">
        <f t="shared" si="29"/>
        <v>0</v>
      </c>
      <c r="CE19" s="167">
        <f>+Vigencia!AW19</f>
        <v>0</v>
      </c>
      <c r="CF19" s="167">
        <f>+Vigencia!AX19</f>
        <v>0</v>
      </c>
      <c r="CG19" s="167">
        <f>+Vigencia!AY19</f>
        <v>0</v>
      </c>
      <c r="CH19" s="166">
        <f t="shared" si="30"/>
        <v>0</v>
      </c>
      <c r="CI19" s="166">
        <f t="shared" si="31"/>
        <v>0</v>
      </c>
      <c r="CJ19" s="167">
        <f>+Vigencia!AZ19</f>
        <v>0</v>
      </c>
      <c r="CK19" s="167">
        <f>+Vigencia!BA19</f>
        <v>0</v>
      </c>
      <c r="CL19" s="167">
        <f>+Vigencia!BB19</f>
        <v>0</v>
      </c>
      <c r="CM19" s="166">
        <f t="shared" si="32"/>
        <v>0</v>
      </c>
      <c r="CN19" s="166">
        <f t="shared" si="33"/>
        <v>0</v>
      </c>
      <c r="CO19" s="167">
        <f>+Vigencia!BC19</f>
        <v>0</v>
      </c>
      <c r="CP19" s="167">
        <f>+Vigencia!BD19</f>
        <v>0</v>
      </c>
      <c r="CQ19" s="167">
        <f>+Vigencia!BE19</f>
        <v>0</v>
      </c>
      <c r="CR19" s="166">
        <f t="shared" si="34"/>
        <v>0</v>
      </c>
      <c r="CS19" s="166">
        <f t="shared" si="35"/>
        <v>0</v>
      </c>
      <c r="CT19" s="167">
        <f>+Vigencia!BF19</f>
        <v>0</v>
      </c>
      <c r="CU19" s="167">
        <f>+Vigencia!BG19</f>
        <v>0</v>
      </c>
      <c r="CV19" s="167">
        <f>+Vigencia!BH19</f>
        <v>0</v>
      </c>
      <c r="CW19" s="166">
        <f t="shared" si="36"/>
        <v>0</v>
      </c>
      <c r="CX19" s="166">
        <f t="shared" si="37"/>
        <v>0</v>
      </c>
      <c r="CY19" s="167">
        <f>+Vigencia!BI19</f>
        <v>0</v>
      </c>
      <c r="CZ19" s="167">
        <f>+Vigencia!BJ19</f>
        <v>0</v>
      </c>
      <c r="DA19" s="167">
        <f>+Vigencia!BK19</f>
        <v>0</v>
      </c>
      <c r="DB19" s="166">
        <f t="shared" si="38"/>
        <v>0</v>
      </c>
      <c r="DC19" s="166">
        <f t="shared" si="39"/>
        <v>0</v>
      </c>
      <c r="DD19" s="167">
        <f>+Vigencia!BL19</f>
        <v>0</v>
      </c>
      <c r="DE19" s="167">
        <f>+Vigencia!BM19</f>
        <v>0</v>
      </c>
      <c r="DF19" s="167">
        <f>+Vigencia!BN19</f>
        <v>0</v>
      </c>
      <c r="DG19" s="166">
        <f t="shared" si="40"/>
        <v>0</v>
      </c>
      <c r="DH19" s="166">
        <f t="shared" si="41"/>
        <v>0</v>
      </c>
      <c r="DI19" s="167">
        <f t="shared" si="42"/>
        <v>66733232</v>
      </c>
      <c r="DJ19" s="167">
        <f t="shared" si="43"/>
        <v>0</v>
      </c>
      <c r="DK19" s="167">
        <f t="shared" si="44"/>
        <v>0</v>
      </c>
      <c r="DL19" s="166">
        <f t="shared" si="45"/>
        <v>0</v>
      </c>
      <c r="DM19" s="166">
        <f t="shared" si="46"/>
        <v>0</v>
      </c>
    </row>
    <row r="20" spans="2:117" customFormat="1" ht="20.100000000000001" customHeight="1" x14ac:dyDescent="0.2">
      <c r="B20" s="160">
        <f>Proyecto!$C$3</f>
        <v>8141</v>
      </c>
      <c r="C20" s="236"/>
      <c r="D20" s="142">
        <f t="shared" si="20"/>
        <v>6</v>
      </c>
      <c r="E20" s="161" t="s">
        <v>64</v>
      </c>
      <c r="F20" s="162" t="s">
        <v>60</v>
      </c>
      <c r="G20" s="163">
        <v>1905049</v>
      </c>
      <c r="H20" s="164">
        <v>212</v>
      </c>
      <c r="I20" s="310">
        <f>+Vigencia!F20</f>
        <v>116589027</v>
      </c>
      <c r="J20" s="310">
        <f t="shared" si="21"/>
        <v>0</v>
      </c>
      <c r="K20" s="310">
        <f t="shared" si="22"/>
        <v>116589027</v>
      </c>
      <c r="L20" s="310">
        <f t="shared" si="23"/>
        <v>116589027</v>
      </c>
      <c r="M20" s="310">
        <f t="shared" si="24"/>
        <v>0</v>
      </c>
      <c r="N20" s="311">
        <f t="shared" si="25"/>
        <v>0</v>
      </c>
      <c r="O20" s="310">
        <f t="shared" si="26"/>
        <v>0</v>
      </c>
      <c r="P20" s="310">
        <f t="shared" si="27"/>
        <v>0</v>
      </c>
      <c r="Q20" s="311">
        <f>IFERROR(+P20/#REF!,0)</f>
        <v>0</v>
      </c>
      <c r="R20" s="312">
        <f>+Vigencia!T20</f>
        <v>0</v>
      </c>
      <c r="S20" s="312">
        <f>+Vigencia!$S130</f>
        <v>110852994</v>
      </c>
      <c r="T20" s="312">
        <f>+Vigencia!$T20</f>
        <v>0</v>
      </c>
      <c r="U20" s="312">
        <f>+Vigencia!$F130</f>
        <v>0</v>
      </c>
      <c r="V20" s="312">
        <f>+Vigencia!$AG20</f>
        <v>0</v>
      </c>
      <c r="W20" s="312">
        <f>+Vigencia!$H20</f>
        <v>0</v>
      </c>
      <c r="X20" s="312">
        <f>+Vigencia!$T130</f>
        <v>0</v>
      </c>
      <c r="Y20" s="312">
        <f>+Vigencia!$U20</f>
        <v>0</v>
      </c>
      <c r="Z20" s="312">
        <f>+Vigencia!$G130</f>
        <v>0</v>
      </c>
      <c r="AA20" s="312">
        <f>+Vigencia!$AH20</f>
        <v>0</v>
      </c>
      <c r="AB20" s="312">
        <f>+Vigencia!$I20</f>
        <v>0</v>
      </c>
      <c r="AC20" s="312">
        <f>+Vigencia!$U130</f>
        <v>0</v>
      </c>
      <c r="AD20" s="312">
        <f>+Vigencia!$V20</f>
        <v>0</v>
      </c>
      <c r="AE20" s="312">
        <f>+Vigencia!$H130</f>
        <v>0</v>
      </c>
      <c r="AF20" s="312">
        <f>+Vigencia!$AI20</f>
        <v>0</v>
      </c>
      <c r="AG20" s="312">
        <f>+Vigencia!$J20</f>
        <v>0</v>
      </c>
      <c r="AH20" s="312">
        <f>+Vigencia!$V130</f>
        <v>0</v>
      </c>
      <c r="AI20" s="312">
        <f>+Vigencia!$W20</f>
        <v>0</v>
      </c>
      <c r="AJ20" s="312">
        <f>+Vigencia!$I130</f>
        <v>0</v>
      </c>
      <c r="AK20" s="312">
        <f>+Vigencia!$AJ20</f>
        <v>0</v>
      </c>
      <c r="AL20" s="312">
        <f>+Vigencia!$K20</f>
        <v>0</v>
      </c>
      <c r="AM20" s="312">
        <f>+Vigencia!$W130</f>
        <v>0</v>
      </c>
      <c r="AN20" s="312">
        <f>+Vigencia!$X20</f>
        <v>0</v>
      </c>
      <c r="AO20" s="312">
        <f>+Vigencia!$J130</f>
        <v>0</v>
      </c>
      <c r="AP20" s="312">
        <f>+Vigencia!$AK20</f>
        <v>0</v>
      </c>
      <c r="AQ20" s="312">
        <f>+Vigencia!$L20</f>
        <v>0</v>
      </c>
      <c r="AR20" s="312">
        <f>+Vigencia!$X130</f>
        <v>5736033</v>
      </c>
      <c r="AS20" s="312">
        <f>+Vigencia!$Y20</f>
        <v>0</v>
      </c>
      <c r="AT20" s="312">
        <f>+Vigencia!$K130</f>
        <v>0</v>
      </c>
      <c r="AU20" s="312">
        <f>+Vigencia!$AL20</f>
        <v>0</v>
      </c>
      <c r="AV20" s="165">
        <f>+Vigencia!$M20</f>
        <v>0</v>
      </c>
      <c r="AW20" s="165">
        <f>+Vigencia!$Y130</f>
        <v>0</v>
      </c>
      <c r="AX20" s="165">
        <f>+Vigencia!$Z20</f>
        <v>0</v>
      </c>
      <c r="AY20" s="165">
        <f>+Vigencia!$L130</f>
        <v>0</v>
      </c>
      <c r="AZ20" s="165">
        <f>+Vigencia!$AM20</f>
        <v>0</v>
      </c>
      <c r="BA20" s="165">
        <f>+Vigencia!$N20</f>
        <v>0</v>
      </c>
      <c r="BB20" s="165">
        <f>+Vigencia!$Z130</f>
        <v>0</v>
      </c>
      <c r="BC20" s="165">
        <f>+Vigencia!$AA20</f>
        <v>0</v>
      </c>
      <c r="BD20" s="165">
        <f>+Vigencia!$M130</f>
        <v>0</v>
      </c>
      <c r="BE20" s="165">
        <f>+Vigencia!$AN20</f>
        <v>0</v>
      </c>
      <c r="BF20" s="165">
        <f>+Vigencia!$O20</f>
        <v>0</v>
      </c>
      <c r="BG20" s="165">
        <f>+Vigencia!$AA130</f>
        <v>0</v>
      </c>
      <c r="BH20" s="165">
        <f>+Vigencia!$AB20</f>
        <v>0</v>
      </c>
      <c r="BI20" s="165">
        <f>+Vigencia!$N130</f>
        <v>0</v>
      </c>
      <c r="BJ20" s="165">
        <f>+Vigencia!$AO20</f>
        <v>0</v>
      </c>
      <c r="BK20" s="165">
        <f>+Vigencia!$P20</f>
        <v>0</v>
      </c>
      <c r="BL20" s="165">
        <f>+Vigencia!$AB130</f>
        <v>0</v>
      </c>
      <c r="BM20" s="165">
        <f>+Vigencia!$AC20</f>
        <v>0</v>
      </c>
      <c r="BN20" s="165">
        <f>+Vigencia!$O130</f>
        <v>0</v>
      </c>
      <c r="BO20" s="165">
        <f>+Vigencia!$AP20</f>
        <v>0</v>
      </c>
      <c r="BP20" s="165">
        <f>+Vigencia!$Q20</f>
        <v>0</v>
      </c>
      <c r="BQ20" s="165">
        <f>+Vigencia!$AC130</f>
        <v>0</v>
      </c>
      <c r="BR20" s="165">
        <f>+Vigencia!$AD20</f>
        <v>0</v>
      </c>
      <c r="BS20" s="165">
        <f>+Vigencia!$P130</f>
        <v>0</v>
      </c>
      <c r="BT20" s="165">
        <f>+Vigencia!$AQ20</f>
        <v>0</v>
      </c>
      <c r="BU20" s="165">
        <f>+Vigencia!$R20</f>
        <v>0</v>
      </c>
      <c r="BV20" s="165">
        <f>+Vigencia!$AD130</f>
        <v>0</v>
      </c>
      <c r="BW20" s="165">
        <f>+Vigencia!$AE20</f>
        <v>0</v>
      </c>
      <c r="BX20" s="165">
        <f>+Vigencia!$Q130</f>
        <v>0</v>
      </c>
      <c r="BY20" s="165">
        <f>+Vigencia!$AR20</f>
        <v>0</v>
      </c>
      <c r="BZ20" s="167">
        <f>+Vigencia!AT20</f>
        <v>116589027</v>
      </c>
      <c r="CA20" s="167">
        <f>+Vigencia!AU20</f>
        <v>0</v>
      </c>
      <c r="CB20" s="167">
        <f>+Vigencia!AV20</f>
        <v>0</v>
      </c>
      <c r="CC20" s="166">
        <f t="shared" si="28"/>
        <v>0</v>
      </c>
      <c r="CD20" s="166">
        <f t="shared" si="29"/>
        <v>0</v>
      </c>
      <c r="CE20" s="167">
        <f>+Vigencia!AW20</f>
        <v>0</v>
      </c>
      <c r="CF20" s="167">
        <f>+Vigencia!AX20</f>
        <v>0</v>
      </c>
      <c r="CG20" s="167">
        <f>+Vigencia!AY20</f>
        <v>0</v>
      </c>
      <c r="CH20" s="166">
        <f t="shared" si="30"/>
        <v>0</v>
      </c>
      <c r="CI20" s="166">
        <f t="shared" si="31"/>
        <v>0</v>
      </c>
      <c r="CJ20" s="167">
        <f>+Vigencia!AZ20</f>
        <v>0</v>
      </c>
      <c r="CK20" s="167">
        <f>+Vigencia!BA20</f>
        <v>0</v>
      </c>
      <c r="CL20" s="167">
        <f>+Vigencia!BB20</f>
        <v>0</v>
      </c>
      <c r="CM20" s="166">
        <f t="shared" si="32"/>
        <v>0</v>
      </c>
      <c r="CN20" s="166">
        <f t="shared" si="33"/>
        <v>0</v>
      </c>
      <c r="CO20" s="167">
        <f>+Vigencia!BC20</f>
        <v>0</v>
      </c>
      <c r="CP20" s="167">
        <f>+Vigencia!BD20</f>
        <v>0</v>
      </c>
      <c r="CQ20" s="167">
        <f>+Vigencia!BE20</f>
        <v>0</v>
      </c>
      <c r="CR20" s="166">
        <f t="shared" si="34"/>
        <v>0</v>
      </c>
      <c r="CS20" s="166">
        <f t="shared" si="35"/>
        <v>0</v>
      </c>
      <c r="CT20" s="167">
        <f>+Vigencia!BF20</f>
        <v>0</v>
      </c>
      <c r="CU20" s="167">
        <f>+Vigencia!BG20</f>
        <v>0</v>
      </c>
      <c r="CV20" s="167">
        <f>+Vigencia!BH20</f>
        <v>0</v>
      </c>
      <c r="CW20" s="166">
        <f t="shared" si="36"/>
        <v>0</v>
      </c>
      <c r="CX20" s="166">
        <f t="shared" si="37"/>
        <v>0</v>
      </c>
      <c r="CY20" s="167">
        <f>+Vigencia!BI20</f>
        <v>0</v>
      </c>
      <c r="CZ20" s="167">
        <f>+Vigencia!BJ20</f>
        <v>0</v>
      </c>
      <c r="DA20" s="167">
        <f>+Vigencia!BK20</f>
        <v>0</v>
      </c>
      <c r="DB20" s="166">
        <f t="shared" si="38"/>
        <v>0</v>
      </c>
      <c r="DC20" s="166">
        <f t="shared" si="39"/>
        <v>0</v>
      </c>
      <c r="DD20" s="167">
        <f>+Vigencia!BL20</f>
        <v>0</v>
      </c>
      <c r="DE20" s="167">
        <f>+Vigencia!BM20</f>
        <v>0</v>
      </c>
      <c r="DF20" s="167">
        <f>+Vigencia!BN20</f>
        <v>0</v>
      </c>
      <c r="DG20" s="166">
        <f t="shared" si="40"/>
        <v>0</v>
      </c>
      <c r="DH20" s="166">
        <f t="shared" si="41"/>
        <v>0</v>
      </c>
      <c r="DI20" s="167">
        <f t="shared" si="42"/>
        <v>116589027</v>
      </c>
      <c r="DJ20" s="167">
        <f t="shared" si="43"/>
        <v>0</v>
      </c>
      <c r="DK20" s="167">
        <f t="shared" si="44"/>
        <v>0</v>
      </c>
      <c r="DL20" s="166">
        <f t="shared" si="45"/>
        <v>0</v>
      </c>
      <c r="DM20" s="166">
        <f t="shared" si="46"/>
        <v>0</v>
      </c>
    </row>
    <row r="21" spans="2:117" customFormat="1" ht="20.100000000000001" customHeight="1" x14ac:dyDescent="0.2">
      <c r="B21" s="160">
        <f>Proyecto!$C$3</f>
        <v>8141</v>
      </c>
      <c r="C21" s="236"/>
      <c r="D21" s="142">
        <f t="shared" si="20"/>
        <v>6</v>
      </c>
      <c r="E21" s="161" t="s">
        <v>64</v>
      </c>
      <c r="F21" s="162" t="s">
        <v>60</v>
      </c>
      <c r="G21" s="163">
        <v>1905054</v>
      </c>
      <c r="H21" s="164">
        <v>120</v>
      </c>
      <c r="I21" s="310">
        <f>+Vigencia!F21</f>
        <v>52484000</v>
      </c>
      <c r="J21" s="310">
        <f t="shared" si="21"/>
        <v>0</v>
      </c>
      <c r="K21" s="310">
        <f t="shared" si="22"/>
        <v>52484000</v>
      </c>
      <c r="L21" s="310">
        <f t="shared" si="23"/>
        <v>52484000</v>
      </c>
      <c r="M21" s="310">
        <f t="shared" si="24"/>
        <v>0</v>
      </c>
      <c r="N21" s="311">
        <f t="shared" si="25"/>
        <v>0</v>
      </c>
      <c r="O21" s="310">
        <f t="shared" si="26"/>
        <v>0</v>
      </c>
      <c r="P21" s="310">
        <f t="shared" si="27"/>
        <v>0</v>
      </c>
      <c r="Q21" s="311">
        <f>IFERROR(+P21/#REF!,0)</f>
        <v>0</v>
      </c>
      <c r="R21" s="312">
        <f>+Vigencia!T21</f>
        <v>0</v>
      </c>
      <c r="S21" s="312">
        <f>+Vigencia!$S131</f>
        <v>0</v>
      </c>
      <c r="T21" s="312">
        <f>+Vigencia!$T21</f>
        <v>0</v>
      </c>
      <c r="U21" s="312">
        <f>+Vigencia!$F131</f>
        <v>0</v>
      </c>
      <c r="V21" s="312">
        <f>+Vigencia!$AG21</f>
        <v>0</v>
      </c>
      <c r="W21" s="312">
        <f>+Vigencia!$H21</f>
        <v>0</v>
      </c>
      <c r="X21" s="312">
        <f>+Vigencia!$T131</f>
        <v>0</v>
      </c>
      <c r="Y21" s="312">
        <f>+Vigencia!$U21</f>
        <v>0</v>
      </c>
      <c r="Z21" s="312">
        <f>+Vigencia!$G131</f>
        <v>0</v>
      </c>
      <c r="AA21" s="312">
        <f>+Vigencia!$AH21</f>
        <v>0</v>
      </c>
      <c r="AB21" s="312">
        <f>+Vigencia!$I21</f>
        <v>0</v>
      </c>
      <c r="AC21" s="312">
        <f>+Vigencia!$U131</f>
        <v>0</v>
      </c>
      <c r="AD21" s="312">
        <f>+Vigencia!$V21</f>
        <v>0</v>
      </c>
      <c r="AE21" s="312">
        <f>+Vigencia!$H131</f>
        <v>0</v>
      </c>
      <c r="AF21" s="312">
        <f>+Vigencia!$AI21</f>
        <v>0</v>
      </c>
      <c r="AG21" s="312">
        <f>+Vigencia!$J21</f>
        <v>0</v>
      </c>
      <c r="AH21" s="312">
        <f>+Vigencia!$V131</f>
        <v>0</v>
      </c>
      <c r="AI21" s="312">
        <f>+Vigencia!$W21</f>
        <v>0</v>
      </c>
      <c r="AJ21" s="312">
        <f>+Vigencia!$I131</f>
        <v>0</v>
      </c>
      <c r="AK21" s="312">
        <f>+Vigencia!$AJ21</f>
        <v>0</v>
      </c>
      <c r="AL21" s="312">
        <f>+Vigencia!$K21</f>
        <v>0</v>
      </c>
      <c r="AM21" s="312">
        <f>+Vigencia!$W131</f>
        <v>0</v>
      </c>
      <c r="AN21" s="312">
        <f>+Vigencia!$X21</f>
        <v>0</v>
      </c>
      <c r="AO21" s="312">
        <f>+Vigencia!$J131</f>
        <v>0</v>
      </c>
      <c r="AP21" s="312">
        <f>+Vigencia!$AK21</f>
        <v>0</v>
      </c>
      <c r="AQ21" s="312">
        <f>+Vigencia!$L21</f>
        <v>0</v>
      </c>
      <c r="AR21" s="312">
        <f>+Vigencia!$X131</f>
        <v>0</v>
      </c>
      <c r="AS21" s="312">
        <f>+Vigencia!$Y21</f>
        <v>0</v>
      </c>
      <c r="AT21" s="312">
        <f>+Vigencia!$K131</f>
        <v>0</v>
      </c>
      <c r="AU21" s="312">
        <f>+Vigencia!$AL21</f>
        <v>0</v>
      </c>
      <c r="AV21" s="165">
        <f>+Vigencia!$M21</f>
        <v>0</v>
      </c>
      <c r="AW21" s="165">
        <f>+Vigencia!$Y131</f>
        <v>52484000</v>
      </c>
      <c r="AX21" s="165">
        <f>+Vigencia!$Z21</f>
        <v>0</v>
      </c>
      <c r="AY21" s="165">
        <f>+Vigencia!$L131</f>
        <v>0</v>
      </c>
      <c r="AZ21" s="165">
        <f>+Vigencia!$AM21</f>
        <v>0</v>
      </c>
      <c r="BA21" s="165">
        <f>+Vigencia!$N21</f>
        <v>0</v>
      </c>
      <c r="BB21" s="165">
        <f>+Vigencia!$Z131</f>
        <v>0</v>
      </c>
      <c r="BC21" s="165">
        <f>+Vigencia!$AA21</f>
        <v>0</v>
      </c>
      <c r="BD21" s="165">
        <f>+Vigencia!$M131</f>
        <v>0</v>
      </c>
      <c r="BE21" s="165">
        <f>+Vigencia!$AN21</f>
        <v>0</v>
      </c>
      <c r="BF21" s="165">
        <f>+Vigencia!$O21</f>
        <v>0</v>
      </c>
      <c r="BG21" s="165">
        <f>+Vigencia!$AA131</f>
        <v>0</v>
      </c>
      <c r="BH21" s="165">
        <f>+Vigencia!$AB21</f>
        <v>0</v>
      </c>
      <c r="BI21" s="165">
        <f>+Vigencia!$N131</f>
        <v>0</v>
      </c>
      <c r="BJ21" s="165">
        <f>+Vigencia!$AO21</f>
        <v>0</v>
      </c>
      <c r="BK21" s="165">
        <f>+Vigencia!$P21</f>
        <v>0</v>
      </c>
      <c r="BL21" s="165">
        <f>+Vigencia!$AB131</f>
        <v>0</v>
      </c>
      <c r="BM21" s="165">
        <f>+Vigencia!$AC21</f>
        <v>0</v>
      </c>
      <c r="BN21" s="165">
        <f>+Vigencia!$O131</f>
        <v>0</v>
      </c>
      <c r="BO21" s="165">
        <f>+Vigencia!$AP21</f>
        <v>0</v>
      </c>
      <c r="BP21" s="165">
        <f>+Vigencia!$Q21</f>
        <v>0</v>
      </c>
      <c r="BQ21" s="165">
        <f>+Vigencia!$AC131</f>
        <v>0</v>
      </c>
      <c r="BR21" s="165">
        <f>+Vigencia!$AD21</f>
        <v>0</v>
      </c>
      <c r="BS21" s="165">
        <f>+Vigencia!$P131</f>
        <v>0</v>
      </c>
      <c r="BT21" s="165">
        <f>+Vigencia!$AQ21</f>
        <v>0</v>
      </c>
      <c r="BU21" s="165">
        <f>+Vigencia!$R21</f>
        <v>0</v>
      </c>
      <c r="BV21" s="165">
        <f>+Vigencia!$AD131</f>
        <v>0</v>
      </c>
      <c r="BW21" s="165">
        <f>+Vigencia!$AE21</f>
        <v>0</v>
      </c>
      <c r="BX21" s="165">
        <f>+Vigencia!$Q131</f>
        <v>0</v>
      </c>
      <c r="BY21" s="165">
        <f>+Vigencia!$AR21</f>
        <v>0</v>
      </c>
      <c r="BZ21" s="167">
        <f>+Vigencia!AT21</f>
        <v>4182000</v>
      </c>
      <c r="CA21" s="167">
        <f>+Vigencia!AU21</f>
        <v>0</v>
      </c>
      <c r="CB21" s="167">
        <f>+Vigencia!AV21</f>
        <v>0</v>
      </c>
      <c r="CC21" s="166">
        <f t="shared" si="28"/>
        <v>0</v>
      </c>
      <c r="CD21" s="166">
        <f t="shared" si="29"/>
        <v>0</v>
      </c>
      <c r="CE21" s="167">
        <f>+Vigencia!AW21</f>
        <v>0</v>
      </c>
      <c r="CF21" s="167">
        <f>+Vigencia!AX21</f>
        <v>0</v>
      </c>
      <c r="CG21" s="167">
        <f>+Vigencia!AY21</f>
        <v>0</v>
      </c>
      <c r="CH21" s="166">
        <f t="shared" si="30"/>
        <v>0</v>
      </c>
      <c r="CI21" s="166">
        <f t="shared" si="31"/>
        <v>0</v>
      </c>
      <c r="CJ21" s="167">
        <f>+Vigencia!AZ21</f>
        <v>0</v>
      </c>
      <c r="CK21" s="167">
        <f>+Vigencia!BA21</f>
        <v>0</v>
      </c>
      <c r="CL21" s="167">
        <f>+Vigencia!BB21</f>
        <v>0</v>
      </c>
      <c r="CM21" s="166">
        <f t="shared" si="32"/>
        <v>0</v>
      </c>
      <c r="CN21" s="166">
        <f t="shared" si="33"/>
        <v>0</v>
      </c>
      <c r="CO21" s="167">
        <f>+Vigencia!BC21</f>
        <v>0</v>
      </c>
      <c r="CP21" s="167">
        <f>+Vigencia!BD21</f>
        <v>0</v>
      </c>
      <c r="CQ21" s="167">
        <f>+Vigencia!BE21</f>
        <v>0</v>
      </c>
      <c r="CR21" s="166">
        <f t="shared" si="34"/>
        <v>0</v>
      </c>
      <c r="CS21" s="166">
        <f t="shared" si="35"/>
        <v>0</v>
      </c>
      <c r="CT21" s="167">
        <f>+Vigencia!BF21</f>
        <v>0</v>
      </c>
      <c r="CU21" s="167">
        <f>+Vigencia!BG21</f>
        <v>0</v>
      </c>
      <c r="CV21" s="167">
        <f>+Vigencia!BH21</f>
        <v>0</v>
      </c>
      <c r="CW21" s="166">
        <f t="shared" si="36"/>
        <v>0</v>
      </c>
      <c r="CX21" s="166">
        <f t="shared" si="37"/>
        <v>0</v>
      </c>
      <c r="CY21" s="167">
        <f>+Vigencia!BI21</f>
        <v>0</v>
      </c>
      <c r="CZ21" s="167">
        <f>+Vigencia!BJ21</f>
        <v>0</v>
      </c>
      <c r="DA21" s="167">
        <f>+Vigencia!BK21</f>
        <v>0</v>
      </c>
      <c r="DB21" s="166">
        <f t="shared" si="38"/>
        <v>0</v>
      </c>
      <c r="DC21" s="166">
        <f t="shared" si="39"/>
        <v>0</v>
      </c>
      <c r="DD21" s="167">
        <f>+Vigencia!BL21</f>
        <v>48302000</v>
      </c>
      <c r="DE21" s="167">
        <f>+Vigencia!BM21</f>
        <v>0</v>
      </c>
      <c r="DF21" s="167">
        <f>+Vigencia!BN21</f>
        <v>0</v>
      </c>
      <c r="DG21" s="166">
        <f t="shared" si="40"/>
        <v>0</v>
      </c>
      <c r="DH21" s="166">
        <f t="shared" si="41"/>
        <v>0</v>
      </c>
      <c r="DI21" s="167">
        <f t="shared" si="42"/>
        <v>52484000</v>
      </c>
      <c r="DJ21" s="167">
        <f t="shared" si="43"/>
        <v>0</v>
      </c>
      <c r="DK21" s="167">
        <f t="shared" si="44"/>
        <v>0</v>
      </c>
      <c r="DL21" s="166">
        <f t="shared" si="45"/>
        <v>0</v>
      </c>
      <c r="DM21" s="166">
        <f t="shared" si="46"/>
        <v>0</v>
      </c>
    </row>
    <row r="22" spans="2:117" customFormat="1" ht="20.100000000000001" customHeight="1" x14ac:dyDescent="0.2">
      <c r="B22" s="160">
        <f>Proyecto!$C$3</f>
        <v>8141</v>
      </c>
      <c r="C22" s="236"/>
      <c r="D22" s="142">
        <f t="shared" si="20"/>
        <v>7</v>
      </c>
      <c r="E22" s="161" t="s">
        <v>65</v>
      </c>
      <c r="F22" s="162" t="s">
        <v>60</v>
      </c>
      <c r="G22" s="163">
        <v>1905014</v>
      </c>
      <c r="H22" s="164">
        <v>125</v>
      </c>
      <c r="I22" s="310">
        <f>+Vigencia!F22</f>
        <v>3968389124</v>
      </c>
      <c r="J22" s="310">
        <f t="shared" si="21"/>
        <v>0</v>
      </c>
      <c r="K22" s="310">
        <f t="shared" si="22"/>
        <v>3968389124</v>
      </c>
      <c r="L22" s="310">
        <f t="shared" si="23"/>
        <v>3968389124</v>
      </c>
      <c r="M22" s="310">
        <f t="shared" si="24"/>
        <v>0</v>
      </c>
      <c r="N22" s="311">
        <f t="shared" si="25"/>
        <v>0</v>
      </c>
      <c r="O22" s="310">
        <f t="shared" si="26"/>
        <v>0</v>
      </c>
      <c r="P22" s="310">
        <f t="shared" si="27"/>
        <v>0</v>
      </c>
      <c r="Q22" s="311">
        <f>IFERROR(+P22/#REF!,0)</f>
        <v>0</v>
      </c>
      <c r="R22" s="312">
        <f>+Vigencia!T22</f>
        <v>0</v>
      </c>
      <c r="S22" s="312">
        <f>+Vigencia!$S132</f>
        <v>928443186</v>
      </c>
      <c r="T22" s="312">
        <f>+Vigencia!$T22</f>
        <v>0</v>
      </c>
      <c r="U22" s="312">
        <f>+Vigencia!$F132</f>
        <v>0</v>
      </c>
      <c r="V22" s="312">
        <f>+Vigencia!$AG22</f>
        <v>0</v>
      </c>
      <c r="W22" s="312">
        <f>+Vigencia!$H22</f>
        <v>0</v>
      </c>
      <c r="X22" s="312">
        <f>+Vigencia!$T132</f>
        <v>0</v>
      </c>
      <c r="Y22" s="312">
        <f>+Vigencia!$U22</f>
        <v>0</v>
      </c>
      <c r="Z22" s="312">
        <f>+Vigencia!$G132</f>
        <v>0</v>
      </c>
      <c r="AA22" s="312">
        <f>+Vigencia!$AH22</f>
        <v>0</v>
      </c>
      <c r="AB22" s="312">
        <f>+Vigencia!$I22</f>
        <v>0</v>
      </c>
      <c r="AC22" s="312">
        <f>+Vigencia!$U132</f>
        <v>0</v>
      </c>
      <c r="AD22" s="312">
        <f>+Vigencia!$V22</f>
        <v>0</v>
      </c>
      <c r="AE22" s="312">
        <f>+Vigencia!$H132</f>
        <v>0</v>
      </c>
      <c r="AF22" s="312">
        <f>+Vigencia!$AI22</f>
        <v>0</v>
      </c>
      <c r="AG22" s="312">
        <f>+Vigencia!$J22</f>
        <v>0</v>
      </c>
      <c r="AH22" s="312">
        <f>+Vigencia!$V132</f>
        <v>0</v>
      </c>
      <c r="AI22" s="312">
        <f>+Vigencia!$W22</f>
        <v>0</v>
      </c>
      <c r="AJ22" s="312">
        <f>+Vigencia!$I132</f>
        <v>0</v>
      </c>
      <c r="AK22" s="312">
        <f>+Vigencia!$AJ22</f>
        <v>0</v>
      </c>
      <c r="AL22" s="312">
        <f>+Vigencia!$K22</f>
        <v>0</v>
      </c>
      <c r="AM22" s="312">
        <f>+Vigencia!$W132</f>
        <v>120000000</v>
      </c>
      <c r="AN22" s="312">
        <f>+Vigencia!$X22</f>
        <v>0</v>
      </c>
      <c r="AO22" s="312">
        <f>+Vigencia!$J132</f>
        <v>0</v>
      </c>
      <c r="AP22" s="312">
        <f>+Vigencia!$AK22</f>
        <v>0</v>
      </c>
      <c r="AQ22" s="312">
        <f>+Vigencia!$L22</f>
        <v>0</v>
      </c>
      <c r="AR22" s="312">
        <f>+Vigencia!$X132</f>
        <v>12702961</v>
      </c>
      <c r="AS22" s="312">
        <f>+Vigencia!$Y22</f>
        <v>0</v>
      </c>
      <c r="AT22" s="312">
        <f>+Vigencia!$K132</f>
        <v>0</v>
      </c>
      <c r="AU22" s="312">
        <f>+Vigencia!$AL22</f>
        <v>0</v>
      </c>
      <c r="AV22" s="165">
        <f>+Vigencia!$M22</f>
        <v>0</v>
      </c>
      <c r="AW22" s="165">
        <f>+Vigencia!$Y132</f>
        <v>2907242977</v>
      </c>
      <c r="AX22" s="165">
        <f>+Vigencia!$Z22</f>
        <v>0</v>
      </c>
      <c r="AY22" s="165">
        <f>+Vigencia!$L132</f>
        <v>0</v>
      </c>
      <c r="AZ22" s="165">
        <f>+Vigencia!$AM22</f>
        <v>0</v>
      </c>
      <c r="BA22" s="165">
        <f>+Vigencia!$N22</f>
        <v>0</v>
      </c>
      <c r="BB22" s="165">
        <f>+Vigencia!$Z132</f>
        <v>0</v>
      </c>
      <c r="BC22" s="165">
        <f>+Vigencia!$AA22</f>
        <v>0</v>
      </c>
      <c r="BD22" s="165">
        <f>+Vigencia!$M132</f>
        <v>0</v>
      </c>
      <c r="BE22" s="165">
        <f>+Vigencia!$AN22</f>
        <v>0</v>
      </c>
      <c r="BF22" s="165">
        <f>+Vigencia!$O22</f>
        <v>0</v>
      </c>
      <c r="BG22" s="165">
        <f>+Vigencia!$AA132</f>
        <v>0</v>
      </c>
      <c r="BH22" s="165">
        <f>+Vigencia!$AB22</f>
        <v>0</v>
      </c>
      <c r="BI22" s="165">
        <f>+Vigencia!$N132</f>
        <v>0</v>
      </c>
      <c r="BJ22" s="165">
        <f>+Vigencia!$AO22</f>
        <v>0</v>
      </c>
      <c r="BK22" s="165">
        <f>+Vigencia!$P22</f>
        <v>0</v>
      </c>
      <c r="BL22" s="165">
        <f>+Vigencia!$AB132</f>
        <v>0</v>
      </c>
      <c r="BM22" s="165">
        <f>+Vigencia!$AC22</f>
        <v>0</v>
      </c>
      <c r="BN22" s="165">
        <f>+Vigencia!$O132</f>
        <v>0</v>
      </c>
      <c r="BO22" s="165">
        <f>+Vigencia!$AP22</f>
        <v>0</v>
      </c>
      <c r="BP22" s="165">
        <f>+Vigencia!$Q22</f>
        <v>0</v>
      </c>
      <c r="BQ22" s="165">
        <f>+Vigencia!$AC132</f>
        <v>0</v>
      </c>
      <c r="BR22" s="165">
        <f>+Vigencia!$AD22</f>
        <v>0</v>
      </c>
      <c r="BS22" s="165">
        <f>+Vigencia!$P132</f>
        <v>0</v>
      </c>
      <c r="BT22" s="165">
        <f>+Vigencia!$AQ22</f>
        <v>0</v>
      </c>
      <c r="BU22" s="165">
        <f>+Vigencia!$R22</f>
        <v>0</v>
      </c>
      <c r="BV22" s="165">
        <f>+Vigencia!$AD132</f>
        <v>0</v>
      </c>
      <c r="BW22" s="165">
        <f>+Vigencia!$AE22</f>
        <v>0</v>
      </c>
      <c r="BX22" s="165">
        <f>+Vigencia!$Q132</f>
        <v>0</v>
      </c>
      <c r="BY22" s="165">
        <f>+Vigencia!$AR22</f>
        <v>0</v>
      </c>
      <c r="BZ22" s="167">
        <f>+Vigencia!AT22</f>
        <v>953903873</v>
      </c>
      <c r="CA22" s="167">
        <f>+Vigencia!AU22</f>
        <v>0</v>
      </c>
      <c r="CB22" s="167">
        <f>+Vigencia!AV22</f>
        <v>0</v>
      </c>
      <c r="CC22" s="166">
        <f t="shared" si="28"/>
        <v>0</v>
      </c>
      <c r="CD22" s="166">
        <f t="shared" si="29"/>
        <v>0</v>
      </c>
      <c r="CE22" s="167">
        <f>+Vigencia!AW22</f>
        <v>0</v>
      </c>
      <c r="CF22" s="167">
        <f>+Vigencia!AX22</f>
        <v>0</v>
      </c>
      <c r="CG22" s="167">
        <f>+Vigencia!AY22</f>
        <v>0</v>
      </c>
      <c r="CH22" s="166">
        <f t="shared" si="30"/>
        <v>0</v>
      </c>
      <c r="CI22" s="166">
        <f t="shared" si="31"/>
        <v>0</v>
      </c>
      <c r="CJ22" s="167">
        <f>+Vigencia!AZ22</f>
        <v>0</v>
      </c>
      <c r="CK22" s="167">
        <f>+Vigencia!BA22</f>
        <v>0</v>
      </c>
      <c r="CL22" s="167">
        <f>+Vigencia!BB22</f>
        <v>0</v>
      </c>
      <c r="CM22" s="166">
        <f t="shared" si="32"/>
        <v>0</v>
      </c>
      <c r="CN22" s="166">
        <f t="shared" si="33"/>
        <v>0</v>
      </c>
      <c r="CO22" s="167">
        <f>+Vigencia!BC22</f>
        <v>0</v>
      </c>
      <c r="CP22" s="167">
        <f>+Vigencia!BD22</f>
        <v>0</v>
      </c>
      <c r="CQ22" s="167">
        <f>+Vigencia!BE22</f>
        <v>0</v>
      </c>
      <c r="CR22" s="166">
        <f t="shared" si="34"/>
        <v>0</v>
      </c>
      <c r="CS22" s="166">
        <f t="shared" si="35"/>
        <v>0</v>
      </c>
      <c r="CT22" s="167">
        <f>+Vigencia!BF22</f>
        <v>0</v>
      </c>
      <c r="CU22" s="167">
        <f>+Vigencia!BG22</f>
        <v>0</v>
      </c>
      <c r="CV22" s="167">
        <f>+Vigencia!BH22</f>
        <v>0</v>
      </c>
      <c r="CW22" s="166">
        <f t="shared" si="36"/>
        <v>0</v>
      </c>
      <c r="CX22" s="166">
        <f t="shared" si="37"/>
        <v>0</v>
      </c>
      <c r="CY22" s="167">
        <f>+Vigencia!BI22</f>
        <v>0</v>
      </c>
      <c r="CZ22" s="167">
        <f>+Vigencia!BJ22</f>
        <v>0</v>
      </c>
      <c r="DA22" s="167">
        <f>+Vigencia!BK22</f>
        <v>0</v>
      </c>
      <c r="DB22" s="166">
        <f t="shared" si="38"/>
        <v>0</v>
      </c>
      <c r="DC22" s="166">
        <f t="shared" si="39"/>
        <v>0</v>
      </c>
      <c r="DD22" s="167">
        <f>+Vigencia!BL22</f>
        <v>3014485251</v>
      </c>
      <c r="DE22" s="167">
        <f>+Vigencia!BM22</f>
        <v>0</v>
      </c>
      <c r="DF22" s="167">
        <f>+Vigencia!BN22</f>
        <v>0</v>
      </c>
      <c r="DG22" s="166">
        <f t="shared" si="40"/>
        <v>0</v>
      </c>
      <c r="DH22" s="166">
        <f t="shared" si="41"/>
        <v>0</v>
      </c>
      <c r="DI22" s="167">
        <f t="shared" si="42"/>
        <v>3968389124</v>
      </c>
      <c r="DJ22" s="167">
        <f t="shared" si="43"/>
        <v>0</v>
      </c>
      <c r="DK22" s="167">
        <f t="shared" si="44"/>
        <v>0</v>
      </c>
      <c r="DL22" s="166">
        <f t="shared" si="45"/>
        <v>0</v>
      </c>
      <c r="DM22" s="166">
        <f t="shared" si="46"/>
        <v>0</v>
      </c>
    </row>
    <row r="23" spans="2:117" customFormat="1" ht="20.100000000000001" customHeight="1" x14ac:dyDescent="0.2">
      <c r="B23" s="160">
        <f>Proyecto!$C$3</f>
        <v>8141</v>
      </c>
      <c r="C23" s="236"/>
      <c r="D23" s="142">
        <f t="shared" si="20"/>
        <v>8</v>
      </c>
      <c r="E23" s="161" t="s">
        <v>66</v>
      </c>
      <c r="F23" s="162" t="s">
        <v>60</v>
      </c>
      <c r="G23" s="163">
        <v>1905014</v>
      </c>
      <c r="H23" s="164">
        <v>125</v>
      </c>
      <c r="I23" s="310">
        <f>+Vigencia!F23</f>
        <v>238227146</v>
      </c>
      <c r="J23" s="310">
        <f t="shared" si="21"/>
        <v>0</v>
      </c>
      <c r="K23" s="310">
        <f t="shared" si="22"/>
        <v>238227146</v>
      </c>
      <c r="L23" s="310">
        <f t="shared" si="23"/>
        <v>238227146</v>
      </c>
      <c r="M23" s="310">
        <f t="shared" si="24"/>
        <v>0</v>
      </c>
      <c r="N23" s="311">
        <f t="shared" si="25"/>
        <v>0</v>
      </c>
      <c r="O23" s="310">
        <f t="shared" si="26"/>
        <v>0</v>
      </c>
      <c r="P23" s="310">
        <f t="shared" si="27"/>
        <v>0</v>
      </c>
      <c r="Q23" s="311">
        <f>IFERROR(+P23/#REF!,0)</f>
        <v>0</v>
      </c>
      <c r="R23" s="312">
        <f>+Vigencia!T23</f>
        <v>0</v>
      </c>
      <c r="S23" s="312">
        <f>+Vigencia!$S133</f>
        <v>238227146</v>
      </c>
      <c r="T23" s="312">
        <f>+Vigencia!$T23</f>
        <v>0</v>
      </c>
      <c r="U23" s="312">
        <f>+Vigencia!$F133</f>
        <v>0</v>
      </c>
      <c r="V23" s="312">
        <f>+Vigencia!$AG23</f>
        <v>0</v>
      </c>
      <c r="W23" s="312">
        <f>+Vigencia!$H23</f>
        <v>0</v>
      </c>
      <c r="X23" s="312">
        <f>+Vigencia!$T133</f>
        <v>0</v>
      </c>
      <c r="Y23" s="312">
        <f>+Vigencia!$U23</f>
        <v>0</v>
      </c>
      <c r="Z23" s="312">
        <f>+Vigencia!$G133</f>
        <v>0</v>
      </c>
      <c r="AA23" s="312">
        <f>+Vigencia!$AH23</f>
        <v>0</v>
      </c>
      <c r="AB23" s="312">
        <f>+Vigencia!$I23</f>
        <v>0</v>
      </c>
      <c r="AC23" s="312">
        <f>+Vigencia!$U133</f>
        <v>0</v>
      </c>
      <c r="AD23" s="312">
        <f>+Vigencia!$V23</f>
        <v>0</v>
      </c>
      <c r="AE23" s="312">
        <f>+Vigencia!$H133</f>
        <v>0</v>
      </c>
      <c r="AF23" s="312">
        <f>+Vigencia!$AI23</f>
        <v>0</v>
      </c>
      <c r="AG23" s="312">
        <f>+Vigencia!$J23</f>
        <v>0</v>
      </c>
      <c r="AH23" s="312">
        <f>+Vigencia!$V133</f>
        <v>0</v>
      </c>
      <c r="AI23" s="312">
        <f>+Vigencia!$W23</f>
        <v>0</v>
      </c>
      <c r="AJ23" s="312">
        <f>+Vigencia!$I133</f>
        <v>0</v>
      </c>
      <c r="AK23" s="312">
        <f>+Vigencia!$AJ23</f>
        <v>0</v>
      </c>
      <c r="AL23" s="312">
        <f>+Vigencia!$K23</f>
        <v>0</v>
      </c>
      <c r="AM23" s="312">
        <f>+Vigencia!$W133</f>
        <v>0</v>
      </c>
      <c r="AN23" s="312">
        <f>+Vigencia!$X23</f>
        <v>0</v>
      </c>
      <c r="AO23" s="312">
        <f>+Vigencia!$J133</f>
        <v>0</v>
      </c>
      <c r="AP23" s="312">
        <f>+Vigencia!$AK23</f>
        <v>0</v>
      </c>
      <c r="AQ23" s="312">
        <f>+Vigencia!$L23</f>
        <v>0</v>
      </c>
      <c r="AR23" s="312">
        <f>+Vigencia!$X133</f>
        <v>0</v>
      </c>
      <c r="AS23" s="312">
        <f>+Vigencia!$Y23</f>
        <v>0</v>
      </c>
      <c r="AT23" s="312">
        <f>+Vigencia!$K133</f>
        <v>0</v>
      </c>
      <c r="AU23" s="312">
        <f>+Vigencia!$AL23</f>
        <v>0</v>
      </c>
      <c r="AV23" s="165">
        <f>+Vigencia!$M23</f>
        <v>0</v>
      </c>
      <c r="AW23" s="165">
        <f>+Vigencia!$Y133</f>
        <v>0</v>
      </c>
      <c r="AX23" s="165">
        <f>+Vigencia!$Z23</f>
        <v>0</v>
      </c>
      <c r="AY23" s="165">
        <f>+Vigencia!$L133</f>
        <v>0</v>
      </c>
      <c r="AZ23" s="165">
        <f>+Vigencia!$AM23</f>
        <v>0</v>
      </c>
      <c r="BA23" s="165">
        <f>+Vigencia!$N23</f>
        <v>0</v>
      </c>
      <c r="BB23" s="165">
        <f>+Vigencia!$Z133</f>
        <v>0</v>
      </c>
      <c r="BC23" s="165">
        <f>+Vigencia!$AA23</f>
        <v>0</v>
      </c>
      <c r="BD23" s="165">
        <f>+Vigencia!$M133</f>
        <v>0</v>
      </c>
      <c r="BE23" s="165">
        <f>+Vigencia!$AN23</f>
        <v>0</v>
      </c>
      <c r="BF23" s="165">
        <f>+Vigencia!$O23</f>
        <v>0</v>
      </c>
      <c r="BG23" s="165">
        <f>+Vigencia!$AA133</f>
        <v>0</v>
      </c>
      <c r="BH23" s="165">
        <f>+Vigencia!$AB23</f>
        <v>0</v>
      </c>
      <c r="BI23" s="165">
        <f>+Vigencia!$N133</f>
        <v>0</v>
      </c>
      <c r="BJ23" s="165">
        <f>+Vigencia!$AO23</f>
        <v>0</v>
      </c>
      <c r="BK23" s="165">
        <f>+Vigencia!$P23</f>
        <v>0</v>
      </c>
      <c r="BL23" s="165">
        <f>+Vigencia!$AB133</f>
        <v>0</v>
      </c>
      <c r="BM23" s="165">
        <f>+Vigencia!$AC23</f>
        <v>0</v>
      </c>
      <c r="BN23" s="165">
        <f>+Vigencia!$O133</f>
        <v>0</v>
      </c>
      <c r="BO23" s="165">
        <f>+Vigencia!$AP23</f>
        <v>0</v>
      </c>
      <c r="BP23" s="165">
        <f>+Vigencia!$Q23</f>
        <v>0</v>
      </c>
      <c r="BQ23" s="165">
        <f>+Vigencia!$AC133</f>
        <v>0</v>
      </c>
      <c r="BR23" s="165">
        <f>+Vigencia!$AD23</f>
        <v>0</v>
      </c>
      <c r="BS23" s="165">
        <f>+Vigencia!$P133</f>
        <v>0</v>
      </c>
      <c r="BT23" s="165">
        <f>+Vigencia!$AQ23</f>
        <v>0</v>
      </c>
      <c r="BU23" s="165">
        <f>+Vigencia!$R23</f>
        <v>0</v>
      </c>
      <c r="BV23" s="165">
        <f>+Vigencia!$AD133</f>
        <v>0</v>
      </c>
      <c r="BW23" s="165">
        <f>+Vigencia!$AE23</f>
        <v>0</v>
      </c>
      <c r="BX23" s="165">
        <f>+Vigencia!$Q133</f>
        <v>0</v>
      </c>
      <c r="BY23" s="165">
        <f>+Vigencia!$AR23</f>
        <v>0</v>
      </c>
      <c r="BZ23" s="167">
        <f>+Vigencia!AT23</f>
        <v>119113573</v>
      </c>
      <c r="CA23" s="167">
        <f>+Vigencia!AU23</f>
        <v>0</v>
      </c>
      <c r="CB23" s="167">
        <f>+Vigencia!AV23</f>
        <v>0</v>
      </c>
      <c r="CC23" s="166">
        <f t="shared" si="28"/>
        <v>0</v>
      </c>
      <c r="CD23" s="166">
        <f t="shared" si="29"/>
        <v>0</v>
      </c>
      <c r="CE23" s="167">
        <f>+Vigencia!AW23</f>
        <v>0</v>
      </c>
      <c r="CF23" s="167">
        <f>+Vigencia!AX23</f>
        <v>0</v>
      </c>
      <c r="CG23" s="167">
        <f>+Vigencia!AY23</f>
        <v>0</v>
      </c>
      <c r="CH23" s="166">
        <f t="shared" si="30"/>
        <v>0</v>
      </c>
      <c r="CI23" s="166">
        <f t="shared" si="31"/>
        <v>0</v>
      </c>
      <c r="CJ23" s="167">
        <f>+Vigencia!AZ23</f>
        <v>0</v>
      </c>
      <c r="CK23" s="167">
        <f>+Vigencia!BA23</f>
        <v>0</v>
      </c>
      <c r="CL23" s="167">
        <f>+Vigencia!BB23</f>
        <v>0</v>
      </c>
      <c r="CM23" s="166">
        <f t="shared" si="32"/>
        <v>0</v>
      </c>
      <c r="CN23" s="166">
        <f t="shared" si="33"/>
        <v>0</v>
      </c>
      <c r="CO23" s="167">
        <f>+Vigencia!BC23</f>
        <v>0</v>
      </c>
      <c r="CP23" s="167">
        <f>+Vigencia!BD23</f>
        <v>0</v>
      </c>
      <c r="CQ23" s="167">
        <f>+Vigencia!BE23</f>
        <v>0</v>
      </c>
      <c r="CR23" s="166">
        <f t="shared" si="34"/>
        <v>0</v>
      </c>
      <c r="CS23" s="166">
        <f t="shared" si="35"/>
        <v>0</v>
      </c>
      <c r="CT23" s="167">
        <f>+Vigencia!BF23</f>
        <v>0</v>
      </c>
      <c r="CU23" s="167">
        <f>+Vigencia!BG23</f>
        <v>0</v>
      </c>
      <c r="CV23" s="167">
        <f>+Vigencia!BH23</f>
        <v>0</v>
      </c>
      <c r="CW23" s="166">
        <f t="shared" si="36"/>
        <v>0</v>
      </c>
      <c r="CX23" s="166">
        <f t="shared" si="37"/>
        <v>0</v>
      </c>
      <c r="CY23" s="167">
        <f>+Vigencia!BI23</f>
        <v>0</v>
      </c>
      <c r="CZ23" s="167">
        <f>+Vigencia!BJ23</f>
        <v>0</v>
      </c>
      <c r="DA23" s="167">
        <f>+Vigencia!BK23</f>
        <v>0</v>
      </c>
      <c r="DB23" s="166">
        <f t="shared" si="38"/>
        <v>0</v>
      </c>
      <c r="DC23" s="166">
        <f t="shared" si="39"/>
        <v>0</v>
      </c>
      <c r="DD23" s="167">
        <f>+Vigencia!BL23</f>
        <v>119113573</v>
      </c>
      <c r="DE23" s="167">
        <f>+Vigencia!BM23</f>
        <v>0</v>
      </c>
      <c r="DF23" s="167">
        <f>+Vigencia!BN23</f>
        <v>0</v>
      </c>
      <c r="DG23" s="166">
        <f t="shared" si="40"/>
        <v>0</v>
      </c>
      <c r="DH23" s="166">
        <f t="shared" si="41"/>
        <v>0</v>
      </c>
      <c r="DI23" s="167">
        <f t="shared" si="42"/>
        <v>238227146</v>
      </c>
      <c r="DJ23" s="167">
        <f t="shared" si="43"/>
        <v>0</v>
      </c>
      <c r="DK23" s="167">
        <f t="shared" si="44"/>
        <v>0</v>
      </c>
      <c r="DL23" s="166">
        <f t="shared" si="45"/>
        <v>0</v>
      </c>
      <c r="DM23" s="166">
        <f t="shared" si="46"/>
        <v>0</v>
      </c>
    </row>
    <row r="24" spans="2:117" customFormat="1" ht="20.100000000000001" customHeight="1" x14ac:dyDescent="0.2">
      <c r="B24" s="160">
        <f>Proyecto!$C$3</f>
        <v>8141</v>
      </c>
      <c r="C24" s="236"/>
      <c r="D24" s="142">
        <f t="shared" si="20"/>
        <v>8</v>
      </c>
      <c r="E24" s="161" t="s">
        <v>66</v>
      </c>
      <c r="F24" s="162" t="s">
        <v>60</v>
      </c>
      <c r="G24" s="163">
        <v>1905049</v>
      </c>
      <c r="H24" s="164">
        <v>105</v>
      </c>
      <c r="I24" s="310">
        <f>+Vigencia!F24</f>
        <v>7694722</v>
      </c>
      <c r="J24" s="310">
        <f t="shared" si="21"/>
        <v>0</v>
      </c>
      <c r="K24" s="310">
        <f t="shared" si="22"/>
        <v>7694722</v>
      </c>
      <c r="L24" s="310">
        <f t="shared" si="23"/>
        <v>7694722</v>
      </c>
      <c r="M24" s="310">
        <f t="shared" si="24"/>
        <v>0</v>
      </c>
      <c r="N24" s="311">
        <f t="shared" si="25"/>
        <v>0</v>
      </c>
      <c r="O24" s="310">
        <f t="shared" si="26"/>
        <v>0</v>
      </c>
      <c r="P24" s="310">
        <f t="shared" si="27"/>
        <v>0</v>
      </c>
      <c r="Q24" s="311">
        <f>IFERROR(+P24/#REF!,0)</f>
        <v>0</v>
      </c>
      <c r="R24" s="312">
        <f>+Vigencia!T24</f>
        <v>0</v>
      </c>
      <c r="S24" s="312">
        <f>+Vigencia!$S134</f>
        <v>1947240</v>
      </c>
      <c r="T24" s="312">
        <f>+Vigencia!$T24</f>
        <v>0</v>
      </c>
      <c r="U24" s="312">
        <f>+Vigencia!$F134</f>
        <v>0</v>
      </c>
      <c r="V24" s="312">
        <f>+Vigencia!$AG24</f>
        <v>0</v>
      </c>
      <c r="W24" s="312">
        <f>+Vigencia!$H24</f>
        <v>0</v>
      </c>
      <c r="X24" s="312">
        <f>+Vigencia!$T134</f>
        <v>0</v>
      </c>
      <c r="Y24" s="312">
        <f>+Vigencia!$U24</f>
        <v>0</v>
      </c>
      <c r="Z24" s="312">
        <f>+Vigencia!$G134</f>
        <v>0</v>
      </c>
      <c r="AA24" s="312">
        <f>+Vigencia!$AH24</f>
        <v>0</v>
      </c>
      <c r="AB24" s="312">
        <f>+Vigencia!$I24</f>
        <v>0</v>
      </c>
      <c r="AC24" s="312">
        <f>+Vigencia!$U134</f>
        <v>0</v>
      </c>
      <c r="AD24" s="312">
        <f>+Vigencia!$V24</f>
        <v>0</v>
      </c>
      <c r="AE24" s="312">
        <f>+Vigencia!$H134</f>
        <v>0</v>
      </c>
      <c r="AF24" s="312">
        <f>+Vigencia!$AI24</f>
        <v>0</v>
      </c>
      <c r="AG24" s="312">
        <f>+Vigencia!$J24</f>
        <v>0</v>
      </c>
      <c r="AH24" s="312">
        <f>+Vigencia!$V134</f>
        <v>0</v>
      </c>
      <c r="AI24" s="312">
        <f>+Vigencia!$W24</f>
        <v>0</v>
      </c>
      <c r="AJ24" s="312">
        <f>+Vigencia!$I134</f>
        <v>0</v>
      </c>
      <c r="AK24" s="312">
        <f>+Vigencia!$AJ24</f>
        <v>0</v>
      </c>
      <c r="AL24" s="312">
        <f>+Vigencia!$K24</f>
        <v>0</v>
      </c>
      <c r="AM24" s="312">
        <f>+Vigencia!$W134</f>
        <v>0</v>
      </c>
      <c r="AN24" s="312">
        <f>+Vigencia!$X24</f>
        <v>0</v>
      </c>
      <c r="AO24" s="312">
        <f>+Vigencia!$J134</f>
        <v>0</v>
      </c>
      <c r="AP24" s="312">
        <f>+Vigencia!$AK24</f>
        <v>0</v>
      </c>
      <c r="AQ24" s="312">
        <f>+Vigencia!$L24</f>
        <v>0</v>
      </c>
      <c r="AR24" s="312">
        <f>+Vigencia!$X134</f>
        <v>5747482</v>
      </c>
      <c r="AS24" s="312">
        <f>+Vigencia!$Y24</f>
        <v>0</v>
      </c>
      <c r="AT24" s="312">
        <f>+Vigencia!$K134</f>
        <v>0</v>
      </c>
      <c r="AU24" s="312">
        <f>+Vigencia!$AL24</f>
        <v>0</v>
      </c>
      <c r="AV24" s="165">
        <f>+Vigencia!$M24</f>
        <v>0</v>
      </c>
      <c r="AW24" s="165">
        <f>+Vigencia!$Y134</f>
        <v>0</v>
      </c>
      <c r="AX24" s="165">
        <f>+Vigencia!$Z24</f>
        <v>0</v>
      </c>
      <c r="AY24" s="165">
        <f>+Vigencia!$L134</f>
        <v>0</v>
      </c>
      <c r="AZ24" s="165">
        <f>+Vigencia!$AM24</f>
        <v>0</v>
      </c>
      <c r="BA24" s="165">
        <f>+Vigencia!$N24</f>
        <v>0</v>
      </c>
      <c r="BB24" s="165">
        <f>+Vigencia!$Z134</f>
        <v>0</v>
      </c>
      <c r="BC24" s="165">
        <f>+Vigencia!$AA24</f>
        <v>0</v>
      </c>
      <c r="BD24" s="165">
        <f>+Vigencia!$M134</f>
        <v>0</v>
      </c>
      <c r="BE24" s="165">
        <f>+Vigencia!$AN24</f>
        <v>0</v>
      </c>
      <c r="BF24" s="165">
        <f>+Vigencia!$O24</f>
        <v>0</v>
      </c>
      <c r="BG24" s="165">
        <f>+Vigencia!$AA134</f>
        <v>0</v>
      </c>
      <c r="BH24" s="165">
        <f>+Vigencia!$AB24</f>
        <v>0</v>
      </c>
      <c r="BI24" s="165">
        <f>+Vigencia!$N134</f>
        <v>0</v>
      </c>
      <c r="BJ24" s="165">
        <f>+Vigencia!$AO24</f>
        <v>0</v>
      </c>
      <c r="BK24" s="165">
        <f>+Vigencia!$P24</f>
        <v>0</v>
      </c>
      <c r="BL24" s="165">
        <f>+Vigencia!$AB134</f>
        <v>0</v>
      </c>
      <c r="BM24" s="165">
        <f>+Vigencia!$AC24</f>
        <v>0</v>
      </c>
      <c r="BN24" s="165">
        <f>+Vigencia!$O134</f>
        <v>0</v>
      </c>
      <c r="BO24" s="165">
        <f>+Vigencia!$AP24</f>
        <v>0</v>
      </c>
      <c r="BP24" s="165">
        <f>+Vigencia!$Q24</f>
        <v>0</v>
      </c>
      <c r="BQ24" s="165">
        <f>+Vigencia!$AC134</f>
        <v>0</v>
      </c>
      <c r="BR24" s="165">
        <f>+Vigencia!$AD24</f>
        <v>0</v>
      </c>
      <c r="BS24" s="165">
        <f>+Vigencia!$P134</f>
        <v>0</v>
      </c>
      <c r="BT24" s="165">
        <f>+Vigencia!$AQ24</f>
        <v>0</v>
      </c>
      <c r="BU24" s="165">
        <f>+Vigencia!$R24</f>
        <v>0</v>
      </c>
      <c r="BV24" s="165">
        <f>+Vigencia!$AD134</f>
        <v>0</v>
      </c>
      <c r="BW24" s="165">
        <f>+Vigencia!$AE24</f>
        <v>0</v>
      </c>
      <c r="BX24" s="165">
        <f>+Vigencia!$Q134</f>
        <v>0</v>
      </c>
      <c r="BY24" s="165">
        <f>+Vigencia!$AR24</f>
        <v>0</v>
      </c>
      <c r="BZ24" s="167">
        <f>+Vigencia!AT24</f>
        <v>7694722</v>
      </c>
      <c r="CA24" s="167">
        <f>+Vigencia!AU24</f>
        <v>0</v>
      </c>
      <c r="CB24" s="167">
        <f>+Vigencia!AV24</f>
        <v>0</v>
      </c>
      <c r="CC24" s="166">
        <f t="shared" si="28"/>
        <v>0</v>
      </c>
      <c r="CD24" s="166">
        <f t="shared" si="29"/>
        <v>0</v>
      </c>
      <c r="CE24" s="167">
        <f>+Vigencia!AW24</f>
        <v>0</v>
      </c>
      <c r="CF24" s="167">
        <f>+Vigencia!AX24</f>
        <v>0</v>
      </c>
      <c r="CG24" s="167">
        <f>+Vigencia!AY24</f>
        <v>0</v>
      </c>
      <c r="CH24" s="166">
        <f t="shared" si="30"/>
        <v>0</v>
      </c>
      <c r="CI24" s="166">
        <f t="shared" si="31"/>
        <v>0</v>
      </c>
      <c r="CJ24" s="167">
        <f>+Vigencia!AZ24</f>
        <v>0</v>
      </c>
      <c r="CK24" s="167">
        <f>+Vigencia!BA24</f>
        <v>0</v>
      </c>
      <c r="CL24" s="167">
        <f>+Vigencia!BB24</f>
        <v>0</v>
      </c>
      <c r="CM24" s="166">
        <f t="shared" si="32"/>
        <v>0</v>
      </c>
      <c r="CN24" s="166">
        <f t="shared" si="33"/>
        <v>0</v>
      </c>
      <c r="CO24" s="167">
        <f>+Vigencia!BC24</f>
        <v>0</v>
      </c>
      <c r="CP24" s="167">
        <f>+Vigencia!BD24</f>
        <v>0</v>
      </c>
      <c r="CQ24" s="167">
        <f>+Vigencia!BE24</f>
        <v>0</v>
      </c>
      <c r="CR24" s="166">
        <f t="shared" si="34"/>
        <v>0</v>
      </c>
      <c r="CS24" s="166">
        <f t="shared" si="35"/>
        <v>0</v>
      </c>
      <c r="CT24" s="167">
        <f>+Vigencia!BF24</f>
        <v>0</v>
      </c>
      <c r="CU24" s="167">
        <f>+Vigencia!BG24</f>
        <v>0</v>
      </c>
      <c r="CV24" s="167">
        <f>+Vigencia!BH24</f>
        <v>0</v>
      </c>
      <c r="CW24" s="166">
        <f t="shared" si="36"/>
        <v>0</v>
      </c>
      <c r="CX24" s="166">
        <f t="shared" si="37"/>
        <v>0</v>
      </c>
      <c r="CY24" s="167">
        <f>+Vigencia!BI24</f>
        <v>0</v>
      </c>
      <c r="CZ24" s="167">
        <f>+Vigencia!BJ24</f>
        <v>0</v>
      </c>
      <c r="DA24" s="167">
        <f>+Vigencia!BK24</f>
        <v>0</v>
      </c>
      <c r="DB24" s="166">
        <f t="shared" si="38"/>
        <v>0</v>
      </c>
      <c r="DC24" s="166">
        <f t="shared" si="39"/>
        <v>0</v>
      </c>
      <c r="DD24" s="167">
        <f>+Vigencia!BL24</f>
        <v>0</v>
      </c>
      <c r="DE24" s="167">
        <f>+Vigencia!BM24</f>
        <v>0</v>
      </c>
      <c r="DF24" s="167">
        <f>+Vigencia!BN24</f>
        <v>0</v>
      </c>
      <c r="DG24" s="166">
        <f t="shared" si="40"/>
        <v>0</v>
      </c>
      <c r="DH24" s="166">
        <f t="shared" si="41"/>
        <v>0</v>
      </c>
      <c r="DI24" s="167">
        <f t="shared" si="42"/>
        <v>7694722</v>
      </c>
      <c r="DJ24" s="167">
        <f t="shared" si="43"/>
        <v>0</v>
      </c>
      <c r="DK24" s="167">
        <f t="shared" si="44"/>
        <v>0</v>
      </c>
      <c r="DL24" s="166">
        <f t="shared" si="45"/>
        <v>0</v>
      </c>
      <c r="DM24" s="166">
        <f t="shared" si="46"/>
        <v>0</v>
      </c>
    </row>
    <row r="25" spans="2:117" customFormat="1" ht="20.100000000000001" customHeight="1" x14ac:dyDescent="0.2">
      <c r="B25" s="160">
        <f>Proyecto!$C$3</f>
        <v>8141</v>
      </c>
      <c r="C25" s="236"/>
      <c r="D25" s="142">
        <f t="shared" si="20"/>
        <v>9</v>
      </c>
      <c r="E25" s="161" t="s">
        <v>67</v>
      </c>
      <c r="F25" s="162" t="s">
        <v>60</v>
      </c>
      <c r="G25" s="163">
        <v>1905014</v>
      </c>
      <c r="H25" s="164">
        <v>158</v>
      </c>
      <c r="I25" s="310">
        <f>+Vigencia!F25</f>
        <v>3424500055</v>
      </c>
      <c r="J25" s="310">
        <f t="shared" si="21"/>
        <v>0</v>
      </c>
      <c r="K25" s="310">
        <f t="shared" si="22"/>
        <v>3424500055</v>
      </c>
      <c r="L25" s="310">
        <f t="shared" si="23"/>
        <v>3424500055</v>
      </c>
      <c r="M25" s="310">
        <f t="shared" si="24"/>
        <v>0</v>
      </c>
      <c r="N25" s="311">
        <f t="shared" si="25"/>
        <v>0</v>
      </c>
      <c r="O25" s="310">
        <f t="shared" si="26"/>
        <v>0</v>
      </c>
      <c r="P25" s="310">
        <f t="shared" si="27"/>
        <v>0</v>
      </c>
      <c r="Q25" s="311">
        <f>IFERROR(+P25/#REF!,0)</f>
        <v>0</v>
      </c>
      <c r="R25" s="312">
        <f>+Vigencia!T25</f>
        <v>0</v>
      </c>
      <c r="S25" s="312">
        <f>+Vigencia!$S135</f>
        <v>1947755442</v>
      </c>
      <c r="T25" s="312">
        <f>+Vigencia!$T25</f>
        <v>0</v>
      </c>
      <c r="U25" s="312">
        <f>+Vigencia!$F135</f>
        <v>0</v>
      </c>
      <c r="V25" s="312">
        <f>+Vigencia!$AG25</f>
        <v>0</v>
      </c>
      <c r="W25" s="312">
        <f>+Vigencia!$H25</f>
        <v>0</v>
      </c>
      <c r="X25" s="312">
        <f>+Vigencia!$T135</f>
        <v>0</v>
      </c>
      <c r="Y25" s="312">
        <f>+Vigencia!$U25</f>
        <v>0</v>
      </c>
      <c r="Z25" s="312">
        <f>+Vigencia!$G135</f>
        <v>0</v>
      </c>
      <c r="AA25" s="312">
        <f>+Vigencia!$AH25</f>
        <v>0</v>
      </c>
      <c r="AB25" s="312">
        <f>+Vigencia!$I25</f>
        <v>0</v>
      </c>
      <c r="AC25" s="312">
        <f>+Vigencia!$U135</f>
        <v>0</v>
      </c>
      <c r="AD25" s="312">
        <f>+Vigencia!$V25</f>
        <v>0</v>
      </c>
      <c r="AE25" s="312">
        <f>+Vigencia!$H135</f>
        <v>0</v>
      </c>
      <c r="AF25" s="312">
        <f>+Vigencia!$AI25</f>
        <v>0</v>
      </c>
      <c r="AG25" s="312">
        <f>+Vigencia!$J25</f>
        <v>0</v>
      </c>
      <c r="AH25" s="312">
        <f>+Vigencia!$V135</f>
        <v>0</v>
      </c>
      <c r="AI25" s="312">
        <f>+Vigencia!$W25</f>
        <v>0</v>
      </c>
      <c r="AJ25" s="312">
        <f>+Vigencia!$I135</f>
        <v>0</v>
      </c>
      <c r="AK25" s="312">
        <f>+Vigencia!$AJ25</f>
        <v>0</v>
      </c>
      <c r="AL25" s="312">
        <f>+Vigencia!$K25</f>
        <v>0</v>
      </c>
      <c r="AM25" s="312">
        <f>+Vigencia!$W135</f>
        <v>0</v>
      </c>
      <c r="AN25" s="312">
        <f>+Vigencia!$X25</f>
        <v>0</v>
      </c>
      <c r="AO25" s="312">
        <f>+Vigencia!$J135</f>
        <v>0</v>
      </c>
      <c r="AP25" s="312">
        <f>+Vigencia!$AK25</f>
        <v>0</v>
      </c>
      <c r="AQ25" s="312">
        <f>+Vigencia!$L25</f>
        <v>0</v>
      </c>
      <c r="AR25" s="312">
        <f>+Vigencia!$X135</f>
        <v>1476744613</v>
      </c>
      <c r="AS25" s="312">
        <f>+Vigencia!$Y25</f>
        <v>0</v>
      </c>
      <c r="AT25" s="312">
        <f>+Vigencia!$K135</f>
        <v>0</v>
      </c>
      <c r="AU25" s="312">
        <f>+Vigencia!$AL25</f>
        <v>0</v>
      </c>
      <c r="AV25" s="165">
        <f>+Vigencia!$M25</f>
        <v>0</v>
      </c>
      <c r="AW25" s="165">
        <f>+Vigencia!$Y135</f>
        <v>0</v>
      </c>
      <c r="AX25" s="165">
        <f>+Vigencia!$Z25</f>
        <v>0</v>
      </c>
      <c r="AY25" s="165">
        <f>+Vigencia!$L135</f>
        <v>0</v>
      </c>
      <c r="AZ25" s="165">
        <f>+Vigencia!$AM25</f>
        <v>0</v>
      </c>
      <c r="BA25" s="165">
        <f>+Vigencia!$N25</f>
        <v>0</v>
      </c>
      <c r="BB25" s="165">
        <f>+Vigencia!$Z135</f>
        <v>0</v>
      </c>
      <c r="BC25" s="165">
        <f>+Vigencia!$AA25</f>
        <v>0</v>
      </c>
      <c r="BD25" s="165">
        <f>+Vigencia!$M135</f>
        <v>0</v>
      </c>
      <c r="BE25" s="165">
        <f>+Vigencia!$AN25</f>
        <v>0</v>
      </c>
      <c r="BF25" s="165">
        <f>+Vigencia!$O25</f>
        <v>0</v>
      </c>
      <c r="BG25" s="165">
        <f>+Vigencia!$AA135</f>
        <v>0</v>
      </c>
      <c r="BH25" s="165">
        <f>+Vigencia!$AB25</f>
        <v>0</v>
      </c>
      <c r="BI25" s="165">
        <f>+Vigencia!$N135</f>
        <v>0</v>
      </c>
      <c r="BJ25" s="165">
        <f>+Vigencia!$AO25</f>
        <v>0</v>
      </c>
      <c r="BK25" s="165">
        <f>+Vigencia!$P25</f>
        <v>0</v>
      </c>
      <c r="BL25" s="165">
        <f>+Vigencia!$AB135</f>
        <v>0</v>
      </c>
      <c r="BM25" s="165">
        <f>+Vigencia!$AC25</f>
        <v>0</v>
      </c>
      <c r="BN25" s="165">
        <f>+Vigencia!$O135</f>
        <v>0</v>
      </c>
      <c r="BO25" s="165">
        <f>+Vigencia!$AP25</f>
        <v>0</v>
      </c>
      <c r="BP25" s="165">
        <f>+Vigencia!$Q25</f>
        <v>0</v>
      </c>
      <c r="BQ25" s="165">
        <f>+Vigencia!$AC135</f>
        <v>0</v>
      </c>
      <c r="BR25" s="165">
        <f>+Vigencia!$AD25</f>
        <v>0</v>
      </c>
      <c r="BS25" s="165">
        <f>+Vigencia!$P135</f>
        <v>0</v>
      </c>
      <c r="BT25" s="165">
        <f>+Vigencia!$AQ25</f>
        <v>0</v>
      </c>
      <c r="BU25" s="165">
        <f>+Vigencia!$R25</f>
        <v>0</v>
      </c>
      <c r="BV25" s="165">
        <f>+Vigencia!$AD135</f>
        <v>0</v>
      </c>
      <c r="BW25" s="165">
        <f>+Vigencia!$AE25</f>
        <v>0</v>
      </c>
      <c r="BX25" s="165">
        <f>+Vigencia!$Q135</f>
        <v>0</v>
      </c>
      <c r="BY25" s="165">
        <f>+Vigencia!$AR25</f>
        <v>0</v>
      </c>
      <c r="BZ25" s="167">
        <f>+Vigencia!AT25</f>
        <v>2919111905</v>
      </c>
      <c r="CA25" s="167">
        <f>+Vigencia!AU25</f>
        <v>0</v>
      </c>
      <c r="CB25" s="167">
        <f>+Vigencia!AV25</f>
        <v>0</v>
      </c>
      <c r="CC25" s="166">
        <f t="shared" si="28"/>
        <v>0</v>
      </c>
      <c r="CD25" s="166">
        <f t="shared" si="29"/>
        <v>0</v>
      </c>
      <c r="CE25" s="167">
        <f>+Vigencia!AW25</f>
        <v>0</v>
      </c>
      <c r="CF25" s="167">
        <f>+Vigencia!AX25</f>
        <v>0</v>
      </c>
      <c r="CG25" s="167">
        <f>+Vigencia!AY25</f>
        <v>0</v>
      </c>
      <c r="CH25" s="166">
        <f t="shared" si="30"/>
        <v>0</v>
      </c>
      <c r="CI25" s="166">
        <f t="shared" si="31"/>
        <v>0</v>
      </c>
      <c r="CJ25" s="167">
        <f>+Vigencia!AZ25</f>
        <v>0</v>
      </c>
      <c r="CK25" s="167">
        <f>+Vigencia!BA25</f>
        <v>0</v>
      </c>
      <c r="CL25" s="167">
        <f>+Vigencia!BB25</f>
        <v>0</v>
      </c>
      <c r="CM25" s="166">
        <f t="shared" si="32"/>
        <v>0</v>
      </c>
      <c r="CN25" s="166">
        <f t="shared" si="33"/>
        <v>0</v>
      </c>
      <c r="CO25" s="167">
        <f>+Vigencia!BC25</f>
        <v>0</v>
      </c>
      <c r="CP25" s="167">
        <f>+Vigencia!BD25</f>
        <v>0</v>
      </c>
      <c r="CQ25" s="167">
        <f>+Vigencia!BE25</f>
        <v>0</v>
      </c>
      <c r="CR25" s="166">
        <f t="shared" si="34"/>
        <v>0</v>
      </c>
      <c r="CS25" s="166">
        <f t="shared" si="35"/>
        <v>0</v>
      </c>
      <c r="CT25" s="167">
        <f>+Vigencia!BF25</f>
        <v>0</v>
      </c>
      <c r="CU25" s="167">
        <f>+Vigencia!BG25</f>
        <v>0</v>
      </c>
      <c r="CV25" s="167">
        <f>+Vigencia!BH25</f>
        <v>0</v>
      </c>
      <c r="CW25" s="166">
        <f t="shared" si="36"/>
        <v>0</v>
      </c>
      <c r="CX25" s="166">
        <f t="shared" si="37"/>
        <v>0</v>
      </c>
      <c r="CY25" s="167">
        <f>+Vigencia!BI25</f>
        <v>0</v>
      </c>
      <c r="CZ25" s="167">
        <f>+Vigencia!BJ25</f>
        <v>0</v>
      </c>
      <c r="DA25" s="167">
        <f>+Vigencia!BK25</f>
        <v>0</v>
      </c>
      <c r="DB25" s="166">
        <f t="shared" si="38"/>
        <v>0</v>
      </c>
      <c r="DC25" s="166">
        <f t="shared" si="39"/>
        <v>0</v>
      </c>
      <c r="DD25" s="167">
        <f>+Vigencia!BL25</f>
        <v>505388150</v>
      </c>
      <c r="DE25" s="167">
        <f>+Vigencia!BM25</f>
        <v>0</v>
      </c>
      <c r="DF25" s="167">
        <f>+Vigencia!BN25</f>
        <v>0</v>
      </c>
      <c r="DG25" s="166">
        <f t="shared" si="40"/>
        <v>0</v>
      </c>
      <c r="DH25" s="166">
        <f t="shared" si="41"/>
        <v>0</v>
      </c>
      <c r="DI25" s="167">
        <f t="shared" si="42"/>
        <v>3424500055</v>
      </c>
      <c r="DJ25" s="167">
        <f t="shared" si="43"/>
        <v>0</v>
      </c>
      <c r="DK25" s="167">
        <f t="shared" si="44"/>
        <v>0</v>
      </c>
      <c r="DL25" s="166">
        <f t="shared" si="45"/>
        <v>0</v>
      </c>
      <c r="DM25" s="166">
        <f t="shared" si="46"/>
        <v>0</v>
      </c>
    </row>
    <row r="26" spans="2:117" customFormat="1" ht="20.100000000000001" customHeight="1" x14ac:dyDescent="0.2">
      <c r="B26" s="160">
        <f>Proyecto!$C$3</f>
        <v>8141</v>
      </c>
      <c r="C26" s="236"/>
      <c r="D26" s="142">
        <f t="shared" si="20"/>
        <v>9</v>
      </c>
      <c r="E26" s="161" t="s">
        <v>68</v>
      </c>
      <c r="F26" s="162" t="s">
        <v>60</v>
      </c>
      <c r="G26" s="163">
        <v>1905014</v>
      </c>
      <c r="H26" s="164">
        <v>157</v>
      </c>
      <c r="I26" s="310">
        <f>+Vigencia!F26</f>
        <v>500000000</v>
      </c>
      <c r="J26" s="310">
        <f t="shared" si="21"/>
        <v>0</v>
      </c>
      <c r="K26" s="310">
        <f t="shared" si="22"/>
        <v>500000000</v>
      </c>
      <c r="L26" s="310">
        <f t="shared" si="23"/>
        <v>500000000</v>
      </c>
      <c r="M26" s="310">
        <f t="shared" si="24"/>
        <v>0</v>
      </c>
      <c r="N26" s="311">
        <f t="shared" si="25"/>
        <v>0</v>
      </c>
      <c r="O26" s="310">
        <f t="shared" si="26"/>
        <v>0</v>
      </c>
      <c r="P26" s="310">
        <f t="shared" si="27"/>
        <v>0</v>
      </c>
      <c r="Q26" s="311">
        <f>IFERROR(+P26/#REF!,0)</f>
        <v>0</v>
      </c>
      <c r="R26" s="312">
        <f>+Vigencia!T26</f>
        <v>0</v>
      </c>
      <c r="S26" s="312">
        <f>+Vigencia!$S136</f>
        <v>0</v>
      </c>
      <c r="T26" s="312">
        <f>+Vigencia!$T26</f>
        <v>0</v>
      </c>
      <c r="U26" s="312">
        <f>+Vigencia!$F136</f>
        <v>0</v>
      </c>
      <c r="V26" s="312">
        <f>+Vigencia!$AG26</f>
        <v>0</v>
      </c>
      <c r="W26" s="312">
        <f>+Vigencia!$H26</f>
        <v>0</v>
      </c>
      <c r="X26" s="312">
        <f>+Vigencia!$T136</f>
        <v>500000000</v>
      </c>
      <c r="Y26" s="312">
        <f>+Vigencia!$U26</f>
        <v>0</v>
      </c>
      <c r="Z26" s="312">
        <f>+Vigencia!$G136</f>
        <v>0</v>
      </c>
      <c r="AA26" s="312">
        <f>+Vigencia!$AH26</f>
        <v>0</v>
      </c>
      <c r="AB26" s="312">
        <f>+Vigencia!$I26</f>
        <v>0</v>
      </c>
      <c r="AC26" s="312">
        <f>+Vigencia!$U136</f>
        <v>0</v>
      </c>
      <c r="AD26" s="312">
        <f>+Vigencia!$V26</f>
        <v>0</v>
      </c>
      <c r="AE26" s="312">
        <f>+Vigencia!$H136</f>
        <v>0</v>
      </c>
      <c r="AF26" s="312">
        <f>+Vigencia!$AI26</f>
        <v>0</v>
      </c>
      <c r="AG26" s="312">
        <f>+Vigencia!$J26</f>
        <v>0</v>
      </c>
      <c r="AH26" s="312">
        <f>+Vigencia!$V136</f>
        <v>0</v>
      </c>
      <c r="AI26" s="312">
        <f>+Vigencia!$W26</f>
        <v>0</v>
      </c>
      <c r="AJ26" s="312">
        <f>+Vigencia!$I136</f>
        <v>0</v>
      </c>
      <c r="AK26" s="312">
        <f>+Vigencia!$AJ26</f>
        <v>0</v>
      </c>
      <c r="AL26" s="312">
        <f>+Vigencia!$K26</f>
        <v>0</v>
      </c>
      <c r="AM26" s="312">
        <f>+Vigencia!$W136</f>
        <v>0</v>
      </c>
      <c r="AN26" s="312">
        <f>+Vigencia!$X26</f>
        <v>0</v>
      </c>
      <c r="AO26" s="312">
        <f>+Vigencia!$J136</f>
        <v>0</v>
      </c>
      <c r="AP26" s="312">
        <f>+Vigencia!$AK26</f>
        <v>0</v>
      </c>
      <c r="AQ26" s="312">
        <f>+Vigencia!$L26</f>
        <v>0</v>
      </c>
      <c r="AR26" s="312">
        <f>+Vigencia!$X136</f>
        <v>0</v>
      </c>
      <c r="AS26" s="312">
        <f>+Vigencia!$Y26</f>
        <v>0</v>
      </c>
      <c r="AT26" s="312">
        <f>+Vigencia!$K136</f>
        <v>0</v>
      </c>
      <c r="AU26" s="312">
        <f>+Vigencia!$AL26</f>
        <v>0</v>
      </c>
      <c r="AV26" s="165">
        <f>+Vigencia!$M26</f>
        <v>0</v>
      </c>
      <c r="AW26" s="165">
        <f>+Vigencia!$Y136</f>
        <v>0</v>
      </c>
      <c r="AX26" s="165">
        <f>+Vigencia!$Z26</f>
        <v>0</v>
      </c>
      <c r="AY26" s="165">
        <f>+Vigencia!$L136</f>
        <v>0</v>
      </c>
      <c r="AZ26" s="165">
        <f>+Vigencia!$AM26</f>
        <v>0</v>
      </c>
      <c r="BA26" s="165">
        <f>+Vigencia!$N26</f>
        <v>0</v>
      </c>
      <c r="BB26" s="165">
        <f>+Vigencia!$Z136</f>
        <v>0</v>
      </c>
      <c r="BC26" s="165">
        <f>+Vigencia!$AA26</f>
        <v>0</v>
      </c>
      <c r="BD26" s="165">
        <f>+Vigencia!$M136</f>
        <v>0</v>
      </c>
      <c r="BE26" s="165">
        <f>+Vigencia!$AN26</f>
        <v>0</v>
      </c>
      <c r="BF26" s="165">
        <f>+Vigencia!$O26</f>
        <v>0</v>
      </c>
      <c r="BG26" s="165">
        <f>+Vigencia!$AA136</f>
        <v>0</v>
      </c>
      <c r="BH26" s="165">
        <f>+Vigencia!$AB26</f>
        <v>0</v>
      </c>
      <c r="BI26" s="165">
        <f>+Vigencia!$N136</f>
        <v>0</v>
      </c>
      <c r="BJ26" s="165">
        <f>+Vigencia!$AO26</f>
        <v>0</v>
      </c>
      <c r="BK26" s="165">
        <f>+Vigencia!$P26</f>
        <v>0</v>
      </c>
      <c r="BL26" s="165">
        <f>+Vigencia!$AB136</f>
        <v>0</v>
      </c>
      <c r="BM26" s="165">
        <f>+Vigencia!$AC26</f>
        <v>0</v>
      </c>
      <c r="BN26" s="165">
        <f>+Vigencia!$O136</f>
        <v>0</v>
      </c>
      <c r="BO26" s="165">
        <f>+Vigencia!$AP26</f>
        <v>0</v>
      </c>
      <c r="BP26" s="165">
        <f>+Vigencia!$Q26</f>
        <v>0</v>
      </c>
      <c r="BQ26" s="165">
        <f>+Vigencia!$AC136</f>
        <v>0</v>
      </c>
      <c r="BR26" s="165">
        <f>+Vigencia!$AD26</f>
        <v>0</v>
      </c>
      <c r="BS26" s="165">
        <f>+Vigencia!$P136</f>
        <v>0</v>
      </c>
      <c r="BT26" s="165">
        <f>+Vigencia!$AQ26</f>
        <v>0</v>
      </c>
      <c r="BU26" s="165">
        <f>+Vigencia!$R26</f>
        <v>0</v>
      </c>
      <c r="BV26" s="165">
        <f>+Vigencia!$AD136</f>
        <v>0</v>
      </c>
      <c r="BW26" s="165">
        <f>+Vigencia!$AE26</f>
        <v>0</v>
      </c>
      <c r="BX26" s="165">
        <f>+Vigencia!$Q136</f>
        <v>0</v>
      </c>
      <c r="BY26" s="165">
        <f>+Vigencia!$AR26</f>
        <v>0</v>
      </c>
      <c r="BZ26" s="167">
        <f>+Vigencia!AT26</f>
        <v>0</v>
      </c>
      <c r="CA26" s="167">
        <f>+Vigencia!AU26</f>
        <v>0</v>
      </c>
      <c r="CB26" s="167">
        <f>+Vigencia!AV26</f>
        <v>0</v>
      </c>
      <c r="CC26" s="166">
        <f t="shared" si="28"/>
        <v>0</v>
      </c>
      <c r="CD26" s="166">
        <f t="shared" si="29"/>
        <v>0</v>
      </c>
      <c r="CE26" s="167">
        <f>+Vigencia!AW26</f>
        <v>0</v>
      </c>
      <c r="CF26" s="167">
        <f>+Vigencia!AX26</f>
        <v>0</v>
      </c>
      <c r="CG26" s="167">
        <f>+Vigencia!AY26</f>
        <v>0</v>
      </c>
      <c r="CH26" s="166">
        <f t="shared" si="30"/>
        <v>0</v>
      </c>
      <c r="CI26" s="166">
        <f t="shared" si="31"/>
        <v>0</v>
      </c>
      <c r="CJ26" s="167">
        <f>+Vigencia!AZ26</f>
        <v>0</v>
      </c>
      <c r="CK26" s="167">
        <f>+Vigencia!BA26</f>
        <v>0</v>
      </c>
      <c r="CL26" s="167">
        <f>+Vigencia!BB26</f>
        <v>0</v>
      </c>
      <c r="CM26" s="166">
        <f t="shared" si="32"/>
        <v>0</v>
      </c>
      <c r="CN26" s="166">
        <f t="shared" si="33"/>
        <v>0</v>
      </c>
      <c r="CO26" s="167">
        <f>+Vigencia!BC26</f>
        <v>0</v>
      </c>
      <c r="CP26" s="167">
        <f>+Vigencia!BD26</f>
        <v>0</v>
      </c>
      <c r="CQ26" s="167">
        <f>+Vigencia!BE26</f>
        <v>0</v>
      </c>
      <c r="CR26" s="166">
        <f t="shared" si="34"/>
        <v>0</v>
      </c>
      <c r="CS26" s="166">
        <f t="shared" si="35"/>
        <v>0</v>
      </c>
      <c r="CT26" s="167">
        <f>+Vigencia!BF26</f>
        <v>0</v>
      </c>
      <c r="CU26" s="167">
        <f>+Vigencia!BG26</f>
        <v>0</v>
      </c>
      <c r="CV26" s="167">
        <f>+Vigencia!BH26</f>
        <v>0</v>
      </c>
      <c r="CW26" s="166">
        <f t="shared" si="36"/>
        <v>0</v>
      </c>
      <c r="CX26" s="166">
        <f t="shared" si="37"/>
        <v>0</v>
      </c>
      <c r="CY26" s="167">
        <f>+Vigencia!BI26</f>
        <v>0</v>
      </c>
      <c r="CZ26" s="167">
        <f>+Vigencia!BJ26</f>
        <v>0</v>
      </c>
      <c r="DA26" s="167">
        <f>+Vigencia!BK26</f>
        <v>0</v>
      </c>
      <c r="DB26" s="166">
        <f t="shared" si="38"/>
        <v>0</v>
      </c>
      <c r="DC26" s="166">
        <f t="shared" si="39"/>
        <v>0</v>
      </c>
      <c r="DD26" s="167">
        <f>+Vigencia!BL26</f>
        <v>500000000</v>
      </c>
      <c r="DE26" s="167">
        <f>+Vigencia!BM26</f>
        <v>0</v>
      </c>
      <c r="DF26" s="167">
        <f>+Vigencia!BN26</f>
        <v>0</v>
      </c>
      <c r="DG26" s="166">
        <f t="shared" si="40"/>
        <v>0</v>
      </c>
      <c r="DH26" s="166">
        <f t="shared" si="41"/>
        <v>0</v>
      </c>
      <c r="DI26" s="167">
        <f t="shared" si="42"/>
        <v>500000000</v>
      </c>
      <c r="DJ26" s="167">
        <f t="shared" si="43"/>
        <v>0</v>
      </c>
      <c r="DK26" s="167">
        <f t="shared" si="44"/>
        <v>0</v>
      </c>
      <c r="DL26" s="166">
        <f t="shared" si="45"/>
        <v>0</v>
      </c>
      <c r="DM26" s="166">
        <f t="shared" si="46"/>
        <v>0</v>
      </c>
    </row>
    <row r="27" spans="2:117" customFormat="1" ht="20.100000000000001" customHeight="1" x14ac:dyDescent="0.2">
      <c r="B27" s="160">
        <f>Proyecto!$C$3</f>
        <v>8141</v>
      </c>
      <c r="C27" s="236"/>
      <c r="D27" s="142">
        <f t="shared" si="20"/>
        <v>10</v>
      </c>
      <c r="E27" s="161" t="s">
        <v>69</v>
      </c>
      <c r="F27" s="162" t="s">
        <v>60</v>
      </c>
      <c r="G27" s="163">
        <v>1905014</v>
      </c>
      <c r="H27" s="164">
        <v>1</v>
      </c>
      <c r="I27" s="310">
        <f>+Vigencia!F27</f>
        <v>3810482438</v>
      </c>
      <c r="J27" s="310">
        <f t="shared" si="21"/>
        <v>0</v>
      </c>
      <c r="K27" s="310">
        <f t="shared" si="22"/>
        <v>3810482438</v>
      </c>
      <c r="L27" s="310">
        <f t="shared" si="23"/>
        <v>3810482438</v>
      </c>
      <c r="M27" s="310">
        <f t="shared" si="24"/>
        <v>0</v>
      </c>
      <c r="N27" s="311">
        <f t="shared" si="25"/>
        <v>0</v>
      </c>
      <c r="O27" s="310">
        <f t="shared" si="26"/>
        <v>0</v>
      </c>
      <c r="P27" s="310">
        <f t="shared" si="27"/>
        <v>0</v>
      </c>
      <c r="Q27" s="311">
        <f>IFERROR(+P27/#REF!,0)</f>
        <v>0</v>
      </c>
      <c r="R27" s="312">
        <f>+Vigencia!T27</f>
        <v>0</v>
      </c>
      <c r="S27" s="312">
        <f>+Vigencia!$S137</f>
        <v>1190214626</v>
      </c>
      <c r="T27" s="312">
        <f>+Vigencia!$T27</f>
        <v>0</v>
      </c>
      <c r="U27" s="312">
        <f>+Vigencia!$F137</f>
        <v>0</v>
      </c>
      <c r="V27" s="312">
        <f>+Vigencia!$AG27</f>
        <v>0</v>
      </c>
      <c r="W27" s="312">
        <f>+Vigencia!$H27</f>
        <v>0</v>
      </c>
      <c r="X27" s="312">
        <f>+Vigencia!$T137</f>
        <v>0</v>
      </c>
      <c r="Y27" s="312">
        <f>+Vigencia!$U27</f>
        <v>0</v>
      </c>
      <c r="Z27" s="312">
        <f>+Vigencia!$G137</f>
        <v>0</v>
      </c>
      <c r="AA27" s="312">
        <f>+Vigencia!$AH27</f>
        <v>0</v>
      </c>
      <c r="AB27" s="312">
        <f>+Vigencia!$I27</f>
        <v>0</v>
      </c>
      <c r="AC27" s="312">
        <f>+Vigencia!$U137</f>
        <v>0</v>
      </c>
      <c r="AD27" s="312">
        <f>+Vigencia!$V27</f>
        <v>0</v>
      </c>
      <c r="AE27" s="312">
        <f>+Vigencia!$H137</f>
        <v>0</v>
      </c>
      <c r="AF27" s="312">
        <f>+Vigencia!$AI27</f>
        <v>0</v>
      </c>
      <c r="AG27" s="312">
        <f>+Vigencia!$J27</f>
        <v>0</v>
      </c>
      <c r="AH27" s="312">
        <f>+Vigencia!$V137</f>
        <v>207303647</v>
      </c>
      <c r="AI27" s="312">
        <f>+Vigencia!$W27</f>
        <v>0</v>
      </c>
      <c r="AJ27" s="312">
        <f>+Vigencia!$I137</f>
        <v>0</v>
      </c>
      <c r="AK27" s="312">
        <f>+Vigencia!$AJ27</f>
        <v>0</v>
      </c>
      <c r="AL27" s="312">
        <f>+Vigencia!$K27</f>
        <v>0</v>
      </c>
      <c r="AM27" s="312">
        <f>+Vigencia!$W137</f>
        <v>0</v>
      </c>
      <c r="AN27" s="312">
        <f>+Vigencia!$X27</f>
        <v>0</v>
      </c>
      <c r="AO27" s="312">
        <f>+Vigencia!$J137</f>
        <v>0</v>
      </c>
      <c r="AP27" s="312">
        <f>+Vigencia!$AK27</f>
        <v>0</v>
      </c>
      <c r="AQ27" s="312">
        <f>+Vigencia!$L27</f>
        <v>0</v>
      </c>
      <c r="AR27" s="312">
        <f>+Vigencia!$X137</f>
        <v>1575164160</v>
      </c>
      <c r="AS27" s="312">
        <f>+Vigencia!$Y27</f>
        <v>0</v>
      </c>
      <c r="AT27" s="312">
        <f>+Vigencia!$K137</f>
        <v>0</v>
      </c>
      <c r="AU27" s="312">
        <f>+Vigencia!$AL27</f>
        <v>0</v>
      </c>
      <c r="AV27" s="165">
        <f>+Vigencia!$M27</f>
        <v>0</v>
      </c>
      <c r="AW27" s="165">
        <f>+Vigencia!$Y137</f>
        <v>837800005</v>
      </c>
      <c r="AX27" s="165">
        <f>+Vigencia!$Z27</f>
        <v>0</v>
      </c>
      <c r="AY27" s="165">
        <f>+Vigencia!$L137</f>
        <v>0</v>
      </c>
      <c r="AZ27" s="165">
        <f>+Vigencia!$AM27</f>
        <v>0</v>
      </c>
      <c r="BA27" s="165">
        <f>+Vigencia!$N27</f>
        <v>0</v>
      </c>
      <c r="BB27" s="165">
        <f>+Vigencia!$Z137</f>
        <v>0</v>
      </c>
      <c r="BC27" s="165">
        <f>+Vigencia!$AA27</f>
        <v>0</v>
      </c>
      <c r="BD27" s="165">
        <f>+Vigencia!$M137</f>
        <v>0</v>
      </c>
      <c r="BE27" s="165">
        <f>+Vigencia!$AN27</f>
        <v>0</v>
      </c>
      <c r="BF27" s="165">
        <f>+Vigencia!$O27</f>
        <v>0</v>
      </c>
      <c r="BG27" s="165">
        <f>+Vigencia!$AA137</f>
        <v>0</v>
      </c>
      <c r="BH27" s="165">
        <f>+Vigencia!$AB27</f>
        <v>0</v>
      </c>
      <c r="BI27" s="165">
        <f>+Vigencia!$N137</f>
        <v>0</v>
      </c>
      <c r="BJ27" s="165">
        <f>+Vigencia!$AO27</f>
        <v>0</v>
      </c>
      <c r="BK27" s="165">
        <f>+Vigencia!$P27</f>
        <v>0</v>
      </c>
      <c r="BL27" s="165">
        <f>+Vigencia!$AB137</f>
        <v>0</v>
      </c>
      <c r="BM27" s="165">
        <f>+Vigencia!$AC27</f>
        <v>0</v>
      </c>
      <c r="BN27" s="165">
        <f>+Vigencia!$O137</f>
        <v>0</v>
      </c>
      <c r="BO27" s="165">
        <f>+Vigencia!$AP27</f>
        <v>0</v>
      </c>
      <c r="BP27" s="165">
        <f>+Vigencia!$Q27</f>
        <v>0</v>
      </c>
      <c r="BQ27" s="165">
        <f>+Vigencia!$AC137</f>
        <v>0</v>
      </c>
      <c r="BR27" s="165">
        <f>+Vigencia!$AD27</f>
        <v>0</v>
      </c>
      <c r="BS27" s="165">
        <f>+Vigencia!$P137</f>
        <v>0</v>
      </c>
      <c r="BT27" s="165">
        <f>+Vigencia!$AQ27</f>
        <v>0</v>
      </c>
      <c r="BU27" s="165">
        <f>+Vigencia!$R27</f>
        <v>0</v>
      </c>
      <c r="BV27" s="165">
        <f>+Vigencia!$AD137</f>
        <v>0</v>
      </c>
      <c r="BW27" s="165">
        <f>+Vigencia!$AE27</f>
        <v>0</v>
      </c>
      <c r="BX27" s="165">
        <f>+Vigencia!$Q137</f>
        <v>0</v>
      </c>
      <c r="BY27" s="165">
        <f>+Vigencia!$AR27</f>
        <v>0</v>
      </c>
      <c r="BZ27" s="167">
        <f>+Vigencia!AT27</f>
        <v>3062369276</v>
      </c>
      <c r="CA27" s="167">
        <f>+Vigencia!AU27</f>
        <v>0</v>
      </c>
      <c r="CB27" s="167">
        <f>+Vigencia!AV27</f>
        <v>0</v>
      </c>
      <c r="CC27" s="166">
        <f t="shared" si="28"/>
        <v>0</v>
      </c>
      <c r="CD27" s="166">
        <f t="shared" si="29"/>
        <v>0</v>
      </c>
      <c r="CE27" s="167">
        <f>+Vigencia!AW27</f>
        <v>0</v>
      </c>
      <c r="CF27" s="167">
        <f>+Vigencia!AX27</f>
        <v>0</v>
      </c>
      <c r="CG27" s="167">
        <f>+Vigencia!AY27</f>
        <v>0</v>
      </c>
      <c r="CH27" s="166">
        <f t="shared" si="30"/>
        <v>0</v>
      </c>
      <c r="CI27" s="166">
        <f t="shared" si="31"/>
        <v>0</v>
      </c>
      <c r="CJ27" s="167">
        <f>+Vigencia!AZ27</f>
        <v>0</v>
      </c>
      <c r="CK27" s="167">
        <f>+Vigencia!BA27</f>
        <v>0</v>
      </c>
      <c r="CL27" s="167">
        <f>+Vigencia!BB27</f>
        <v>0</v>
      </c>
      <c r="CM27" s="166">
        <f t="shared" si="32"/>
        <v>0</v>
      </c>
      <c r="CN27" s="166">
        <f t="shared" si="33"/>
        <v>0</v>
      </c>
      <c r="CO27" s="167">
        <f>+Vigencia!BC27</f>
        <v>0</v>
      </c>
      <c r="CP27" s="167">
        <f>+Vigencia!BD27</f>
        <v>0</v>
      </c>
      <c r="CQ27" s="167">
        <f>+Vigencia!BE27</f>
        <v>0</v>
      </c>
      <c r="CR27" s="166">
        <f t="shared" si="34"/>
        <v>0</v>
      </c>
      <c r="CS27" s="166">
        <f t="shared" si="35"/>
        <v>0</v>
      </c>
      <c r="CT27" s="167">
        <f>+Vigencia!BF27</f>
        <v>0</v>
      </c>
      <c r="CU27" s="167">
        <f>+Vigencia!BG27</f>
        <v>0</v>
      </c>
      <c r="CV27" s="167">
        <f>+Vigencia!BH27</f>
        <v>0</v>
      </c>
      <c r="CW27" s="166">
        <f t="shared" si="36"/>
        <v>0</v>
      </c>
      <c r="CX27" s="166">
        <f t="shared" si="37"/>
        <v>0</v>
      </c>
      <c r="CY27" s="167">
        <f>+Vigencia!BI27</f>
        <v>0</v>
      </c>
      <c r="CZ27" s="167">
        <f>+Vigencia!BJ27</f>
        <v>0</v>
      </c>
      <c r="DA27" s="167">
        <f>+Vigencia!BK27</f>
        <v>0</v>
      </c>
      <c r="DB27" s="166">
        <f t="shared" si="38"/>
        <v>0</v>
      </c>
      <c r="DC27" s="166">
        <f t="shared" si="39"/>
        <v>0</v>
      </c>
      <c r="DD27" s="167">
        <f>+Vigencia!BL27</f>
        <v>748113162</v>
      </c>
      <c r="DE27" s="167">
        <f>+Vigencia!BM27</f>
        <v>0</v>
      </c>
      <c r="DF27" s="167">
        <f>+Vigencia!BN27</f>
        <v>0</v>
      </c>
      <c r="DG27" s="166">
        <f t="shared" si="40"/>
        <v>0</v>
      </c>
      <c r="DH27" s="166">
        <f t="shared" si="41"/>
        <v>0</v>
      </c>
      <c r="DI27" s="167">
        <f t="shared" si="42"/>
        <v>3810482438</v>
      </c>
      <c r="DJ27" s="167">
        <f t="shared" si="43"/>
        <v>0</v>
      </c>
      <c r="DK27" s="167">
        <f t="shared" si="44"/>
        <v>0</v>
      </c>
      <c r="DL27" s="166">
        <f t="shared" si="45"/>
        <v>0</v>
      </c>
      <c r="DM27" s="166">
        <f t="shared" si="46"/>
        <v>0</v>
      </c>
    </row>
    <row r="28" spans="2:117" customFormat="1" ht="20.100000000000001" customHeight="1" x14ac:dyDescent="0.2">
      <c r="B28" s="160">
        <f>Proyecto!$C$3</f>
        <v>8141</v>
      </c>
      <c r="C28" s="236"/>
      <c r="D28" s="142">
        <f t="shared" si="20"/>
        <v>10</v>
      </c>
      <c r="E28" s="161" t="s">
        <v>22</v>
      </c>
      <c r="F28" s="162" t="s">
        <v>60</v>
      </c>
      <c r="G28" s="163">
        <v>1905014</v>
      </c>
      <c r="H28" s="164">
        <v>3</v>
      </c>
      <c r="I28" s="310">
        <f>+Vigencia!F28</f>
        <v>1923305565</v>
      </c>
      <c r="J28" s="310">
        <f t="shared" si="21"/>
        <v>0</v>
      </c>
      <c r="K28" s="310">
        <f t="shared" si="22"/>
        <v>1923305565</v>
      </c>
      <c r="L28" s="310">
        <f t="shared" si="23"/>
        <v>1923305565</v>
      </c>
      <c r="M28" s="310">
        <f t="shared" si="24"/>
        <v>0</v>
      </c>
      <c r="N28" s="311">
        <f t="shared" si="25"/>
        <v>0</v>
      </c>
      <c r="O28" s="310">
        <f t="shared" si="26"/>
        <v>0</v>
      </c>
      <c r="P28" s="310">
        <f t="shared" si="27"/>
        <v>0</v>
      </c>
      <c r="Q28" s="311">
        <f>IFERROR(+P28/#REF!,0)</f>
        <v>0</v>
      </c>
      <c r="R28" s="312">
        <f>+Vigencia!T28</f>
        <v>0</v>
      </c>
      <c r="S28" s="312">
        <f>+Vigencia!$S138</f>
        <v>1205613417</v>
      </c>
      <c r="T28" s="312">
        <f>+Vigencia!$T28</f>
        <v>0</v>
      </c>
      <c r="U28" s="312">
        <f>+Vigencia!$F138</f>
        <v>0</v>
      </c>
      <c r="V28" s="312">
        <f>+Vigencia!$AG28</f>
        <v>0</v>
      </c>
      <c r="W28" s="312">
        <f>+Vigencia!$H28</f>
        <v>0</v>
      </c>
      <c r="X28" s="312">
        <f>+Vigencia!$T138</f>
        <v>0</v>
      </c>
      <c r="Y28" s="312">
        <f>+Vigencia!$U28</f>
        <v>0</v>
      </c>
      <c r="Z28" s="312">
        <f>+Vigencia!$G138</f>
        <v>0</v>
      </c>
      <c r="AA28" s="312">
        <f>+Vigencia!$AH28</f>
        <v>0</v>
      </c>
      <c r="AB28" s="312">
        <f>+Vigencia!$I28</f>
        <v>0</v>
      </c>
      <c r="AC28" s="312">
        <f>+Vigencia!$U138</f>
        <v>0</v>
      </c>
      <c r="AD28" s="312">
        <f>+Vigencia!$V28</f>
        <v>0</v>
      </c>
      <c r="AE28" s="312">
        <f>+Vigencia!$H138</f>
        <v>0</v>
      </c>
      <c r="AF28" s="312">
        <f>+Vigencia!$AI28</f>
        <v>0</v>
      </c>
      <c r="AG28" s="312">
        <f>+Vigencia!$J28</f>
        <v>0</v>
      </c>
      <c r="AH28" s="312">
        <f>+Vigencia!$V138</f>
        <v>0</v>
      </c>
      <c r="AI28" s="312">
        <f>+Vigencia!$W28</f>
        <v>0</v>
      </c>
      <c r="AJ28" s="312">
        <f>+Vigencia!$I138</f>
        <v>0</v>
      </c>
      <c r="AK28" s="312">
        <f>+Vigencia!$AJ28</f>
        <v>0</v>
      </c>
      <c r="AL28" s="312">
        <f>+Vigencia!$K28</f>
        <v>0</v>
      </c>
      <c r="AM28" s="312">
        <f>+Vigencia!$W138</f>
        <v>0</v>
      </c>
      <c r="AN28" s="312">
        <f>+Vigencia!$X28</f>
        <v>0</v>
      </c>
      <c r="AO28" s="312">
        <f>+Vigencia!$J138</f>
        <v>0</v>
      </c>
      <c r="AP28" s="312">
        <f>+Vigencia!$AK28</f>
        <v>0</v>
      </c>
      <c r="AQ28" s="312">
        <f>+Vigencia!$L28</f>
        <v>0</v>
      </c>
      <c r="AR28" s="312">
        <f>+Vigencia!$X138</f>
        <v>372457798.0044055</v>
      </c>
      <c r="AS28" s="312">
        <f>+Vigencia!$Y28</f>
        <v>0</v>
      </c>
      <c r="AT28" s="312">
        <f>+Vigencia!$K138</f>
        <v>0</v>
      </c>
      <c r="AU28" s="312">
        <f>+Vigencia!$AL28</f>
        <v>0</v>
      </c>
      <c r="AV28" s="165">
        <f>+Vigencia!$M28</f>
        <v>0</v>
      </c>
      <c r="AW28" s="165">
        <f>+Vigencia!$Y138</f>
        <v>345234349.9955945</v>
      </c>
      <c r="AX28" s="165">
        <f>+Vigencia!$Z28</f>
        <v>0</v>
      </c>
      <c r="AY28" s="165">
        <f>+Vigencia!$L138</f>
        <v>0</v>
      </c>
      <c r="AZ28" s="165">
        <f>+Vigencia!$AM28</f>
        <v>0</v>
      </c>
      <c r="BA28" s="165">
        <f>+Vigencia!$N28</f>
        <v>0</v>
      </c>
      <c r="BB28" s="165">
        <f>+Vigencia!$Z138</f>
        <v>0</v>
      </c>
      <c r="BC28" s="165">
        <f>+Vigencia!$AA28</f>
        <v>0</v>
      </c>
      <c r="BD28" s="165">
        <f>+Vigencia!$M138</f>
        <v>0</v>
      </c>
      <c r="BE28" s="165">
        <f>+Vigencia!$AN28</f>
        <v>0</v>
      </c>
      <c r="BF28" s="165">
        <f>+Vigencia!$O28</f>
        <v>0</v>
      </c>
      <c r="BG28" s="165">
        <f>+Vigencia!$AA138</f>
        <v>0</v>
      </c>
      <c r="BH28" s="165">
        <f>+Vigencia!$AB28</f>
        <v>0</v>
      </c>
      <c r="BI28" s="165">
        <f>+Vigencia!$N138</f>
        <v>0</v>
      </c>
      <c r="BJ28" s="165">
        <f>+Vigencia!$AO28</f>
        <v>0</v>
      </c>
      <c r="BK28" s="165">
        <f>+Vigencia!$P28</f>
        <v>0</v>
      </c>
      <c r="BL28" s="165">
        <f>+Vigencia!$AB138</f>
        <v>0</v>
      </c>
      <c r="BM28" s="165">
        <f>+Vigencia!$AC28</f>
        <v>0</v>
      </c>
      <c r="BN28" s="165">
        <f>+Vigencia!$O138</f>
        <v>0</v>
      </c>
      <c r="BO28" s="165">
        <f>+Vigencia!$AP28</f>
        <v>0</v>
      </c>
      <c r="BP28" s="165">
        <f>+Vigencia!$Q28</f>
        <v>0</v>
      </c>
      <c r="BQ28" s="165">
        <f>+Vigencia!$AC138</f>
        <v>0</v>
      </c>
      <c r="BR28" s="165">
        <f>+Vigencia!$AD28</f>
        <v>0</v>
      </c>
      <c r="BS28" s="165">
        <f>+Vigencia!$P138</f>
        <v>0</v>
      </c>
      <c r="BT28" s="165">
        <f>+Vigencia!$AQ28</f>
        <v>0</v>
      </c>
      <c r="BU28" s="165">
        <f>+Vigencia!$R28</f>
        <v>0</v>
      </c>
      <c r="BV28" s="165">
        <f>+Vigencia!$AD138</f>
        <v>0</v>
      </c>
      <c r="BW28" s="165">
        <f>+Vigencia!$AE28</f>
        <v>0</v>
      </c>
      <c r="BX28" s="165">
        <f>+Vigencia!$Q138</f>
        <v>0</v>
      </c>
      <c r="BY28" s="165">
        <f>+Vigencia!$AR28</f>
        <v>0</v>
      </c>
      <c r="BZ28" s="167">
        <f>+Vigencia!AT28</f>
        <v>1639463888</v>
      </c>
      <c r="CA28" s="167">
        <f>+Vigencia!AU28</f>
        <v>0</v>
      </c>
      <c r="CB28" s="167">
        <f>+Vigencia!AV28</f>
        <v>0</v>
      </c>
      <c r="CC28" s="166">
        <f t="shared" si="28"/>
        <v>0</v>
      </c>
      <c r="CD28" s="166">
        <f t="shared" si="29"/>
        <v>0</v>
      </c>
      <c r="CE28" s="167">
        <f>+Vigencia!AW28</f>
        <v>0</v>
      </c>
      <c r="CF28" s="167">
        <f>+Vigencia!AX28</f>
        <v>0</v>
      </c>
      <c r="CG28" s="167">
        <f>+Vigencia!AY28</f>
        <v>0</v>
      </c>
      <c r="CH28" s="166">
        <f t="shared" si="30"/>
        <v>0</v>
      </c>
      <c r="CI28" s="166">
        <f t="shared" si="31"/>
        <v>0</v>
      </c>
      <c r="CJ28" s="167">
        <f>+Vigencia!AZ28</f>
        <v>0</v>
      </c>
      <c r="CK28" s="167">
        <f>+Vigencia!BA28</f>
        <v>0</v>
      </c>
      <c r="CL28" s="167">
        <f>+Vigencia!BB28</f>
        <v>0</v>
      </c>
      <c r="CM28" s="166">
        <f t="shared" si="32"/>
        <v>0</v>
      </c>
      <c r="CN28" s="166">
        <f t="shared" si="33"/>
        <v>0</v>
      </c>
      <c r="CO28" s="167">
        <f>+Vigencia!BC28</f>
        <v>0</v>
      </c>
      <c r="CP28" s="167">
        <f>+Vigencia!BD28</f>
        <v>0</v>
      </c>
      <c r="CQ28" s="167">
        <f>+Vigencia!BE28</f>
        <v>0</v>
      </c>
      <c r="CR28" s="166">
        <f t="shared" si="34"/>
        <v>0</v>
      </c>
      <c r="CS28" s="166">
        <f t="shared" si="35"/>
        <v>0</v>
      </c>
      <c r="CT28" s="167">
        <f>+Vigencia!BF28</f>
        <v>0</v>
      </c>
      <c r="CU28" s="167">
        <f>+Vigencia!BG28</f>
        <v>0</v>
      </c>
      <c r="CV28" s="167">
        <f>+Vigencia!BH28</f>
        <v>0</v>
      </c>
      <c r="CW28" s="166">
        <f t="shared" si="36"/>
        <v>0</v>
      </c>
      <c r="CX28" s="166">
        <f t="shared" si="37"/>
        <v>0</v>
      </c>
      <c r="CY28" s="167">
        <f>+Vigencia!BI28</f>
        <v>0</v>
      </c>
      <c r="CZ28" s="167">
        <f>+Vigencia!BJ28</f>
        <v>0</v>
      </c>
      <c r="DA28" s="167">
        <f>+Vigencia!BK28</f>
        <v>0</v>
      </c>
      <c r="DB28" s="166">
        <f t="shared" si="38"/>
        <v>0</v>
      </c>
      <c r="DC28" s="166">
        <f t="shared" si="39"/>
        <v>0</v>
      </c>
      <c r="DD28" s="167">
        <f>+Vigencia!BL28</f>
        <v>283841677</v>
      </c>
      <c r="DE28" s="167">
        <f>+Vigencia!BM28</f>
        <v>0</v>
      </c>
      <c r="DF28" s="167">
        <f>+Vigencia!BN28</f>
        <v>0</v>
      </c>
      <c r="DG28" s="166">
        <f t="shared" si="40"/>
        <v>0</v>
      </c>
      <c r="DH28" s="166">
        <f t="shared" si="41"/>
        <v>0</v>
      </c>
      <c r="DI28" s="167">
        <f t="shared" si="42"/>
        <v>1923305565</v>
      </c>
      <c r="DJ28" s="167">
        <f t="shared" si="43"/>
        <v>0</v>
      </c>
      <c r="DK28" s="167">
        <f t="shared" si="44"/>
        <v>0</v>
      </c>
      <c r="DL28" s="166">
        <f t="shared" si="45"/>
        <v>0</v>
      </c>
      <c r="DM28" s="166">
        <f t="shared" si="46"/>
        <v>0</v>
      </c>
    </row>
    <row r="29" spans="2:117" customFormat="1" ht="20.100000000000001" customHeight="1" x14ac:dyDescent="0.2">
      <c r="B29" s="160">
        <f>Proyecto!$C$3</f>
        <v>8141</v>
      </c>
      <c r="C29" s="236"/>
      <c r="D29" s="142">
        <f t="shared" si="20"/>
        <v>11</v>
      </c>
      <c r="E29" s="161" t="s">
        <v>70</v>
      </c>
      <c r="F29" s="162" t="s">
        <v>60</v>
      </c>
      <c r="G29" s="163">
        <v>1905014</v>
      </c>
      <c r="H29" s="164">
        <v>232</v>
      </c>
      <c r="I29" s="310">
        <f>+Vigencia!F29</f>
        <v>3039909691</v>
      </c>
      <c r="J29" s="310">
        <f t="shared" si="21"/>
        <v>0</v>
      </c>
      <c r="K29" s="310">
        <f t="shared" si="22"/>
        <v>3039909691</v>
      </c>
      <c r="L29" s="310">
        <f t="shared" si="23"/>
        <v>3039909691</v>
      </c>
      <c r="M29" s="310">
        <f t="shared" si="24"/>
        <v>0</v>
      </c>
      <c r="N29" s="311">
        <f t="shared" si="25"/>
        <v>0</v>
      </c>
      <c r="O29" s="310">
        <f t="shared" si="26"/>
        <v>0</v>
      </c>
      <c r="P29" s="310">
        <f t="shared" si="27"/>
        <v>0</v>
      </c>
      <c r="Q29" s="311">
        <f>IFERROR(+P29/#REF!,0)</f>
        <v>0</v>
      </c>
      <c r="R29" s="312">
        <f>+Vigencia!T29</f>
        <v>0</v>
      </c>
      <c r="S29" s="312">
        <f>+Vigencia!$S139</f>
        <v>383584322</v>
      </c>
      <c r="T29" s="312">
        <f>+Vigencia!$T29</f>
        <v>0</v>
      </c>
      <c r="U29" s="312">
        <f>+Vigencia!$F139</f>
        <v>0</v>
      </c>
      <c r="V29" s="312">
        <f>+Vigencia!$AG29</f>
        <v>0</v>
      </c>
      <c r="W29" s="312">
        <f>+Vigencia!$H29</f>
        <v>0</v>
      </c>
      <c r="X29" s="312">
        <f>+Vigencia!$T139</f>
        <v>0</v>
      </c>
      <c r="Y29" s="312">
        <f>+Vigencia!$U29</f>
        <v>0</v>
      </c>
      <c r="Z29" s="312">
        <f>+Vigencia!$G139</f>
        <v>0</v>
      </c>
      <c r="AA29" s="312">
        <f>+Vigencia!$AH29</f>
        <v>0</v>
      </c>
      <c r="AB29" s="312">
        <f>+Vigencia!$I29</f>
        <v>0</v>
      </c>
      <c r="AC29" s="312">
        <f>+Vigencia!$U139</f>
        <v>0</v>
      </c>
      <c r="AD29" s="312">
        <f>+Vigencia!$V29</f>
        <v>0</v>
      </c>
      <c r="AE29" s="312">
        <f>+Vigencia!$H139</f>
        <v>0</v>
      </c>
      <c r="AF29" s="312">
        <f>+Vigencia!$AI29</f>
        <v>0</v>
      </c>
      <c r="AG29" s="312">
        <f>+Vigencia!$J29</f>
        <v>0</v>
      </c>
      <c r="AH29" s="312">
        <f>+Vigencia!$V139</f>
        <v>1431961480</v>
      </c>
      <c r="AI29" s="312">
        <f>+Vigencia!$W29</f>
        <v>0</v>
      </c>
      <c r="AJ29" s="312">
        <f>+Vigencia!$I139</f>
        <v>0</v>
      </c>
      <c r="AK29" s="312">
        <f>+Vigencia!$AJ29</f>
        <v>0</v>
      </c>
      <c r="AL29" s="312">
        <f>+Vigencia!$K29</f>
        <v>0</v>
      </c>
      <c r="AM29" s="312">
        <f>+Vigencia!$W139</f>
        <v>0</v>
      </c>
      <c r="AN29" s="312">
        <f>+Vigencia!$X29</f>
        <v>0</v>
      </c>
      <c r="AO29" s="312">
        <f>+Vigencia!$J139</f>
        <v>0</v>
      </c>
      <c r="AP29" s="312">
        <f>+Vigencia!$AK29</f>
        <v>0</v>
      </c>
      <c r="AQ29" s="312">
        <f>+Vigencia!$L29</f>
        <v>0</v>
      </c>
      <c r="AR29" s="312">
        <f>+Vigencia!$X139</f>
        <v>9247719</v>
      </c>
      <c r="AS29" s="312">
        <f>+Vigencia!$Y29</f>
        <v>0</v>
      </c>
      <c r="AT29" s="312">
        <f>+Vigencia!$K139</f>
        <v>0</v>
      </c>
      <c r="AU29" s="312">
        <f>+Vigencia!$AL29</f>
        <v>0</v>
      </c>
      <c r="AV29" s="165">
        <f>+Vigencia!$M29</f>
        <v>0</v>
      </c>
      <c r="AW29" s="165">
        <f>+Vigencia!$Y139</f>
        <v>1215116170</v>
      </c>
      <c r="AX29" s="165">
        <f>+Vigencia!$Z29</f>
        <v>0</v>
      </c>
      <c r="AY29" s="165">
        <f>+Vigencia!$L139</f>
        <v>0</v>
      </c>
      <c r="AZ29" s="165">
        <f>+Vigencia!$AM29</f>
        <v>0</v>
      </c>
      <c r="BA29" s="165">
        <f>+Vigencia!$N29</f>
        <v>0</v>
      </c>
      <c r="BB29" s="165">
        <f>+Vigencia!$Z139</f>
        <v>0</v>
      </c>
      <c r="BC29" s="165">
        <f>+Vigencia!$AA29</f>
        <v>0</v>
      </c>
      <c r="BD29" s="165">
        <f>+Vigencia!$M139</f>
        <v>0</v>
      </c>
      <c r="BE29" s="165">
        <f>+Vigencia!$AN29</f>
        <v>0</v>
      </c>
      <c r="BF29" s="165">
        <f>+Vigencia!$O29</f>
        <v>0</v>
      </c>
      <c r="BG29" s="165">
        <f>+Vigencia!$AA139</f>
        <v>0</v>
      </c>
      <c r="BH29" s="165">
        <f>+Vigencia!$AB29</f>
        <v>0</v>
      </c>
      <c r="BI29" s="165">
        <f>+Vigencia!$N139</f>
        <v>0</v>
      </c>
      <c r="BJ29" s="165">
        <f>+Vigencia!$AO29</f>
        <v>0</v>
      </c>
      <c r="BK29" s="165">
        <f>+Vigencia!$P29</f>
        <v>0</v>
      </c>
      <c r="BL29" s="165">
        <f>+Vigencia!$AB139</f>
        <v>0</v>
      </c>
      <c r="BM29" s="165">
        <f>+Vigencia!$AC29</f>
        <v>0</v>
      </c>
      <c r="BN29" s="165">
        <f>+Vigencia!$O139</f>
        <v>0</v>
      </c>
      <c r="BO29" s="165">
        <f>+Vigencia!$AP29</f>
        <v>0</v>
      </c>
      <c r="BP29" s="165">
        <f>+Vigencia!$Q29</f>
        <v>0</v>
      </c>
      <c r="BQ29" s="165">
        <f>+Vigencia!$AC139</f>
        <v>0</v>
      </c>
      <c r="BR29" s="165">
        <f>+Vigencia!$AD29</f>
        <v>0</v>
      </c>
      <c r="BS29" s="165">
        <f>+Vigencia!$P139</f>
        <v>0</v>
      </c>
      <c r="BT29" s="165">
        <f>+Vigencia!$AQ29</f>
        <v>0</v>
      </c>
      <c r="BU29" s="165">
        <f>+Vigencia!$R29</f>
        <v>0</v>
      </c>
      <c r="BV29" s="165">
        <f>+Vigencia!$AD139</f>
        <v>0</v>
      </c>
      <c r="BW29" s="165">
        <f>+Vigencia!$AE29</f>
        <v>0</v>
      </c>
      <c r="BX29" s="165">
        <f>+Vigencia!$Q139</f>
        <v>0</v>
      </c>
      <c r="BY29" s="165">
        <f>+Vigencia!$AR29</f>
        <v>0</v>
      </c>
      <c r="BZ29" s="167">
        <f>+Vigencia!AT29</f>
        <v>1227407638</v>
      </c>
      <c r="CA29" s="167">
        <f>+Vigencia!AU29</f>
        <v>0</v>
      </c>
      <c r="CB29" s="167">
        <f>+Vigencia!AV29</f>
        <v>0</v>
      </c>
      <c r="CC29" s="166">
        <f t="shared" si="28"/>
        <v>0</v>
      </c>
      <c r="CD29" s="166">
        <f t="shared" si="29"/>
        <v>0</v>
      </c>
      <c r="CE29" s="167">
        <f>+Vigencia!AW29</f>
        <v>0</v>
      </c>
      <c r="CF29" s="167">
        <f>+Vigencia!AX29</f>
        <v>0</v>
      </c>
      <c r="CG29" s="167">
        <f>+Vigencia!AY29</f>
        <v>0</v>
      </c>
      <c r="CH29" s="166">
        <f t="shared" si="30"/>
        <v>0</v>
      </c>
      <c r="CI29" s="166">
        <f t="shared" si="31"/>
        <v>0</v>
      </c>
      <c r="CJ29" s="167">
        <f>+Vigencia!AZ29</f>
        <v>0</v>
      </c>
      <c r="CK29" s="167">
        <f>+Vigencia!BA29</f>
        <v>0</v>
      </c>
      <c r="CL29" s="167">
        <f>+Vigencia!BB29</f>
        <v>0</v>
      </c>
      <c r="CM29" s="166">
        <f t="shared" si="32"/>
        <v>0</v>
      </c>
      <c r="CN29" s="166">
        <f t="shared" si="33"/>
        <v>0</v>
      </c>
      <c r="CO29" s="167">
        <f>+Vigencia!BC29</f>
        <v>0</v>
      </c>
      <c r="CP29" s="167">
        <f>+Vigencia!BD29</f>
        <v>0</v>
      </c>
      <c r="CQ29" s="167">
        <f>+Vigencia!BE29</f>
        <v>0</v>
      </c>
      <c r="CR29" s="166">
        <f t="shared" si="34"/>
        <v>0</v>
      </c>
      <c r="CS29" s="166">
        <f t="shared" si="35"/>
        <v>0</v>
      </c>
      <c r="CT29" s="167">
        <f>+Vigencia!BF29</f>
        <v>0</v>
      </c>
      <c r="CU29" s="167">
        <f>+Vigencia!BG29</f>
        <v>0</v>
      </c>
      <c r="CV29" s="167">
        <f>+Vigencia!BH29</f>
        <v>0</v>
      </c>
      <c r="CW29" s="166">
        <f t="shared" si="36"/>
        <v>0</v>
      </c>
      <c r="CX29" s="166">
        <f t="shared" si="37"/>
        <v>0</v>
      </c>
      <c r="CY29" s="167">
        <f>+Vigencia!BI29</f>
        <v>0</v>
      </c>
      <c r="CZ29" s="167">
        <f>+Vigencia!BJ29</f>
        <v>0</v>
      </c>
      <c r="DA29" s="167">
        <f>+Vigencia!BK29</f>
        <v>0</v>
      </c>
      <c r="DB29" s="166">
        <f t="shared" si="38"/>
        <v>0</v>
      </c>
      <c r="DC29" s="166">
        <f t="shared" si="39"/>
        <v>0</v>
      </c>
      <c r="DD29" s="167">
        <f>+Vigencia!BL29</f>
        <v>1812502053</v>
      </c>
      <c r="DE29" s="167">
        <f>+Vigencia!BM29</f>
        <v>0</v>
      </c>
      <c r="DF29" s="167">
        <f>+Vigencia!BN29</f>
        <v>0</v>
      </c>
      <c r="DG29" s="166">
        <f t="shared" si="40"/>
        <v>0</v>
      </c>
      <c r="DH29" s="166">
        <f t="shared" si="41"/>
        <v>0</v>
      </c>
      <c r="DI29" s="167">
        <f t="shared" si="42"/>
        <v>3039909691</v>
      </c>
      <c r="DJ29" s="167">
        <f t="shared" si="43"/>
        <v>0</v>
      </c>
      <c r="DK29" s="167">
        <f t="shared" si="44"/>
        <v>0</v>
      </c>
      <c r="DL29" s="166">
        <f t="shared" si="45"/>
        <v>0</v>
      </c>
      <c r="DM29" s="166">
        <f t="shared" si="46"/>
        <v>0</v>
      </c>
    </row>
    <row r="30" spans="2:117" customFormat="1" ht="20.100000000000001" customHeight="1" x14ac:dyDescent="0.2">
      <c r="B30" s="160">
        <f>Proyecto!$C$3</f>
        <v>8141</v>
      </c>
      <c r="C30" s="236"/>
      <c r="D30" s="142">
        <f t="shared" si="20"/>
        <v>12</v>
      </c>
      <c r="E30" s="161" t="s">
        <v>71</v>
      </c>
      <c r="F30" s="162" t="s">
        <v>60</v>
      </c>
      <c r="G30" s="163">
        <v>1905014</v>
      </c>
      <c r="H30" s="164">
        <v>233</v>
      </c>
      <c r="I30" s="310">
        <f>+Vigencia!F30</f>
        <v>1439909691</v>
      </c>
      <c r="J30" s="310">
        <f t="shared" si="21"/>
        <v>0</v>
      </c>
      <c r="K30" s="310">
        <f t="shared" si="22"/>
        <v>1439909691</v>
      </c>
      <c r="L30" s="310">
        <f t="shared" si="23"/>
        <v>1439909691</v>
      </c>
      <c r="M30" s="310">
        <f t="shared" si="24"/>
        <v>0</v>
      </c>
      <c r="N30" s="311">
        <f t="shared" si="25"/>
        <v>0</v>
      </c>
      <c r="O30" s="310">
        <f t="shared" si="26"/>
        <v>0</v>
      </c>
      <c r="P30" s="310">
        <f t="shared" si="27"/>
        <v>0</v>
      </c>
      <c r="Q30" s="311">
        <f>IFERROR(+P30/#REF!,0)</f>
        <v>0</v>
      </c>
      <c r="R30" s="312">
        <f>+Vigencia!T30</f>
        <v>0</v>
      </c>
      <c r="S30" s="312">
        <f>+Vigencia!$S140</f>
        <v>756728769</v>
      </c>
      <c r="T30" s="312">
        <f>+Vigencia!$T30</f>
        <v>0</v>
      </c>
      <c r="U30" s="312">
        <f>+Vigencia!$F140</f>
        <v>0</v>
      </c>
      <c r="V30" s="312">
        <f>+Vigencia!$AG30</f>
        <v>0</v>
      </c>
      <c r="W30" s="312">
        <f>+Vigencia!$H30</f>
        <v>0</v>
      </c>
      <c r="X30" s="312">
        <f>+Vigencia!$T140</f>
        <v>0</v>
      </c>
      <c r="Y30" s="312">
        <f>+Vigencia!$U30</f>
        <v>0</v>
      </c>
      <c r="Z30" s="312">
        <f>+Vigencia!$G140</f>
        <v>0</v>
      </c>
      <c r="AA30" s="312">
        <f>+Vigencia!$AH30</f>
        <v>0</v>
      </c>
      <c r="AB30" s="312">
        <f>+Vigencia!$I30</f>
        <v>0</v>
      </c>
      <c r="AC30" s="312">
        <f>+Vigencia!$U140</f>
        <v>0</v>
      </c>
      <c r="AD30" s="312">
        <f>+Vigencia!$V30</f>
        <v>0</v>
      </c>
      <c r="AE30" s="312">
        <f>+Vigencia!$H140</f>
        <v>0</v>
      </c>
      <c r="AF30" s="312">
        <f>+Vigencia!$AI30</f>
        <v>0</v>
      </c>
      <c r="AG30" s="312">
        <f>+Vigencia!$J30</f>
        <v>0</v>
      </c>
      <c r="AH30" s="312">
        <f>+Vigencia!$V140</f>
        <v>0</v>
      </c>
      <c r="AI30" s="312">
        <f>+Vigencia!$W30</f>
        <v>0</v>
      </c>
      <c r="AJ30" s="312">
        <f>+Vigencia!$I140</f>
        <v>0</v>
      </c>
      <c r="AK30" s="312">
        <f>+Vigencia!$AJ30</f>
        <v>0</v>
      </c>
      <c r="AL30" s="312">
        <f>+Vigencia!$K30</f>
        <v>0</v>
      </c>
      <c r="AM30" s="312">
        <f>+Vigencia!$W140</f>
        <v>0</v>
      </c>
      <c r="AN30" s="312">
        <f>+Vigencia!$X30</f>
        <v>0</v>
      </c>
      <c r="AO30" s="312">
        <f>+Vigencia!$J140</f>
        <v>0</v>
      </c>
      <c r="AP30" s="312">
        <f>+Vigencia!$AK30</f>
        <v>0</v>
      </c>
      <c r="AQ30" s="312">
        <f>+Vigencia!$L30</f>
        <v>0</v>
      </c>
      <c r="AR30" s="312">
        <f>+Vigencia!$X140</f>
        <v>683180922</v>
      </c>
      <c r="AS30" s="312">
        <f>+Vigencia!$Y30</f>
        <v>0</v>
      </c>
      <c r="AT30" s="312">
        <f>+Vigencia!$K140</f>
        <v>0</v>
      </c>
      <c r="AU30" s="312">
        <f>+Vigencia!$AL30</f>
        <v>0</v>
      </c>
      <c r="AV30" s="165">
        <f>+Vigencia!$M30</f>
        <v>0</v>
      </c>
      <c r="AW30" s="165">
        <f>+Vigencia!$Y140</f>
        <v>0</v>
      </c>
      <c r="AX30" s="165">
        <f>+Vigencia!$Z30</f>
        <v>0</v>
      </c>
      <c r="AY30" s="165">
        <f>+Vigencia!$L140</f>
        <v>0</v>
      </c>
      <c r="AZ30" s="165">
        <f>+Vigencia!$AM30</f>
        <v>0</v>
      </c>
      <c r="BA30" s="165">
        <f>+Vigencia!$N30</f>
        <v>0</v>
      </c>
      <c r="BB30" s="165">
        <f>+Vigencia!$Z140</f>
        <v>0</v>
      </c>
      <c r="BC30" s="165">
        <f>+Vigencia!$AA30</f>
        <v>0</v>
      </c>
      <c r="BD30" s="165">
        <f>+Vigencia!$M140</f>
        <v>0</v>
      </c>
      <c r="BE30" s="165">
        <f>+Vigencia!$AN30</f>
        <v>0</v>
      </c>
      <c r="BF30" s="165">
        <f>+Vigencia!$O30</f>
        <v>0</v>
      </c>
      <c r="BG30" s="165">
        <f>+Vigencia!$AA140</f>
        <v>0</v>
      </c>
      <c r="BH30" s="165">
        <f>+Vigencia!$AB30</f>
        <v>0</v>
      </c>
      <c r="BI30" s="165">
        <f>+Vigencia!$N140</f>
        <v>0</v>
      </c>
      <c r="BJ30" s="165">
        <f>+Vigencia!$AO30</f>
        <v>0</v>
      </c>
      <c r="BK30" s="165">
        <f>+Vigencia!$P30</f>
        <v>0</v>
      </c>
      <c r="BL30" s="165">
        <f>+Vigencia!$AB140</f>
        <v>0</v>
      </c>
      <c r="BM30" s="165">
        <f>+Vigencia!$AC30</f>
        <v>0</v>
      </c>
      <c r="BN30" s="165">
        <f>+Vigencia!$O140</f>
        <v>0</v>
      </c>
      <c r="BO30" s="165">
        <f>+Vigencia!$AP30</f>
        <v>0</v>
      </c>
      <c r="BP30" s="165">
        <f>+Vigencia!$Q30</f>
        <v>0</v>
      </c>
      <c r="BQ30" s="165">
        <f>+Vigencia!$AC140</f>
        <v>0</v>
      </c>
      <c r="BR30" s="165">
        <f>+Vigencia!$AD30</f>
        <v>0</v>
      </c>
      <c r="BS30" s="165">
        <f>+Vigencia!$P140</f>
        <v>0</v>
      </c>
      <c r="BT30" s="165">
        <f>+Vigencia!$AQ30</f>
        <v>0</v>
      </c>
      <c r="BU30" s="165">
        <f>+Vigencia!$R30</f>
        <v>0</v>
      </c>
      <c r="BV30" s="165">
        <f>+Vigencia!$AD140</f>
        <v>0</v>
      </c>
      <c r="BW30" s="165">
        <f>+Vigencia!$AE30</f>
        <v>0</v>
      </c>
      <c r="BX30" s="165">
        <f>+Vigencia!$Q140</f>
        <v>0</v>
      </c>
      <c r="BY30" s="165">
        <f>+Vigencia!$AR30</f>
        <v>0</v>
      </c>
      <c r="BZ30" s="167">
        <f>+Vigencia!AT30</f>
        <v>1227407638</v>
      </c>
      <c r="CA30" s="167">
        <f>+Vigencia!AU30</f>
        <v>0</v>
      </c>
      <c r="CB30" s="167">
        <f>+Vigencia!AV30</f>
        <v>0</v>
      </c>
      <c r="CC30" s="166">
        <f t="shared" si="28"/>
        <v>0</v>
      </c>
      <c r="CD30" s="166">
        <f t="shared" si="29"/>
        <v>0</v>
      </c>
      <c r="CE30" s="167">
        <f>+Vigencia!AW30</f>
        <v>0</v>
      </c>
      <c r="CF30" s="167">
        <f>+Vigencia!AX30</f>
        <v>0</v>
      </c>
      <c r="CG30" s="167">
        <f>+Vigencia!AY30</f>
        <v>0</v>
      </c>
      <c r="CH30" s="166">
        <f t="shared" si="30"/>
        <v>0</v>
      </c>
      <c r="CI30" s="166">
        <f t="shared" si="31"/>
        <v>0</v>
      </c>
      <c r="CJ30" s="167">
        <f>+Vigencia!AZ30</f>
        <v>0</v>
      </c>
      <c r="CK30" s="167">
        <f>+Vigencia!BA30</f>
        <v>0</v>
      </c>
      <c r="CL30" s="167">
        <f>+Vigencia!BB30</f>
        <v>0</v>
      </c>
      <c r="CM30" s="166">
        <f t="shared" si="32"/>
        <v>0</v>
      </c>
      <c r="CN30" s="166">
        <f t="shared" si="33"/>
        <v>0</v>
      </c>
      <c r="CO30" s="167">
        <f>+Vigencia!BC30</f>
        <v>0</v>
      </c>
      <c r="CP30" s="167">
        <f>+Vigencia!BD30</f>
        <v>0</v>
      </c>
      <c r="CQ30" s="167">
        <f>+Vigencia!BE30</f>
        <v>0</v>
      </c>
      <c r="CR30" s="166">
        <f t="shared" si="34"/>
        <v>0</v>
      </c>
      <c r="CS30" s="166">
        <f t="shared" si="35"/>
        <v>0</v>
      </c>
      <c r="CT30" s="167">
        <f>+Vigencia!BF30</f>
        <v>0</v>
      </c>
      <c r="CU30" s="167">
        <f>+Vigencia!BG30</f>
        <v>0</v>
      </c>
      <c r="CV30" s="167">
        <f>+Vigencia!BH30</f>
        <v>0</v>
      </c>
      <c r="CW30" s="166">
        <f t="shared" si="36"/>
        <v>0</v>
      </c>
      <c r="CX30" s="166">
        <f t="shared" si="37"/>
        <v>0</v>
      </c>
      <c r="CY30" s="167">
        <f>+Vigencia!BI30</f>
        <v>0</v>
      </c>
      <c r="CZ30" s="167">
        <f>+Vigencia!BJ30</f>
        <v>0</v>
      </c>
      <c r="DA30" s="167">
        <f>+Vigencia!BK30</f>
        <v>0</v>
      </c>
      <c r="DB30" s="166">
        <f t="shared" si="38"/>
        <v>0</v>
      </c>
      <c r="DC30" s="166">
        <f t="shared" si="39"/>
        <v>0</v>
      </c>
      <c r="DD30" s="167">
        <f>+Vigencia!BL30</f>
        <v>212502053</v>
      </c>
      <c r="DE30" s="167">
        <f>+Vigencia!BM30</f>
        <v>0</v>
      </c>
      <c r="DF30" s="167">
        <f>+Vigencia!BN30</f>
        <v>0</v>
      </c>
      <c r="DG30" s="166">
        <f t="shared" si="40"/>
        <v>0</v>
      </c>
      <c r="DH30" s="166">
        <f t="shared" si="41"/>
        <v>0</v>
      </c>
      <c r="DI30" s="167">
        <f t="shared" si="42"/>
        <v>1439909691</v>
      </c>
      <c r="DJ30" s="167">
        <f t="shared" si="43"/>
        <v>0</v>
      </c>
      <c r="DK30" s="167">
        <f t="shared" si="44"/>
        <v>0</v>
      </c>
      <c r="DL30" s="166">
        <f t="shared" si="45"/>
        <v>0</v>
      </c>
      <c r="DM30" s="166">
        <f t="shared" si="46"/>
        <v>0</v>
      </c>
    </row>
    <row r="31" spans="2:117" customFormat="1" ht="20.100000000000001" customHeight="1" x14ac:dyDescent="0.2">
      <c r="B31" s="160">
        <f>Proyecto!$C$3</f>
        <v>8141</v>
      </c>
      <c r="C31" s="236"/>
      <c r="D31" s="142">
        <f t="shared" si="20"/>
        <v>13</v>
      </c>
      <c r="E31" s="161" t="s">
        <v>72</v>
      </c>
      <c r="F31" s="162" t="s">
        <v>60</v>
      </c>
      <c r="G31" s="163">
        <v>1905014</v>
      </c>
      <c r="H31" s="164">
        <v>234</v>
      </c>
      <c r="I31" s="310">
        <f>+Vigencia!F31</f>
        <v>1439909691</v>
      </c>
      <c r="J31" s="310">
        <f t="shared" si="21"/>
        <v>0</v>
      </c>
      <c r="K31" s="310">
        <f t="shared" si="22"/>
        <v>1439909691</v>
      </c>
      <c r="L31" s="310">
        <f t="shared" si="23"/>
        <v>1439909691</v>
      </c>
      <c r="M31" s="310">
        <f t="shared" si="24"/>
        <v>0</v>
      </c>
      <c r="N31" s="311">
        <f t="shared" si="25"/>
        <v>0</v>
      </c>
      <c r="O31" s="310">
        <f t="shared" si="26"/>
        <v>0</v>
      </c>
      <c r="P31" s="310">
        <f t="shared" si="27"/>
        <v>0</v>
      </c>
      <c r="Q31" s="311">
        <f>IFERROR(+P31/#REF!,0)</f>
        <v>0</v>
      </c>
      <c r="R31" s="312">
        <f>+Vigencia!T31</f>
        <v>0</v>
      </c>
      <c r="S31" s="312">
        <f>+Vigencia!$S141</f>
        <v>839172243</v>
      </c>
      <c r="T31" s="312">
        <f>+Vigencia!$T31</f>
        <v>0</v>
      </c>
      <c r="U31" s="312">
        <f>+Vigencia!$F141</f>
        <v>0</v>
      </c>
      <c r="V31" s="312">
        <f>+Vigencia!$AG31</f>
        <v>0</v>
      </c>
      <c r="W31" s="312">
        <f>+Vigencia!$H31</f>
        <v>0</v>
      </c>
      <c r="X31" s="312">
        <f>+Vigencia!$T141</f>
        <v>0</v>
      </c>
      <c r="Y31" s="312">
        <f>+Vigencia!$U31</f>
        <v>0</v>
      </c>
      <c r="Z31" s="312">
        <f>+Vigencia!$G141</f>
        <v>0</v>
      </c>
      <c r="AA31" s="312">
        <f>+Vigencia!$AH31</f>
        <v>0</v>
      </c>
      <c r="AB31" s="312">
        <f>+Vigencia!$I31</f>
        <v>0</v>
      </c>
      <c r="AC31" s="312">
        <f>+Vigencia!$U141</f>
        <v>0</v>
      </c>
      <c r="AD31" s="312">
        <f>+Vigencia!$V31</f>
        <v>0</v>
      </c>
      <c r="AE31" s="312">
        <f>+Vigencia!$H141</f>
        <v>0</v>
      </c>
      <c r="AF31" s="312">
        <f>+Vigencia!$AI31</f>
        <v>0</v>
      </c>
      <c r="AG31" s="312">
        <f>+Vigencia!$J31</f>
        <v>0</v>
      </c>
      <c r="AH31" s="312">
        <f>+Vigencia!$V141</f>
        <v>0</v>
      </c>
      <c r="AI31" s="312">
        <f>+Vigencia!$W31</f>
        <v>0</v>
      </c>
      <c r="AJ31" s="312">
        <f>+Vigencia!$I141</f>
        <v>0</v>
      </c>
      <c r="AK31" s="312">
        <f>+Vigencia!$AJ31</f>
        <v>0</v>
      </c>
      <c r="AL31" s="312">
        <f>+Vigencia!$K31</f>
        <v>0</v>
      </c>
      <c r="AM31" s="312">
        <f>+Vigencia!$W141</f>
        <v>0</v>
      </c>
      <c r="AN31" s="312">
        <f>+Vigencia!$X31</f>
        <v>0</v>
      </c>
      <c r="AO31" s="312">
        <f>+Vigencia!$J141</f>
        <v>0</v>
      </c>
      <c r="AP31" s="312">
        <f>+Vigencia!$AK31</f>
        <v>0</v>
      </c>
      <c r="AQ31" s="312">
        <f>+Vigencia!$L31</f>
        <v>0</v>
      </c>
      <c r="AR31" s="312">
        <f>+Vigencia!$X141</f>
        <v>600737448</v>
      </c>
      <c r="AS31" s="312">
        <f>+Vigencia!$Y31</f>
        <v>0</v>
      </c>
      <c r="AT31" s="312">
        <f>+Vigencia!$K141</f>
        <v>0</v>
      </c>
      <c r="AU31" s="312">
        <f>+Vigencia!$AL31</f>
        <v>0</v>
      </c>
      <c r="AV31" s="165">
        <f>+Vigencia!$M31</f>
        <v>0</v>
      </c>
      <c r="AW31" s="165">
        <f>+Vigencia!$Y141</f>
        <v>0</v>
      </c>
      <c r="AX31" s="165">
        <f>+Vigencia!$Z31</f>
        <v>0</v>
      </c>
      <c r="AY31" s="165">
        <f>+Vigencia!$L141</f>
        <v>0</v>
      </c>
      <c r="AZ31" s="165">
        <f>+Vigencia!$AM31</f>
        <v>0</v>
      </c>
      <c r="BA31" s="165">
        <f>+Vigencia!$N31</f>
        <v>0</v>
      </c>
      <c r="BB31" s="165">
        <f>+Vigencia!$Z141</f>
        <v>0</v>
      </c>
      <c r="BC31" s="165">
        <f>+Vigencia!$AA31</f>
        <v>0</v>
      </c>
      <c r="BD31" s="165">
        <f>+Vigencia!$M141</f>
        <v>0</v>
      </c>
      <c r="BE31" s="165">
        <f>+Vigencia!$AN31</f>
        <v>0</v>
      </c>
      <c r="BF31" s="165">
        <f>+Vigencia!$O31</f>
        <v>0</v>
      </c>
      <c r="BG31" s="165">
        <f>+Vigencia!$AA141</f>
        <v>0</v>
      </c>
      <c r="BH31" s="165">
        <f>+Vigencia!$AB31</f>
        <v>0</v>
      </c>
      <c r="BI31" s="165">
        <f>+Vigencia!$N141</f>
        <v>0</v>
      </c>
      <c r="BJ31" s="165">
        <f>+Vigencia!$AO31</f>
        <v>0</v>
      </c>
      <c r="BK31" s="165">
        <f>+Vigencia!$P31</f>
        <v>0</v>
      </c>
      <c r="BL31" s="165">
        <f>+Vigencia!$AB141</f>
        <v>0</v>
      </c>
      <c r="BM31" s="165">
        <f>+Vigencia!$AC31</f>
        <v>0</v>
      </c>
      <c r="BN31" s="165">
        <f>+Vigencia!$O141</f>
        <v>0</v>
      </c>
      <c r="BO31" s="165">
        <f>+Vigencia!$AP31</f>
        <v>0</v>
      </c>
      <c r="BP31" s="165">
        <f>+Vigencia!$Q31</f>
        <v>0</v>
      </c>
      <c r="BQ31" s="165">
        <f>+Vigencia!$AC141</f>
        <v>0</v>
      </c>
      <c r="BR31" s="165">
        <f>+Vigencia!$AD31</f>
        <v>0</v>
      </c>
      <c r="BS31" s="165">
        <f>+Vigencia!$P141</f>
        <v>0</v>
      </c>
      <c r="BT31" s="165">
        <f>+Vigencia!$AQ31</f>
        <v>0</v>
      </c>
      <c r="BU31" s="165">
        <f>+Vigencia!$R31</f>
        <v>0</v>
      </c>
      <c r="BV31" s="165">
        <f>+Vigencia!$AD141</f>
        <v>0</v>
      </c>
      <c r="BW31" s="165">
        <f>+Vigencia!$AE31</f>
        <v>0</v>
      </c>
      <c r="BX31" s="165">
        <f>+Vigencia!$Q141</f>
        <v>0</v>
      </c>
      <c r="BY31" s="165">
        <f>+Vigencia!$AR31</f>
        <v>0</v>
      </c>
      <c r="BZ31" s="167">
        <f>+Vigencia!AT31</f>
        <v>1227407638</v>
      </c>
      <c r="CA31" s="167">
        <f>+Vigencia!AU31</f>
        <v>0</v>
      </c>
      <c r="CB31" s="167">
        <f>+Vigencia!AV31</f>
        <v>0</v>
      </c>
      <c r="CC31" s="166">
        <f t="shared" si="28"/>
        <v>0</v>
      </c>
      <c r="CD31" s="166">
        <f t="shared" si="29"/>
        <v>0</v>
      </c>
      <c r="CE31" s="167">
        <f>+Vigencia!AW31</f>
        <v>0</v>
      </c>
      <c r="CF31" s="167">
        <f>+Vigencia!AX31</f>
        <v>0</v>
      </c>
      <c r="CG31" s="167">
        <f>+Vigencia!AY31</f>
        <v>0</v>
      </c>
      <c r="CH31" s="166">
        <f t="shared" si="30"/>
        <v>0</v>
      </c>
      <c r="CI31" s="166">
        <f t="shared" si="31"/>
        <v>0</v>
      </c>
      <c r="CJ31" s="167">
        <f>+Vigencia!AZ31</f>
        <v>0</v>
      </c>
      <c r="CK31" s="167">
        <f>+Vigencia!BA31</f>
        <v>0</v>
      </c>
      <c r="CL31" s="167">
        <f>+Vigencia!BB31</f>
        <v>0</v>
      </c>
      <c r="CM31" s="166">
        <f t="shared" si="32"/>
        <v>0</v>
      </c>
      <c r="CN31" s="166">
        <f t="shared" si="33"/>
        <v>0</v>
      </c>
      <c r="CO31" s="167">
        <f>+Vigencia!BC31</f>
        <v>0</v>
      </c>
      <c r="CP31" s="167">
        <f>+Vigencia!BD31</f>
        <v>0</v>
      </c>
      <c r="CQ31" s="167">
        <f>+Vigencia!BE31</f>
        <v>0</v>
      </c>
      <c r="CR31" s="166">
        <f t="shared" si="34"/>
        <v>0</v>
      </c>
      <c r="CS31" s="166">
        <f t="shared" si="35"/>
        <v>0</v>
      </c>
      <c r="CT31" s="167">
        <f>+Vigencia!BF31</f>
        <v>0</v>
      </c>
      <c r="CU31" s="167">
        <f>+Vigencia!BG31</f>
        <v>0</v>
      </c>
      <c r="CV31" s="167">
        <f>+Vigencia!BH31</f>
        <v>0</v>
      </c>
      <c r="CW31" s="166">
        <f t="shared" si="36"/>
        <v>0</v>
      </c>
      <c r="CX31" s="166">
        <f t="shared" si="37"/>
        <v>0</v>
      </c>
      <c r="CY31" s="167">
        <f>+Vigencia!BI31</f>
        <v>0</v>
      </c>
      <c r="CZ31" s="167">
        <f>+Vigencia!BJ31</f>
        <v>0</v>
      </c>
      <c r="DA31" s="167">
        <f>+Vigencia!BK31</f>
        <v>0</v>
      </c>
      <c r="DB31" s="166">
        <f t="shared" si="38"/>
        <v>0</v>
      </c>
      <c r="DC31" s="166">
        <f t="shared" si="39"/>
        <v>0</v>
      </c>
      <c r="DD31" s="167">
        <f>+Vigencia!BL31</f>
        <v>212502053</v>
      </c>
      <c r="DE31" s="167">
        <f>+Vigencia!BM31</f>
        <v>0</v>
      </c>
      <c r="DF31" s="167">
        <f>+Vigencia!BN31</f>
        <v>0</v>
      </c>
      <c r="DG31" s="166">
        <f t="shared" si="40"/>
        <v>0</v>
      </c>
      <c r="DH31" s="166">
        <f t="shared" si="41"/>
        <v>0</v>
      </c>
      <c r="DI31" s="167">
        <f t="shared" si="42"/>
        <v>1439909691</v>
      </c>
      <c r="DJ31" s="167">
        <f t="shared" si="43"/>
        <v>0</v>
      </c>
      <c r="DK31" s="167">
        <f t="shared" si="44"/>
        <v>0</v>
      </c>
      <c r="DL31" s="166">
        <f t="shared" si="45"/>
        <v>0</v>
      </c>
      <c r="DM31" s="166">
        <f t="shared" si="46"/>
        <v>0</v>
      </c>
    </row>
    <row r="32" spans="2:117" customFormat="1" ht="20.100000000000001" customHeight="1" x14ac:dyDescent="0.2">
      <c r="B32" s="160">
        <f>Proyecto!$C$3</f>
        <v>8141</v>
      </c>
      <c r="C32" s="236"/>
      <c r="D32" s="142">
        <f t="shared" si="20"/>
        <v>14</v>
      </c>
      <c r="E32" s="161" t="s">
        <v>73</v>
      </c>
      <c r="F32" s="162" t="s">
        <v>60</v>
      </c>
      <c r="G32" s="163">
        <v>1905014</v>
      </c>
      <c r="H32" s="164">
        <v>235</v>
      </c>
      <c r="I32" s="310">
        <f>+Vigencia!F32</f>
        <v>6370909691</v>
      </c>
      <c r="J32" s="310">
        <f t="shared" si="21"/>
        <v>0</v>
      </c>
      <c r="K32" s="310">
        <f t="shared" si="22"/>
        <v>6370909691</v>
      </c>
      <c r="L32" s="310">
        <f t="shared" si="23"/>
        <v>6370909691</v>
      </c>
      <c r="M32" s="310">
        <f t="shared" si="24"/>
        <v>0</v>
      </c>
      <c r="N32" s="311">
        <f t="shared" si="25"/>
        <v>0</v>
      </c>
      <c r="O32" s="310">
        <f t="shared" si="26"/>
        <v>0</v>
      </c>
      <c r="P32" s="310">
        <f t="shared" si="27"/>
        <v>0</v>
      </c>
      <c r="Q32" s="311">
        <f>IFERROR(+P32/#REF!,0)</f>
        <v>0</v>
      </c>
      <c r="R32" s="312">
        <f>+Vigencia!T32</f>
        <v>0</v>
      </c>
      <c r="S32" s="312">
        <f>+Vigencia!$S142</f>
        <v>336527150</v>
      </c>
      <c r="T32" s="312">
        <f>+Vigencia!$T32</f>
        <v>0</v>
      </c>
      <c r="U32" s="312">
        <f>+Vigencia!$F142</f>
        <v>0</v>
      </c>
      <c r="V32" s="312">
        <f>+Vigencia!$AG32</f>
        <v>0</v>
      </c>
      <c r="W32" s="312">
        <f>+Vigencia!$H32</f>
        <v>0</v>
      </c>
      <c r="X32" s="312">
        <f>+Vigencia!$T142</f>
        <v>0</v>
      </c>
      <c r="Y32" s="312">
        <f>+Vigencia!$U32</f>
        <v>0</v>
      </c>
      <c r="Z32" s="312">
        <f>+Vigencia!$G142</f>
        <v>0</v>
      </c>
      <c r="AA32" s="312">
        <f>+Vigencia!$AH32</f>
        <v>0</v>
      </c>
      <c r="AB32" s="312">
        <f>+Vigencia!$I32</f>
        <v>0</v>
      </c>
      <c r="AC32" s="312">
        <f>+Vigencia!$U142</f>
        <v>0</v>
      </c>
      <c r="AD32" s="312">
        <f>+Vigencia!$V32</f>
        <v>0</v>
      </c>
      <c r="AE32" s="312">
        <f>+Vigencia!$H142</f>
        <v>0</v>
      </c>
      <c r="AF32" s="312">
        <f>+Vigencia!$AI32</f>
        <v>0</v>
      </c>
      <c r="AG32" s="312">
        <f>+Vigencia!$J32</f>
        <v>0</v>
      </c>
      <c r="AH32" s="312">
        <f>+Vigencia!$V142</f>
        <v>950000000</v>
      </c>
      <c r="AI32" s="312">
        <f>+Vigencia!$W32</f>
        <v>0</v>
      </c>
      <c r="AJ32" s="312">
        <f>+Vigencia!$I142</f>
        <v>0</v>
      </c>
      <c r="AK32" s="312">
        <f>+Vigencia!$AJ32</f>
        <v>0</v>
      </c>
      <c r="AL32" s="312">
        <f>+Vigencia!$K32</f>
        <v>0</v>
      </c>
      <c r="AM32" s="312">
        <f>+Vigencia!$W142</f>
        <v>2280000000</v>
      </c>
      <c r="AN32" s="312">
        <f>+Vigencia!$X32</f>
        <v>0</v>
      </c>
      <c r="AO32" s="312">
        <f>+Vigencia!$J142</f>
        <v>0</v>
      </c>
      <c r="AP32" s="312">
        <f>+Vigencia!$AK32</f>
        <v>0</v>
      </c>
      <c r="AQ32" s="312">
        <f>+Vigencia!$L32</f>
        <v>0</v>
      </c>
      <c r="AR32" s="312">
        <f>+Vigencia!$X142</f>
        <v>1226083414</v>
      </c>
      <c r="AS32" s="312">
        <f>+Vigencia!$Y32</f>
        <v>0</v>
      </c>
      <c r="AT32" s="312">
        <f>+Vigencia!$K142</f>
        <v>0</v>
      </c>
      <c r="AU32" s="312">
        <f>+Vigencia!$AL32</f>
        <v>0</v>
      </c>
      <c r="AV32" s="165">
        <f>+Vigencia!$M32</f>
        <v>0</v>
      </c>
      <c r="AW32" s="165">
        <f>+Vigencia!$Y142</f>
        <v>1578299127</v>
      </c>
      <c r="AX32" s="165">
        <f>+Vigencia!$Z32</f>
        <v>0</v>
      </c>
      <c r="AY32" s="165">
        <f>+Vigencia!$L142</f>
        <v>0</v>
      </c>
      <c r="AZ32" s="165">
        <f>+Vigencia!$AM32</f>
        <v>0</v>
      </c>
      <c r="BA32" s="165">
        <f>+Vigencia!$N32</f>
        <v>0</v>
      </c>
      <c r="BB32" s="165">
        <f>+Vigencia!$Z142</f>
        <v>0</v>
      </c>
      <c r="BC32" s="165">
        <f>+Vigencia!$AA32</f>
        <v>0</v>
      </c>
      <c r="BD32" s="165">
        <f>+Vigencia!$M142</f>
        <v>0</v>
      </c>
      <c r="BE32" s="165">
        <f>+Vigencia!$AN32</f>
        <v>0</v>
      </c>
      <c r="BF32" s="165">
        <f>+Vigencia!$O32</f>
        <v>0</v>
      </c>
      <c r="BG32" s="165">
        <f>+Vigencia!$AA142</f>
        <v>0</v>
      </c>
      <c r="BH32" s="165">
        <f>+Vigencia!$AB32</f>
        <v>0</v>
      </c>
      <c r="BI32" s="165">
        <f>+Vigencia!$N142</f>
        <v>0</v>
      </c>
      <c r="BJ32" s="165">
        <f>+Vigencia!$AO32</f>
        <v>0</v>
      </c>
      <c r="BK32" s="165">
        <f>+Vigencia!$P32</f>
        <v>0</v>
      </c>
      <c r="BL32" s="165">
        <f>+Vigencia!$AB142</f>
        <v>0</v>
      </c>
      <c r="BM32" s="165">
        <f>+Vigencia!$AC32</f>
        <v>0</v>
      </c>
      <c r="BN32" s="165">
        <f>+Vigencia!$O142</f>
        <v>0</v>
      </c>
      <c r="BO32" s="165">
        <f>+Vigencia!$AP32</f>
        <v>0</v>
      </c>
      <c r="BP32" s="165">
        <f>+Vigencia!$Q32</f>
        <v>0</v>
      </c>
      <c r="BQ32" s="165">
        <f>+Vigencia!$AC142</f>
        <v>0</v>
      </c>
      <c r="BR32" s="165">
        <f>+Vigencia!$AD32</f>
        <v>0</v>
      </c>
      <c r="BS32" s="165">
        <f>+Vigencia!$P142</f>
        <v>0</v>
      </c>
      <c r="BT32" s="165">
        <f>+Vigencia!$AQ32</f>
        <v>0</v>
      </c>
      <c r="BU32" s="165">
        <f>+Vigencia!$R32</f>
        <v>0</v>
      </c>
      <c r="BV32" s="165">
        <f>+Vigencia!$AD142</f>
        <v>0</v>
      </c>
      <c r="BW32" s="165">
        <f>+Vigencia!$AE32</f>
        <v>0</v>
      </c>
      <c r="BX32" s="165">
        <f>+Vigencia!$Q142</f>
        <v>0</v>
      </c>
      <c r="BY32" s="165">
        <f>+Vigencia!$AR32</f>
        <v>0</v>
      </c>
      <c r="BZ32" s="167">
        <f>+Vigencia!AT32</f>
        <v>1227407638</v>
      </c>
      <c r="CA32" s="167">
        <f>+Vigencia!AU32</f>
        <v>0</v>
      </c>
      <c r="CB32" s="167">
        <f>+Vigencia!AV32</f>
        <v>0</v>
      </c>
      <c r="CC32" s="166">
        <f t="shared" si="28"/>
        <v>0</v>
      </c>
      <c r="CD32" s="166">
        <f t="shared" si="29"/>
        <v>0</v>
      </c>
      <c r="CE32" s="167">
        <f>+Vigencia!AW32</f>
        <v>0</v>
      </c>
      <c r="CF32" s="167">
        <f>+Vigencia!AX32</f>
        <v>0</v>
      </c>
      <c r="CG32" s="167">
        <f>+Vigencia!AY32</f>
        <v>0</v>
      </c>
      <c r="CH32" s="166">
        <f t="shared" si="30"/>
        <v>0</v>
      </c>
      <c r="CI32" s="166">
        <f t="shared" si="31"/>
        <v>0</v>
      </c>
      <c r="CJ32" s="167">
        <f>+Vigencia!AZ32</f>
        <v>0</v>
      </c>
      <c r="CK32" s="167">
        <f>+Vigencia!BA32</f>
        <v>0</v>
      </c>
      <c r="CL32" s="167">
        <f>+Vigencia!BB32</f>
        <v>0</v>
      </c>
      <c r="CM32" s="166">
        <f t="shared" si="32"/>
        <v>0</v>
      </c>
      <c r="CN32" s="166">
        <f t="shared" si="33"/>
        <v>0</v>
      </c>
      <c r="CO32" s="167">
        <f>+Vigencia!BC32</f>
        <v>0</v>
      </c>
      <c r="CP32" s="167">
        <f>+Vigencia!BD32</f>
        <v>0</v>
      </c>
      <c r="CQ32" s="167">
        <f>+Vigencia!BE32</f>
        <v>0</v>
      </c>
      <c r="CR32" s="166">
        <f t="shared" si="34"/>
        <v>0</v>
      </c>
      <c r="CS32" s="166">
        <f t="shared" si="35"/>
        <v>0</v>
      </c>
      <c r="CT32" s="167">
        <f>+Vigencia!BF32</f>
        <v>0</v>
      </c>
      <c r="CU32" s="167">
        <f>+Vigencia!BG32</f>
        <v>0</v>
      </c>
      <c r="CV32" s="167">
        <f>+Vigencia!BH32</f>
        <v>0</v>
      </c>
      <c r="CW32" s="166">
        <f t="shared" si="36"/>
        <v>0</v>
      </c>
      <c r="CX32" s="166">
        <f t="shared" si="37"/>
        <v>0</v>
      </c>
      <c r="CY32" s="167">
        <f>+Vigencia!BI32</f>
        <v>0</v>
      </c>
      <c r="CZ32" s="167">
        <f>+Vigencia!BJ32</f>
        <v>0</v>
      </c>
      <c r="DA32" s="167">
        <f>+Vigencia!BK32</f>
        <v>0</v>
      </c>
      <c r="DB32" s="166">
        <f t="shared" si="38"/>
        <v>0</v>
      </c>
      <c r="DC32" s="166">
        <f t="shared" si="39"/>
        <v>0</v>
      </c>
      <c r="DD32" s="167">
        <f>+Vigencia!BL32</f>
        <v>5143502053</v>
      </c>
      <c r="DE32" s="167">
        <f>+Vigencia!BM32</f>
        <v>0</v>
      </c>
      <c r="DF32" s="167">
        <f>+Vigencia!BN32</f>
        <v>0</v>
      </c>
      <c r="DG32" s="166">
        <f t="shared" si="40"/>
        <v>0</v>
      </c>
      <c r="DH32" s="166">
        <f t="shared" si="41"/>
        <v>0</v>
      </c>
      <c r="DI32" s="167">
        <f t="shared" si="42"/>
        <v>6370909691</v>
      </c>
      <c r="DJ32" s="167">
        <f t="shared" si="43"/>
        <v>0</v>
      </c>
      <c r="DK32" s="167">
        <f t="shared" si="44"/>
        <v>0</v>
      </c>
      <c r="DL32" s="166">
        <f t="shared" si="45"/>
        <v>0</v>
      </c>
      <c r="DM32" s="166">
        <f t="shared" si="46"/>
        <v>0</v>
      </c>
    </row>
    <row r="33" spans="2:117" customFormat="1" ht="20.100000000000001" customHeight="1" x14ac:dyDescent="0.2">
      <c r="B33" s="160">
        <f>Proyecto!$C$3</f>
        <v>8141</v>
      </c>
      <c r="C33" s="236"/>
      <c r="D33" s="142">
        <f t="shared" si="20"/>
        <v>15</v>
      </c>
      <c r="E33" s="161" t="s">
        <v>74</v>
      </c>
      <c r="F33" s="162" t="s">
        <v>60</v>
      </c>
      <c r="G33" s="163">
        <v>1905014</v>
      </c>
      <c r="H33" s="164">
        <v>125</v>
      </c>
      <c r="I33" s="310">
        <f>+Vigencia!F33</f>
        <v>308780380</v>
      </c>
      <c r="J33" s="310">
        <f t="shared" si="21"/>
        <v>0</v>
      </c>
      <c r="K33" s="310">
        <f t="shared" si="22"/>
        <v>308780380</v>
      </c>
      <c r="L33" s="310">
        <f t="shared" si="23"/>
        <v>308780380</v>
      </c>
      <c r="M33" s="310">
        <f t="shared" si="24"/>
        <v>0</v>
      </c>
      <c r="N33" s="311">
        <f t="shared" si="25"/>
        <v>0</v>
      </c>
      <c r="O33" s="310">
        <f t="shared" si="26"/>
        <v>0</v>
      </c>
      <c r="P33" s="310">
        <f t="shared" si="27"/>
        <v>0</v>
      </c>
      <c r="Q33" s="311">
        <f>IFERROR(+P33/#REF!,0)</f>
        <v>0</v>
      </c>
      <c r="R33" s="312">
        <f>+Vigencia!T33</f>
        <v>0</v>
      </c>
      <c r="S33" s="312">
        <f>+Vigencia!$S143</f>
        <v>308780380</v>
      </c>
      <c r="T33" s="312">
        <f>+Vigencia!$T33</f>
        <v>0</v>
      </c>
      <c r="U33" s="312">
        <f>+Vigencia!$F143</f>
        <v>0</v>
      </c>
      <c r="V33" s="312">
        <f>+Vigencia!$AG33</f>
        <v>0</v>
      </c>
      <c r="W33" s="312">
        <f>+Vigencia!$H33</f>
        <v>0</v>
      </c>
      <c r="X33" s="312">
        <f>+Vigencia!$T143</f>
        <v>0</v>
      </c>
      <c r="Y33" s="312">
        <f>+Vigencia!$U33</f>
        <v>0</v>
      </c>
      <c r="Z33" s="312">
        <f>+Vigencia!$G143</f>
        <v>0</v>
      </c>
      <c r="AA33" s="312">
        <f>+Vigencia!$AH33</f>
        <v>0</v>
      </c>
      <c r="AB33" s="312">
        <f>+Vigencia!$I33</f>
        <v>0</v>
      </c>
      <c r="AC33" s="312">
        <f>+Vigencia!$U143</f>
        <v>0</v>
      </c>
      <c r="AD33" s="312">
        <f>+Vigencia!$V33</f>
        <v>0</v>
      </c>
      <c r="AE33" s="312">
        <f>+Vigencia!$H143</f>
        <v>0</v>
      </c>
      <c r="AF33" s="312">
        <f>+Vigencia!$AI33</f>
        <v>0</v>
      </c>
      <c r="AG33" s="312">
        <f>+Vigencia!$J33</f>
        <v>0</v>
      </c>
      <c r="AH33" s="312">
        <f>+Vigencia!$V143</f>
        <v>0</v>
      </c>
      <c r="AI33" s="312">
        <f>+Vigencia!$W33</f>
        <v>0</v>
      </c>
      <c r="AJ33" s="312">
        <f>+Vigencia!$I143</f>
        <v>0</v>
      </c>
      <c r="AK33" s="312">
        <f>+Vigencia!$AJ33</f>
        <v>0</v>
      </c>
      <c r="AL33" s="312">
        <f>+Vigencia!$K33</f>
        <v>0</v>
      </c>
      <c r="AM33" s="312">
        <f>+Vigencia!$W143</f>
        <v>0</v>
      </c>
      <c r="AN33" s="312">
        <f>+Vigencia!$X33</f>
        <v>0</v>
      </c>
      <c r="AO33" s="312">
        <f>+Vigencia!$J143</f>
        <v>0</v>
      </c>
      <c r="AP33" s="312">
        <f>+Vigencia!$AK33</f>
        <v>0</v>
      </c>
      <c r="AQ33" s="312">
        <f>+Vigencia!$L33</f>
        <v>0</v>
      </c>
      <c r="AR33" s="312">
        <f>+Vigencia!$X143</f>
        <v>0</v>
      </c>
      <c r="AS33" s="312">
        <f>+Vigencia!$Y33</f>
        <v>0</v>
      </c>
      <c r="AT33" s="312">
        <f>+Vigencia!$K143</f>
        <v>0</v>
      </c>
      <c r="AU33" s="312">
        <f>+Vigencia!$AL33</f>
        <v>0</v>
      </c>
      <c r="AV33" s="165">
        <f>+Vigencia!$M33</f>
        <v>0</v>
      </c>
      <c r="AW33" s="165">
        <f>+Vigencia!$Y143</f>
        <v>0</v>
      </c>
      <c r="AX33" s="165">
        <f>+Vigencia!$Z33</f>
        <v>0</v>
      </c>
      <c r="AY33" s="165">
        <f>+Vigencia!$L143</f>
        <v>0</v>
      </c>
      <c r="AZ33" s="165">
        <f>+Vigencia!$AM33</f>
        <v>0</v>
      </c>
      <c r="BA33" s="165">
        <f>+Vigencia!$N33</f>
        <v>0</v>
      </c>
      <c r="BB33" s="165">
        <f>+Vigencia!$Z143</f>
        <v>0</v>
      </c>
      <c r="BC33" s="165">
        <f>+Vigencia!$AA33</f>
        <v>0</v>
      </c>
      <c r="BD33" s="165">
        <f>+Vigencia!$M143</f>
        <v>0</v>
      </c>
      <c r="BE33" s="165">
        <f>+Vigencia!$AN33</f>
        <v>0</v>
      </c>
      <c r="BF33" s="165">
        <f>+Vigencia!$O33</f>
        <v>0</v>
      </c>
      <c r="BG33" s="165">
        <f>+Vigencia!$AA143</f>
        <v>0</v>
      </c>
      <c r="BH33" s="165">
        <f>+Vigencia!$AB33</f>
        <v>0</v>
      </c>
      <c r="BI33" s="165">
        <f>+Vigencia!$N143</f>
        <v>0</v>
      </c>
      <c r="BJ33" s="165">
        <f>+Vigencia!$AO33</f>
        <v>0</v>
      </c>
      <c r="BK33" s="165">
        <f>+Vigencia!$P33</f>
        <v>0</v>
      </c>
      <c r="BL33" s="165">
        <f>+Vigencia!$AB143</f>
        <v>0</v>
      </c>
      <c r="BM33" s="165">
        <f>+Vigencia!$AC33</f>
        <v>0</v>
      </c>
      <c r="BN33" s="165">
        <f>+Vigencia!$O143</f>
        <v>0</v>
      </c>
      <c r="BO33" s="165">
        <f>+Vigencia!$AP33</f>
        <v>0</v>
      </c>
      <c r="BP33" s="165">
        <f>+Vigencia!$Q33</f>
        <v>0</v>
      </c>
      <c r="BQ33" s="165">
        <f>+Vigencia!$AC143</f>
        <v>0</v>
      </c>
      <c r="BR33" s="165">
        <f>+Vigencia!$AD33</f>
        <v>0</v>
      </c>
      <c r="BS33" s="165">
        <f>+Vigencia!$P143</f>
        <v>0</v>
      </c>
      <c r="BT33" s="165">
        <f>+Vigencia!$AQ33</f>
        <v>0</v>
      </c>
      <c r="BU33" s="165">
        <f>+Vigencia!$R33</f>
        <v>0</v>
      </c>
      <c r="BV33" s="165">
        <f>+Vigencia!$AD143</f>
        <v>0</v>
      </c>
      <c r="BW33" s="165">
        <f>+Vigencia!$AE33</f>
        <v>0</v>
      </c>
      <c r="BX33" s="165">
        <f>+Vigencia!$Q143</f>
        <v>0</v>
      </c>
      <c r="BY33" s="165">
        <f>+Vigencia!$AR33</f>
        <v>0</v>
      </c>
      <c r="BZ33" s="167">
        <f>+Vigencia!AT33</f>
        <v>154390192</v>
      </c>
      <c r="CA33" s="167">
        <f>+Vigencia!AU33</f>
        <v>0</v>
      </c>
      <c r="CB33" s="167">
        <f>+Vigencia!AV33</f>
        <v>0</v>
      </c>
      <c r="CC33" s="166">
        <f t="shared" si="28"/>
        <v>0</v>
      </c>
      <c r="CD33" s="166">
        <f t="shared" si="29"/>
        <v>0</v>
      </c>
      <c r="CE33" s="167">
        <f>+Vigencia!AW33</f>
        <v>0</v>
      </c>
      <c r="CF33" s="167">
        <f>+Vigencia!AX33</f>
        <v>0</v>
      </c>
      <c r="CG33" s="167">
        <f>+Vigencia!AY33</f>
        <v>0</v>
      </c>
      <c r="CH33" s="166">
        <f t="shared" si="30"/>
        <v>0</v>
      </c>
      <c r="CI33" s="166">
        <f t="shared" si="31"/>
        <v>0</v>
      </c>
      <c r="CJ33" s="167">
        <f>+Vigencia!AZ33</f>
        <v>0</v>
      </c>
      <c r="CK33" s="167">
        <f>+Vigencia!BA33</f>
        <v>0</v>
      </c>
      <c r="CL33" s="167">
        <f>+Vigencia!BB33</f>
        <v>0</v>
      </c>
      <c r="CM33" s="166">
        <f t="shared" si="32"/>
        <v>0</v>
      </c>
      <c r="CN33" s="166">
        <f t="shared" si="33"/>
        <v>0</v>
      </c>
      <c r="CO33" s="167">
        <f>+Vigencia!BC33</f>
        <v>0</v>
      </c>
      <c r="CP33" s="167">
        <f>+Vigencia!BD33</f>
        <v>0</v>
      </c>
      <c r="CQ33" s="167">
        <f>+Vigencia!BE33</f>
        <v>0</v>
      </c>
      <c r="CR33" s="166">
        <f t="shared" si="34"/>
        <v>0</v>
      </c>
      <c r="CS33" s="166">
        <f t="shared" si="35"/>
        <v>0</v>
      </c>
      <c r="CT33" s="167">
        <f>+Vigencia!BF33</f>
        <v>0</v>
      </c>
      <c r="CU33" s="167">
        <f>+Vigencia!BG33</f>
        <v>0</v>
      </c>
      <c r="CV33" s="167">
        <f>+Vigencia!BH33</f>
        <v>0</v>
      </c>
      <c r="CW33" s="166">
        <f t="shared" si="36"/>
        <v>0</v>
      </c>
      <c r="CX33" s="166">
        <f t="shared" si="37"/>
        <v>0</v>
      </c>
      <c r="CY33" s="167">
        <f>+Vigencia!BI33</f>
        <v>0</v>
      </c>
      <c r="CZ33" s="167">
        <f>+Vigencia!BJ33</f>
        <v>0</v>
      </c>
      <c r="DA33" s="167">
        <f>+Vigencia!BK33</f>
        <v>0</v>
      </c>
      <c r="DB33" s="166">
        <f t="shared" si="38"/>
        <v>0</v>
      </c>
      <c r="DC33" s="166">
        <f t="shared" si="39"/>
        <v>0</v>
      </c>
      <c r="DD33" s="167">
        <f>+Vigencia!BL33</f>
        <v>154390188</v>
      </c>
      <c r="DE33" s="167">
        <f>+Vigencia!BM33</f>
        <v>0</v>
      </c>
      <c r="DF33" s="167">
        <f>+Vigencia!BN33</f>
        <v>0</v>
      </c>
      <c r="DG33" s="166">
        <f t="shared" si="40"/>
        <v>0</v>
      </c>
      <c r="DH33" s="166">
        <f t="shared" si="41"/>
        <v>0</v>
      </c>
      <c r="DI33" s="167">
        <f t="shared" si="42"/>
        <v>308780380</v>
      </c>
      <c r="DJ33" s="167">
        <f t="shared" si="43"/>
        <v>0</v>
      </c>
      <c r="DK33" s="167">
        <f t="shared" si="44"/>
        <v>0</v>
      </c>
      <c r="DL33" s="166">
        <f t="shared" si="45"/>
        <v>0</v>
      </c>
      <c r="DM33" s="166">
        <f t="shared" si="46"/>
        <v>0</v>
      </c>
    </row>
    <row r="34" spans="2:117" customFormat="1" ht="20.100000000000001" customHeight="1" x14ac:dyDescent="0.2">
      <c r="B34" s="160">
        <f>Proyecto!$C$3</f>
        <v>8141</v>
      </c>
      <c r="C34" s="236"/>
      <c r="D34" s="142">
        <f t="shared" si="20"/>
        <v>15</v>
      </c>
      <c r="E34" s="161" t="s">
        <v>74</v>
      </c>
      <c r="F34" s="162" t="s">
        <v>60</v>
      </c>
      <c r="G34" s="163">
        <v>1905049</v>
      </c>
      <c r="H34" s="164">
        <v>105</v>
      </c>
      <c r="I34" s="310">
        <f>+Vigencia!F34</f>
        <v>9973598</v>
      </c>
      <c r="J34" s="310">
        <f t="shared" si="21"/>
        <v>0</v>
      </c>
      <c r="K34" s="310">
        <f t="shared" si="22"/>
        <v>9973598</v>
      </c>
      <c r="L34" s="310">
        <f t="shared" si="23"/>
        <v>9973598</v>
      </c>
      <c r="M34" s="310">
        <f t="shared" si="24"/>
        <v>0</v>
      </c>
      <c r="N34" s="311">
        <f t="shared" si="25"/>
        <v>0</v>
      </c>
      <c r="O34" s="310">
        <f t="shared" si="26"/>
        <v>0</v>
      </c>
      <c r="P34" s="310">
        <f t="shared" si="27"/>
        <v>0</v>
      </c>
      <c r="Q34" s="311">
        <f>IFERROR(+P34/#REF!,0)</f>
        <v>0</v>
      </c>
      <c r="R34" s="312">
        <f>+Vigencia!T34</f>
        <v>0</v>
      </c>
      <c r="S34" s="312">
        <f>+Vigencia!$S144</f>
        <v>1972920</v>
      </c>
      <c r="T34" s="312">
        <f>+Vigencia!$T34</f>
        <v>0</v>
      </c>
      <c r="U34" s="312">
        <f>+Vigencia!$F144</f>
        <v>0</v>
      </c>
      <c r="V34" s="312">
        <f>+Vigencia!$AG34</f>
        <v>0</v>
      </c>
      <c r="W34" s="312">
        <f>+Vigencia!$H34</f>
        <v>0</v>
      </c>
      <c r="X34" s="312">
        <f>+Vigencia!$T144</f>
        <v>0</v>
      </c>
      <c r="Y34" s="312">
        <f>+Vigencia!$U34</f>
        <v>0</v>
      </c>
      <c r="Z34" s="312">
        <f>+Vigencia!$G144</f>
        <v>0</v>
      </c>
      <c r="AA34" s="312">
        <f>+Vigencia!$AH34</f>
        <v>0</v>
      </c>
      <c r="AB34" s="312">
        <f>+Vigencia!$I34</f>
        <v>0</v>
      </c>
      <c r="AC34" s="312">
        <f>+Vigencia!$U144</f>
        <v>0</v>
      </c>
      <c r="AD34" s="312">
        <f>+Vigencia!$V34</f>
        <v>0</v>
      </c>
      <c r="AE34" s="312">
        <f>+Vigencia!$H144</f>
        <v>0</v>
      </c>
      <c r="AF34" s="312">
        <f>+Vigencia!$AI34</f>
        <v>0</v>
      </c>
      <c r="AG34" s="312">
        <f>+Vigencia!$J34</f>
        <v>0</v>
      </c>
      <c r="AH34" s="312">
        <f>+Vigencia!$V144</f>
        <v>0</v>
      </c>
      <c r="AI34" s="312">
        <f>+Vigencia!$W34</f>
        <v>0</v>
      </c>
      <c r="AJ34" s="312">
        <f>+Vigencia!$I144</f>
        <v>0</v>
      </c>
      <c r="AK34" s="312">
        <f>+Vigencia!$AJ34</f>
        <v>0</v>
      </c>
      <c r="AL34" s="312">
        <f>+Vigencia!$K34</f>
        <v>0</v>
      </c>
      <c r="AM34" s="312">
        <f>+Vigencia!$W144</f>
        <v>0</v>
      </c>
      <c r="AN34" s="312">
        <f>+Vigencia!$X34</f>
        <v>0</v>
      </c>
      <c r="AO34" s="312">
        <f>+Vigencia!$J144</f>
        <v>0</v>
      </c>
      <c r="AP34" s="312">
        <f>+Vigencia!$AK34</f>
        <v>0</v>
      </c>
      <c r="AQ34" s="312">
        <f>+Vigencia!$L34</f>
        <v>0</v>
      </c>
      <c r="AR34" s="312">
        <f>+Vigencia!$X144</f>
        <v>8000678</v>
      </c>
      <c r="AS34" s="312">
        <f>+Vigencia!$Y34</f>
        <v>0</v>
      </c>
      <c r="AT34" s="312">
        <f>+Vigencia!$K144</f>
        <v>0</v>
      </c>
      <c r="AU34" s="312">
        <f>+Vigencia!$AL34</f>
        <v>0</v>
      </c>
      <c r="AV34" s="165">
        <f>+Vigencia!$M34</f>
        <v>0</v>
      </c>
      <c r="AW34" s="165">
        <f>+Vigencia!$Y144</f>
        <v>0</v>
      </c>
      <c r="AX34" s="165">
        <f>+Vigencia!$Z34</f>
        <v>0</v>
      </c>
      <c r="AY34" s="165">
        <f>+Vigencia!$L144</f>
        <v>0</v>
      </c>
      <c r="AZ34" s="165">
        <f>+Vigencia!$AM34</f>
        <v>0</v>
      </c>
      <c r="BA34" s="165">
        <f>+Vigencia!$N34</f>
        <v>0</v>
      </c>
      <c r="BB34" s="165">
        <f>+Vigencia!$Z144</f>
        <v>0</v>
      </c>
      <c r="BC34" s="165">
        <f>+Vigencia!$AA34</f>
        <v>0</v>
      </c>
      <c r="BD34" s="165">
        <f>+Vigencia!$M144</f>
        <v>0</v>
      </c>
      <c r="BE34" s="165">
        <f>+Vigencia!$AN34</f>
        <v>0</v>
      </c>
      <c r="BF34" s="165">
        <f>+Vigencia!$O34</f>
        <v>0</v>
      </c>
      <c r="BG34" s="165">
        <f>+Vigencia!$AA144</f>
        <v>0</v>
      </c>
      <c r="BH34" s="165">
        <f>+Vigencia!$AB34</f>
        <v>0</v>
      </c>
      <c r="BI34" s="165">
        <f>+Vigencia!$N144</f>
        <v>0</v>
      </c>
      <c r="BJ34" s="165">
        <f>+Vigencia!$AO34</f>
        <v>0</v>
      </c>
      <c r="BK34" s="165">
        <f>+Vigencia!$P34</f>
        <v>0</v>
      </c>
      <c r="BL34" s="165">
        <f>+Vigencia!$AB144</f>
        <v>0</v>
      </c>
      <c r="BM34" s="165">
        <f>+Vigencia!$AC34</f>
        <v>0</v>
      </c>
      <c r="BN34" s="165">
        <f>+Vigencia!$O144</f>
        <v>0</v>
      </c>
      <c r="BO34" s="165">
        <f>+Vigencia!$AP34</f>
        <v>0</v>
      </c>
      <c r="BP34" s="165">
        <f>+Vigencia!$Q34</f>
        <v>0</v>
      </c>
      <c r="BQ34" s="165">
        <f>+Vigencia!$AC144</f>
        <v>0</v>
      </c>
      <c r="BR34" s="165">
        <f>+Vigencia!$AD34</f>
        <v>0</v>
      </c>
      <c r="BS34" s="165">
        <f>+Vigencia!$P144</f>
        <v>0</v>
      </c>
      <c r="BT34" s="165">
        <f>+Vigencia!$AQ34</f>
        <v>0</v>
      </c>
      <c r="BU34" s="165">
        <f>+Vigencia!$R34</f>
        <v>0</v>
      </c>
      <c r="BV34" s="165">
        <f>+Vigencia!$AD144</f>
        <v>0</v>
      </c>
      <c r="BW34" s="165">
        <f>+Vigencia!$AE34</f>
        <v>0</v>
      </c>
      <c r="BX34" s="165">
        <f>+Vigencia!$Q144</f>
        <v>0</v>
      </c>
      <c r="BY34" s="165">
        <f>+Vigencia!$AR34</f>
        <v>0</v>
      </c>
      <c r="BZ34" s="167">
        <f>+Vigencia!AT34</f>
        <v>9973598</v>
      </c>
      <c r="CA34" s="167">
        <f>+Vigencia!AU34</f>
        <v>0</v>
      </c>
      <c r="CB34" s="167">
        <f>+Vigencia!AV34</f>
        <v>0</v>
      </c>
      <c r="CC34" s="166">
        <f t="shared" si="28"/>
        <v>0</v>
      </c>
      <c r="CD34" s="166">
        <f t="shared" si="29"/>
        <v>0</v>
      </c>
      <c r="CE34" s="167">
        <f>+Vigencia!AW34</f>
        <v>0</v>
      </c>
      <c r="CF34" s="167">
        <f>+Vigencia!AX34</f>
        <v>0</v>
      </c>
      <c r="CG34" s="167">
        <f>+Vigencia!AY34</f>
        <v>0</v>
      </c>
      <c r="CH34" s="166">
        <f t="shared" si="30"/>
        <v>0</v>
      </c>
      <c r="CI34" s="166">
        <f t="shared" si="31"/>
        <v>0</v>
      </c>
      <c r="CJ34" s="167">
        <f>+Vigencia!AZ34</f>
        <v>0</v>
      </c>
      <c r="CK34" s="167">
        <f>+Vigencia!BA34</f>
        <v>0</v>
      </c>
      <c r="CL34" s="167">
        <f>+Vigencia!BB34</f>
        <v>0</v>
      </c>
      <c r="CM34" s="166">
        <f t="shared" si="32"/>
        <v>0</v>
      </c>
      <c r="CN34" s="166">
        <f t="shared" si="33"/>
        <v>0</v>
      </c>
      <c r="CO34" s="167">
        <f>+Vigencia!BC34</f>
        <v>0</v>
      </c>
      <c r="CP34" s="167">
        <f>+Vigencia!BD34</f>
        <v>0</v>
      </c>
      <c r="CQ34" s="167">
        <f>+Vigencia!BE34</f>
        <v>0</v>
      </c>
      <c r="CR34" s="166">
        <f t="shared" si="34"/>
        <v>0</v>
      </c>
      <c r="CS34" s="166">
        <f t="shared" si="35"/>
        <v>0</v>
      </c>
      <c r="CT34" s="167">
        <f>+Vigencia!BF34</f>
        <v>0</v>
      </c>
      <c r="CU34" s="167">
        <f>+Vigencia!BG34</f>
        <v>0</v>
      </c>
      <c r="CV34" s="167">
        <f>+Vigencia!BH34</f>
        <v>0</v>
      </c>
      <c r="CW34" s="166">
        <f t="shared" si="36"/>
        <v>0</v>
      </c>
      <c r="CX34" s="166">
        <f t="shared" si="37"/>
        <v>0</v>
      </c>
      <c r="CY34" s="167">
        <f>+Vigencia!BI34</f>
        <v>0</v>
      </c>
      <c r="CZ34" s="167">
        <f>+Vigencia!BJ34</f>
        <v>0</v>
      </c>
      <c r="DA34" s="167">
        <f>+Vigencia!BK34</f>
        <v>0</v>
      </c>
      <c r="DB34" s="166">
        <f t="shared" si="38"/>
        <v>0</v>
      </c>
      <c r="DC34" s="166">
        <f t="shared" si="39"/>
        <v>0</v>
      </c>
      <c r="DD34" s="167">
        <f>+Vigencia!BL34</f>
        <v>0</v>
      </c>
      <c r="DE34" s="167">
        <f>+Vigencia!BM34</f>
        <v>0</v>
      </c>
      <c r="DF34" s="167">
        <f>+Vigencia!BN34</f>
        <v>0</v>
      </c>
      <c r="DG34" s="166">
        <f t="shared" si="40"/>
        <v>0</v>
      </c>
      <c r="DH34" s="166">
        <f t="shared" si="41"/>
        <v>0</v>
      </c>
      <c r="DI34" s="167">
        <f t="shared" si="42"/>
        <v>9973598</v>
      </c>
      <c r="DJ34" s="167">
        <f t="shared" si="43"/>
        <v>0</v>
      </c>
      <c r="DK34" s="167">
        <f t="shared" si="44"/>
        <v>0</v>
      </c>
      <c r="DL34" s="166">
        <f t="shared" si="45"/>
        <v>0</v>
      </c>
      <c r="DM34" s="166">
        <f t="shared" si="46"/>
        <v>0</v>
      </c>
    </row>
    <row r="35" spans="2:117" customFormat="1" ht="20.100000000000001" customHeight="1" x14ac:dyDescent="0.2">
      <c r="B35" s="160">
        <f>Proyecto!$C$3</f>
        <v>8141</v>
      </c>
      <c r="C35" s="236"/>
      <c r="D35" s="142">
        <f t="shared" si="20"/>
        <v>16</v>
      </c>
      <c r="E35" s="161" t="s">
        <v>75</v>
      </c>
      <c r="F35" s="162" t="s">
        <v>60</v>
      </c>
      <c r="G35" s="163">
        <v>1905014</v>
      </c>
      <c r="H35" s="164">
        <v>124</v>
      </c>
      <c r="I35" s="310">
        <f>+Vigencia!F35</f>
        <v>2114630950</v>
      </c>
      <c r="J35" s="310">
        <f t="shared" si="21"/>
        <v>0</v>
      </c>
      <c r="K35" s="310">
        <f t="shared" si="22"/>
        <v>2114630950</v>
      </c>
      <c r="L35" s="310">
        <f t="shared" si="23"/>
        <v>2114630950</v>
      </c>
      <c r="M35" s="310">
        <f t="shared" si="24"/>
        <v>0</v>
      </c>
      <c r="N35" s="311">
        <f t="shared" si="25"/>
        <v>0</v>
      </c>
      <c r="O35" s="310">
        <f t="shared" si="26"/>
        <v>0</v>
      </c>
      <c r="P35" s="310">
        <f t="shared" si="27"/>
        <v>0</v>
      </c>
      <c r="Q35" s="311">
        <f>IFERROR(+P35/#REF!,0)</f>
        <v>0</v>
      </c>
      <c r="R35" s="312">
        <f>+Vigencia!T35</f>
        <v>0</v>
      </c>
      <c r="S35" s="312">
        <f>+Vigencia!$S145</f>
        <v>1114315251</v>
      </c>
      <c r="T35" s="312">
        <f>+Vigencia!$T35</f>
        <v>0</v>
      </c>
      <c r="U35" s="312">
        <f>+Vigencia!$F145</f>
        <v>0</v>
      </c>
      <c r="V35" s="312">
        <f>+Vigencia!$AG35</f>
        <v>0</v>
      </c>
      <c r="W35" s="312">
        <f>+Vigencia!$H35</f>
        <v>0</v>
      </c>
      <c r="X35" s="312">
        <f>+Vigencia!$T145</f>
        <v>0</v>
      </c>
      <c r="Y35" s="312">
        <f>+Vigencia!$U35</f>
        <v>0</v>
      </c>
      <c r="Z35" s="312">
        <f>+Vigencia!$G145</f>
        <v>0</v>
      </c>
      <c r="AA35" s="312">
        <f>+Vigencia!$AH35</f>
        <v>0</v>
      </c>
      <c r="AB35" s="312">
        <f>+Vigencia!$I35</f>
        <v>0</v>
      </c>
      <c r="AC35" s="312">
        <f>+Vigencia!$U145</f>
        <v>0</v>
      </c>
      <c r="AD35" s="312">
        <f>+Vigencia!$V35</f>
        <v>0</v>
      </c>
      <c r="AE35" s="312">
        <f>+Vigencia!$H145</f>
        <v>0</v>
      </c>
      <c r="AF35" s="312">
        <f>+Vigencia!$AI35</f>
        <v>0</v>
      </c>
      <c r="AG35" s="312">
        <f>+Vigencia!$J35</f>
        <v>0</v>
      </c>
      <c r="AH35" s="312">
        <f>+Vigencia!$V145</f>
        <v>0</v>
      </c>
      <c r="AI35" s="312">
        <f>+Vigencia!$W35</f>
        <v>0</v>
      </c>
      <c r="AJ35" s="312">
        <f>+Vigencia!$I145</f>
        <v>0</v>
      </c>
      <c r="AK35" s="312">
        <f>+Vigencia!$AJ35</f>
        <v>0</v>
      </c>
      <c r="AL35" s="312">
        <f>+Vigencia!$K35</f>
        <v>0</v>
      </c>
      <c r="AM35" s="312">
        <f>+Vigencia!$W145</f>
        <v>0</v>
      </c>
      <c r="AN35" s="312">
        <f>+Vigencia!$X35</f>
        <v>0</v>
      </c>
      <c r="AO35" s="312">
        <f>+Vigencia!$J145</f>
        <v>0</v>
      </c>
      <c r="AP35" s="312">
        <f>+Vigencia!$AK35</f>
        <v>0</v>
      </c>
      <c r="AQ35" s="312">
        <f>+Vigencia!$L35</f>
        <v>0</v>
      </c>
      <c r="AR35" s="312">
        <f>+Vigencia!$X145</f>
        <v>26879908</v>
      </c>
      <c r="AS35" s="312">
        <f>+Vigencia!$Y35</f>
        <v>0</v>
      </c>
      <c r="AT35" s="312">
        <f>+Vigencia!$K145</f>
        <v>0</v>
      </c>
      <c r="AU35" s="312">
        <f>+Vigencia!$AL35</f>
        <v>0</v>
      </c>
      <c r="AV35" s="165">
        <f>+Vigencia!$M35</f>
        <v>0</v>
      </c>
      <c r="AW35" s="165">
        <f>+Vigencia!$Y145</f>
        <v>973435791</v>
      </c>
      <c r="AX35" s="165">
        <f>+Vigencia!$Z35</f>
        <v>0</v>
      </c>
      <c r="AY35" s="165">
        <f>+Vigencia!$L145</f>
        <v>0</v>
      </c>
      <c r="AZ35" s="165">
        <f>+Vigencia!$AM35</f>
        <v>0</v>
      </c>
      <c r="BA35" s="165">
        <f>+Vigencia!$N35</f>
        <v>0</v>
      </c>
      <c r="BB35" s="165">
        <f>+Vigencia!$Z145</f>
        <v>0</v>
      </c>
      <c r="BC35" s="165">
        <f>+Vigencia!$AA35</f>
        <v>0</v>
      </c>
      <c r="BD35" s="165">
        <f>+Vigencia!$M145</f>
        <v>0</v>
      </c>
      <c r="BE35" s="165">
        <f>+Vigencia!$AN35</f>
        <v>0</v>
      </c>
      <c r="BF35" s="165">
        <f>+Vigencia!$O35</f>
        <v>0</v>
      </c>
      <c r="BG35" s="165">
        <f>+Vigencia!$AA145</f>
        <v>0</v>
      </c>
      <c r="BH35" s="165">
        <f>+Vigencia!$AB35</f>
        <v>0</v>
      </c>
      <c r="BI35" s="165">
        <f>+Vigencia!$N145</f>
        <v>0</v>
      </c>
      <c r="BJ35" s="165">
        <f>+Vigencia!$AO35</f>
        <v>0</v>
      </c>
      <c r="BK35" s="165">
        <f>+Vigencia!$P35</f>
        <v>0</v>
      </c>
      <c r="BL35" s="165">
        <f>+Vigencia!$AB145</f>
        <v>0</v>
      </c>
      <c r="BM35" s="165">
        <f>+Vigencia!$AC35</f>
        <v>0</v>
      </c>
      <c r="BN35" s="165">
        <f>+Vigencia!$O145</f>
        <v>0</v>
      </c>
      <c r="BO35" s="165">
        <f>+Vigencia!$AP35</f>
        <v>0</v>
      </c>
      <c r="BP35" s="165">
        <f>+Vigencia!$Q35</f>
        <v>0</v>
      </c>
      <c r="BQ35" s="165">
        <f>+Vigencia!$AC145</f>
        <v>0</v>
      </c>
      <c r="BR35" s="165">
        <f>+Vigencia!$AD35</f>
        <v>0</v>
      </c>
      <c r="BS35" s="165">
        <f>+Vigencia!$P145</f>
        <v>0</v>
      </c>
      <c r="BT35" s="165">
        <f>+Vigencia!$AQ35</f>
        <v>0</v>
      </c>
      <c r="BU35" s="165">
        <f>+Vigencia!$R35</f>
        <v>0</v>
      </c>
      <c r="BV35" s="165">
        <f>+Vigencia!$AD145</f>
        <v>0</v>
      </c>
      <c r="BW35" s="165">
        <f>+Vigencia!$AE35</f>
        <v>0</v>
      </c>
      <c r="BX35" s="165">
        <f>+Vigencia!$Q145</f>
        <v>0</v>
      </c>
      <c r="BY35" s="165">
        <f>+Vigencia!$AR35</f>
        <v>0</v>
      </c>
      <c r="BZ35" s="167">
        <f>+Vigencia!AT35</f>
        <v>1865949435</v>
      </c>
      <c r="CA35" s="167">
        <f>+Vigencia!AU35</f>
        <v>0</v>
      </c>
      <c r="CB35" s="167">
        <f>+Vigencia!AV35</f>
        <v>0</v>
      </c>
      <c r="CC35" s="166">
        <f t="shared" si="28"/>
        <v>0</v>
      </c>
      <c r="CD35" s="166">
        <f t="shared" si="29"/>
        <v>0</v>
      </c>
      <c r="CE35" s="167">
        <f>+Vigencia!AW35</f>
        <v>0</v>
      </c>
      <c r="CF35" s="167">
        <f>+Vigencia!AX35</f>
        <v>0</v>
      </c>
      <c r="CG35" s="167">
        <f>+Vigencia!AY35</f>
        <v>0</v>
      </c>
      <c r="CH35" s="166">
        <f t="shared" si="30"/>
        <v>0</v>
      </c>
      <c r="CI35" s="166">
        <f t="shared" si="31"/>
        <v>0</v>
      </c>
      <c r="CJ35" s="167">
        <f>+Vigencia!AZ35</f>
        <v>0</v>
      </c>
      <c r="CK35" s="167">
        <f>+Vigencia!BA35</f>
        <v>0</v>
      </c>
      <c r="CL35" s="167">
        <f>+Vigencia!BB35</f>
        <v>0</v>
      </c>
      <c r="CM35" s="166">
        <f t="shared" si="32"/>
        <v>0</v>
      </c>
      <c r="CN35" s="166">
        <f t="shared" si="33"/>
        <v>0</v>
      </c>
      <c r="CO35" s="167">
        <f>+Vigencia!BC35</f>
        <v>0</v>
      </c>
      <c r="CP35" s="167">
        <f>+Vigencia!BD35</f>
        <v>0</v>
      </c>
      <c r="CQ35" s="167">
        <f>+Vigencia!BE35</f>
        <v>0</v>
      </c>
      <c r="CR35" s="166">
        <f t="shared" si="34"/>
        <v>0</v>
      </c>
      <c r="CS35" s="166">
        <f t="shared" si="35"/>
        <v>0</v>
      </c>
      <c r="CT35" s="167">
        <f>+Vigencia!BF35</f>
        <v>0</v>
      </c>
      <c r="CU35" s="167">
        <f>+Vigencia!BG35</f>
        <v>0</v>
      </c>
      <c r="CV35" s="167">
        <f>+Vigencia!BH35</f>
        <v>0</v>
      </c>
      <c r="CW35" s="166">
        <f t="shared" si="36"/>
        <v>0</v>
      </c>
      <c r="CX35" s="166">
        <f t="shared" si="37"/>
        <v>0</v>
      </c>
      <c r="CY35" s="167">
        <f>+Vigencia!BI35</f>
        <v>0</v>
      </c>
      <c r="CZ35" s="167">
        <f>+Vigencia!BJ35</f>
        <v>0</v>
      </c>
      <c r="DA35" s="167">
        <f>+Vigencia!BK35</f>
        <v>0</v>
      </c>
      <c r="DB35" s="166">
        <f t="shared" si="38"/>
        <v>0</v>
      </c>
      <c r="DC35" s="166">
        <f t="shared" si="39"/>
        <v>0</v>
      </c>
      <c r="DD35" s="167">
        <f>+Vigencia!BL35</f>
        <v>248681515</v>
      </c>
      <c r="DE35" s="167">
        <f>+Vigencia!BM35</f>
        <v>0</v>
      </c>
      <c r="DF35" s="167">
        <f>+Vigencia!BN35</f>
        <v>0</v>
      </c>
      <c r="DG35" s="166">
        <f t="shared" si="40"/>
        <v>0</v>
      </c>
      <c r="DH35" s="166">
        <f t="shared" si="41"/>
        <v>0</v>
      </c>
      <c r="DI35" s="167">
        <f t="shared" si="42"/>
        <v>2114630950</v>
      </c>
      <c r="DJ35" s="167">
        <f t="shared" si="43"/>
        <v>0</v>
      </c>
      <c r="DK35" s="167">
        <f t="shared" si="44"/>
        <v>0</v>
      </c>
      <c r="DL35" s="166">
        <f t="shared" si="45"/>
        <v>0</v>
      </c>
      <c r="DM35" s="166">
        <f t="shared" si="46"/>
        <v>0</v>
      </c>
    </row>
    <row r="36" spans="2:117" customFormat="1" ht="20.100000000000001" customHeight="1" x14ac:dyDescent="0.2">
      <c r="B36" s="160">
        <f>Proyecto!$C$3</f>
        <v>8141</v>
      </c>
      <c r="C36" s="236"/>
      <c r="D36" s="142">
        <f t="shared" si="20"/>
        <v>16</v>
      </c>
      <c r="E36" s="161" t="s">
        <v>24</v>
      </c>
      <c r="F36" s="162" t="s">
        <v>60</v>
      </c>
      <c r="G36" s="163">
        <v>1905014</v>
      </c>
      <c r="H36" s="164">
        <v>124</v>
      </c>
      <c r="I36" s="310">
        <f>+Vigencia!F36</f>
        <v>670165298</v>
      </c>
      <c r="J36" s="310">
        <f t="shared" si="21"/>
        <v>0</v>
      </c>
      <c r="K36" s="310">
        <f t="shared" si="22"/>
        <v>670165298</v>
      </c>
      <c r="L36" s="310">
        <f t="shared" si="23"/>
        <v>670165298</v>
      </c>
      <c r="M36" s="310">
        <f t="shared" si="24"/>
        <v>0</v>
      </c>
      <c r="N36" s="311">
        <f t="shared" si="25"/>
        <v>0</v>
      </c>
      <c r="O36" s="310">
        <f t="shared" si="26"/>
        <v>0</v>
      </c>
      <c r="P36" s="310">
        <f t="shared" si="27"/>
        <v>0</v>
      </c>
      <c r="Q36" s="311">
        <f>IFERROR(+P36/#REF!,0)</f>
        <v>0</v>
      </c>
      <c r="R36" s="312">
        <f>+Vigencia!T36</f>
        <v>0</v>
      </c>
      <c r="S36" s="312">
        <f>+Vigencia!$S146</f>
        <v>652691099</v>
      </c>
      <c r="T36" s="312">
        <f>+Vigencia!$T36</f>
        <v>0</v>
      </c>
      <c r="U36" s="312">
        <f>+Vigencia!$F146</f>
        <v>0</v>
      </c>
      <c r="V36" s="312">
        <f>+Vigencia!$AG36</f>
        <v>0</v>
      </c>
      <c r="W36" s="312">
        <f>+Vigencia!$H36</f>
        <v>0</v>
      </c>
      <c r="X36" s="312">
        <f>+Vigencia!$T146</f>
        <v>0</v>
      </c>
      <c r="Y36" s="312">
        <f>+Vigencia!$U36</f>
        <v>0</v>
      </c>
      <c r="Z36" s="312">
        <f>+Vigencia!$G146</f>
        <v>0</v>
      </c>
      <c r="AA36" s="312">
        <f>+Vigencia!$AH36</f>
        <v>0</v>
      </c>
      <c r="AB36" s="312">
        <f>+Vigencia!$I36</f>
        <v>0</v>
      </c>
      <c r="AC36" s="312">
        <f>+Vigencia!$U146</f>
        <v>0</v>
      </c>
      <c r="AD36" s="312">
        <f>+Vigencia!$V36</f>
        <v>0</v>
      </c>
      <c r="AE36" s="312">
        <f>+Vigencia!$H146</f>
        <v>0</v>
      </c>
      <c r="AF36" s="312">
        <f>+Vigencia!$AI36</f>
        <v>0</v>
      </c>
      <c r="AG36" s="312">
        <f>+Vigencia!$J36</f>
        <v>0</v>
      </c>
      <c r="AH36" s="312">
        <f>+Vigencia!$V146</f>
        <v>0</v>
      </c>
      <c r="AI36" s="312">
        <f>+Vigencia!$W36</f>
        <v>0</v>
      </c>
      <c r="AJ36" s="312">
        <f>+Vigencia!$I146</f>
        <v>0</v>
      </c>
      <c r="AK36" s="312">
        <f>+Vigencia!$AJ36</f>
        <v>0</v>
      </c>
      <c r="AL36" s="312">
        <f>+Vigencia!$K36</f>
        <v>0</v>
      </c>
      <c r="AM36" s="312">
        <f>+Vigencia!$W146</f>
        <v>0</v>
      </c>
      <c r="AN36" s="312">
        <f>+Vigencia!$X36</f>
        <v>0</v>
      </c>
      <c r="AO36" s="312">
        <f>+Vigencia!$J146</f>
        <v>0</v>
      </c>
      <c r="AP36" s="312">
        <f>+Vigencia!$AK36</f>
        <v>0</v>
      </c>
      <c r="AQ36" s="312">
        <f>+Vigencia!$L36</f>
        <v>0</v>
      </c>
      <c r="AR36" s="312">
        <f>+Vigencia!$X146</f>
        <v>17474199</v>
      </c>
      <c r="AS36" s="312">
        <f>+Vigencia!$Y36</f>
        <v>0</v>
      </c>
      <c r="AT36" s="312">
        <f>+Vigencia!$K146</f>
        <v>0</v>
      </c>
      <c r="AU36" s="312">
        <f>+Vigencia!$AL36</f>
        <v>0</v>
      </c>
      <c r="AV36" s="165">
        <f>+Vigencia!$M36</f>
        <v>0</v>
      </c>
      <c r="AW36" s="165">
        <f>+Vigencia!$Y146</f>
        <v>0</v>
      </c>
      <c r="AX36" s="165">
        <f>+Vigencia!$Z36</f>
        <v>0</v>
      </c>
      <c r="AY36" s="165">
        <f>+Vigencia!$L146</f>
        <v>0</v>
      </c>
      <c r="AZ36" s="165">
        <f>+Vigencia!$AM36</f>
        <v>0</v>
      </c>
      <c r="BA36" s="165">
        <f>+Vigencia!$N36</f>
        <v>0</v>
      </c>
      <c r="BB36" s="165">
        <f>+Vigencia!$Z146</f>
        <v>0</v>
      </c>
      <c r="BC36" s="165">
        <f>+Vigencia!$AA36</f>
        <v>0</v>
      </c>
      <c r="BD36" s="165">
        <f>+Vigencia!$M146</f>
        <v>0</v>
      </c>
      <c r="BE36" s="165">
        <f>+Vigencia!$AN36</f>
        <v>0</v>
      </c>
      <c r="BF36" s="165">
        <f>+Vigencia!$O36</f>
        <v>0</v>
      </c>
      <c r="BG36" s="165">
        <f>+Vigencia!$AA146</f>
        <v>0</v>
      </c>
      <c r="BH36" s="165">
        <f>+Vigencia!$AB36</f>
        <v>0</v>
      </c>
      <c r="BI36" s="165">
        <f>+Vigencia!$N146</f>
        <v>0</v>
      </c>
      <c r="BJ36" s="165">
        <f>+Vigencia!$AO36</f>
        <v>0</v>
      </c>
      <c r="BK36" s="165">
        <f>+Vigencia!$P36</f>
        <v>0</v>
      </c>
      <c r="BL36" s="165">
        <f>+Vigencia!$AB146</f>
        <v>0</v>
      </c>
      <c r="BM36" s="165">
        <f>+Vigencia!$AC36</f>
        <v>0</v>
      </c>
      <c r="BN36" s="165">
        <f>+Vigencia!$O146</f>
        <v>0</v>
      </c>
      <c r="BO36" s="165">
        <f>+Vigencia!$AP36</f>
        <v>0</v>
      </c>
      <c r="BP36" s="165">
        <f>+Vigencia!$Q36</f>
        <v>0</v>
      </c>
      <c r="BQ36" s="165">
        <f>+Vigencia!$AC146</f>
        <v>0</v>
      </c>
      <c r="BR36" s="165">
        <f>+Vigencia!$AD36</f>
        <v>0</v>
      </c>
      <c r="BS36" s="165">
        <f>+Vigencia!$P146</f>
        <v>0</v>
      </c>
      <c r="BT36" s="165">
        <f>+Vigencia!$AQ36</f>
        <v>0</v>
      </c>
      <c r="BU36" s="165">
        <f>+Vigencia!$R36</f>
        <v>0</v>
      </c>
      <c r="BV36" s="165">
        <f>+Vigencia!$AD146</f>
        <v>0</v>
      </c>
      <c r="BW36" s="165">
        <f>+Vigencia!$AE36</f>
        <v>0</v>
      </c>
      <c r="BX36" s="165">
        <f>+Vigencia!$Q146</f>
        <v>0</v>
      </c>
      <c r="BY36" s="165">
        <f>+Vigencia!$AR36</f>
        <v>0</v>
      </c>
      <c r="BZ36" s="167">
        <f>+Vigencia!AT36</f>
        <v>507866233</v>
      </c>
      <c r="CA36" s="167">
        <f>+Vigencia!AU36</f>
        <v>0</v>
      </c>
      <c r="CB36" s="167">
        <f>+Vigencia!AV36</f>
        <v>0</v>
      </c>
      <c r="CC36" s="166">
        <f t="shared" si="28"/>
        <v>0</v>
      </c>
      <c r="CD36" s="166">
        <f t="shared" si="29"/>
        <v>0</v>
      </c>
      <c r="CE36" s="167">
        <f>+Vigencia!AW36</f>
        <v>0</v>
      </c>
      <c r="CF36" s="167">
        <f>+Vigencia!AX36</f>
        <v>0</v>
      </c>
      <c r="CG36" s="167">
        <f>+Vigencia!AY36</f>
        <v>0</v>
      </c>
      <c r="CH36" s="166">
        <f t="shared" si="30"/>
        <v>0</v>
      </c>
      <c r="CI36" s="166">
        <f t="shared" si="31"/>
        <v>0</v>
      </c>
      <c r="CJ36" s="167">
        <f>+Vigencia!AZ36</f>
        <v>0</v>
      </c>
      <c r="CK36" s="167">
        <f>+Vigencia!BA36</f>
        <v>0</v>
      </c>
      <c r="CL36" s="167">
        <f>+Vigencia!BB36</f>
        <v>0</v>
      </c>
      <c r="CM36" s="166">
        <f t="shared" si="32"/>
        <v>0</v>
      </c>
      <c r="CN36" s="166">
        <f t="shared" si="33"/>
        <v>0</v>
      </c>
      <c r="CO36" s="167">
        <f>+Vigencia!BC36</f>
        <v>0</v>
      </c>
      <c r="CP36" s="167">
        <f>+Vigencia!BD36</f>
        <v>0</v>
      </c>
      <c r="CQ36" s="167">
        <f>+Vigencia!BE36</f>
        <v>0</v>
      </c>
      <c r="CR36" s="166">
        <f t="shared" si="34"/>
        <v>0</v>
      </c>
      <c r="CS36" s="166">
        <f t="shared" si="35"/>
        <v>0</v>
      </c>
      <c r="CT36" s="167">
        <f>+Vigencia!BF36</f>
        <v>0</v>
      </c>
      <c r="CU36" s="167">
        <f>+Vigencia!BG36</f>
        <v>0</v>
      </c>
      <c r="CV36" s="167">
        <f>+Vigencia!BH36</f>
        <v>0</v>
      </c>
      <c r="CW36" s="166">
        <f t="shared" si="36"/>
        <v>0</v>
      </c>
      <c r="CX36" s="166">
        <f t="shared" si="37"/>
        <v>0</v>
      </c>
      <c r="CY36" s="167">
        <f>+Vigencia!BI36</f>
        <v>0</v>
      </c>
      <c r="CZ36" s="167">
        <f>+Vigencia!BJ36</f>
        <v>0</v>
      </c>
      <c r="DA36" s="167">
        <f>+Vigencia!BK36</f>
        <v>0</v>
      </c>
      <c r="DB36" s="166">
        <f t="shared" si="38"/>
        <v>0</v>
      </c>
      <c r="DC36" s="166">
        <f t="shared" si="39"/>
        <v>0</v>
      </c>
      <c r="DD36" s="167">
        <f>+Vigencia!BL36</f>
        <v>162299065</v>
      </c>
      <c r="DE36" s="167">
        <f>+Vigencia!BM36</f>
        <v>0</v>
      </c>
      <c r="DF36" s="167">
        <f>+Vigencia!BN36</f>
        <v>0</v>
      </c>
      <c r="DG36" s="166">
        <f t="shared" si="40"/>
        <v>0</v>
      </c>
      <c r="DH36" s="166">
        <f t="shared" si="41"/>
        <v>0</v>
      </c>
      <c r="DI36" s="167">
        <f t="shared" si="42"/>
        <v>670165298</v>
      </c>
      <c r="DJ36" s="167">
        <f t="shared" si="43"/>
        <v>0</v>
      </c>
      <c r="DK36" s="167">
        <f t="shared" si="44"/>
        <v>0</v>
      </c>
      <c r="DL36" s="166">
        <f t="shared" si="45"/>
        <v>0</v>
      </c>
      <c r="DM36" s="166">
        <f t="shared" si="46"/>
        <v>0</v>
      </c>
    </row>
    <row r="37" spans="2:117" customFormat="1" ht="20.100000000000001" customHeight="1" x14ac:dyDescent="0.2">
      <c r="B37" s="160">
        <f>Proyecto!$C$3</f>
        <v>8141</v>
      </c>
      <c r="C37" s="236"/>
      <c r="D37" s="142">
        <f t="shared" si="20"/>
        <v>17</v>
      </c>
      <c r="E37" s="161" t="s">
        <v>76</v>
      </c>
      <c r="F37" s="162" t="s">
        <v>60</v>
      </c>
      <c r="G37" s="163">
        <v>1905014</v>
      </c>
      <c r="H37" s="164">
        <v>113</v>
      </c>
      <c r="I37" s="310">
        <f>+Vigencia!F37</f>
        <v>509264346</v>
      </c>
      <c r="J37" s="310">
        <f t="shared" si="21"/>
        <v>0</v>
      </c>
      <c r="K37" s="310">
        <f t="shared" si="22"/>
        <v>509264346</v>
      </c>
      <c r="L37" s="310">
        <f t="shared" si="23"/>
        <v>509264346</v>
      </c>
      <c r="M37" s="310">
        <f t="shared" si="24"/>
        <v>0</v>
      </c>
      <c r="N37" s="311">
        <f t="shared" si="25"/>
        <v>0</v>
      </c>
      <c r="O37" s="310">
        <f t="shared" si="26"/>
        <v>0</v>
      </c>
      <c r="P37" s="310">
        <f t="shared" si="27"/>
        <v>0</v>
      </c>
      <c r="Q37" s="311">
        <f>IFERROR(+P37/#REF!,0)</f>
        <v>0</v>
      </c>
      <c r="R37" s="312">
        <f>+Vigencia!T37</f>
        <v>0</v>
      </c>
      <c r="S37" s="312">
        <f>+Vigencia!$S147</f>
        <v>509264346</v>
      </c>
      <c r="T37" s="312">
        <f>+Vigencia!$T37</f>
        <v>0</v>
      </c>
      <c r="U37" s="312">
        <f>+Vigencia!$F147</f>
        <v>0</v>
      </c>
      <c r="V37" s="312">
        <f>+Vigencia!$AG37</f>
        <v>0</v>
      </c>
      <c r="W37" s="312">
        <f>+Vigencia!$H37</f>
        <v>0</v>
      </c>
      <c r="X37" s="312">
        <f>+Vigencia!$T147</f>
        <v>0</v>
      </c>
      <c r="Y37" s="312">
        <f>+Vigencia!$U37</f>
        <v>0</v>
      </c>
      <c r="Z37" s="312">
        <f>+Vigencia!$G147</f>
        <v>0</v>
      </c>
      <c r="AA37" s="312">
        <f>+Vigencia!$AH37</f>
        <v>0</v>
      </c>
      <c r="AB37" s="312">
        <f>+Vigencia!$I37</f>
        <v>0</v>
      </c>
      <c r="AC37" s="312">
        <f>+Vigencia!$U147</f>
        <v>0</v>
      </c>
      <c r="AD37" s="312">
        <f>+Vigencia!$V37</f>
        <v>0</v>
      </c>
      <c r="AE37" s="312">
        <f>+Vigencia!$H147</f>
        <v>0</v>
      </c>
      <c r="AF37" s="312">
        <f>+Vigencia!$AI37</f>
        <v>0</v>
      </c>
      <c r="AG37" s="312">
        <f>+Vigencia!$J37</f>
        <v>0</v>
      </c>
      <c r="AH37" s="312">
        <f>+Vigencia!$V147</f>
        <v>0</v>
      </c>
      <c r="AI37" s="312">
        <f>+Vigencia!$W37</f>
        <v>0</v>
      </c>
      <c r="AJ37" s="312">
        <f>+Vigencia!$I147</f>
        <v>0</v>
      </c>
      <c r="AK37" s="312">
        <f>+Vigencia!$AJ37</f>
        <v>0</v>
      </c>
      <c r="AL37" s="312">
        <f>+Vigencia!$K37</f>
        <v>0</v>
      </c>
      <c r="AM37" s="312">
        <f>+Vigencia!$W147</f>
        <v>0</v>
      </c>
      <c r="AN37" s="312">
        <f>+Vigencia!$X37</f>
        <v>0</v>
      </c>
      <c r="AO37" s="312">
        <f>+Vigencia!$J147</f>
        <v>0</v>
      </c>
      <c r="AP37" s="312">
        <f>+Vigencia!$AK37</f>
        <v>0</v>
      </c>
      <c r="AQ37" s="312">
        <f>+Vigencia!$L37</f>
        <v>0</v>
      </c>
      <c r="AR37" s="312">
        <f>+Vigencia!$X147</f>
        <v>0</v>
      </c>
      <c r="AS37" s="312">
        <f>+Vigencia!$Y37</f>
        <v>0</v>
      </c>
      <c r="AT37" s="312">
        <f>+Vigencia!$K147</f>
        <v>0</v>
      </c>
      <c r="AU37" s="312">
        <f>+Vigencia!$AL37</f>
        <v>0</v>
      </c>
      <c r="AV37" s="165">
        <f>+Vigencia!$M37</f>
        <v>0</v>
      </c>
      <c r="AW37" s="165">
        <f>+Vigencia!$Y147</f>
        <v>0</v>
      </c>
      <c r="AX37" s="165">
        <f>+Vigencia!$Z37</f>
        <v>0</v>
      </c>
      <c r="AY37" s="165">
        <f>+Vigencia!$L147</f>
        <v>0</v>
      </c>
      <c r="AZ37" s="165">
        <f>+Vigencia!$AM37</f>
        <v>0</v>
      </c>
      <c r="BA37" s="165">
        <f>+Vigencia!$N37</f>
        <v>0</v>
      </c>
      <c r="BB37" s="165">
        <f>+Vigencia!$Z147</f>
        <v>0</v>
      </c>
      <c r="BC37" s="165">
        <f>+Vigencia!$AA37</f>
        <v>0</v>
      </c>
      <c r="BD37" s="165">
        <f>+Vigencia!$M147</f>
        <v>0</v>
      </c>
      <c r="BE37" s="165">
        <f>+Vigencia!$AN37</f>
        <v>0</v>
      </c>
      <c r="BF37" s="165">
        <f>+Vigencia!$O37</f>
        <v>0</v>
      </c>
      <c r="BG37" s="165">
        <f>+Vigencia!$AA147</f>
        <v>0</v>
      </c>
      <c r="BH37" s="165">
        <f>+Vigencia!$AB37</f>
        <v>0</v>
      </c>
      <c r="BI37" s="165">
        <f>+Vigencia!$N147</f>
        <v>0</v>
      </c>
      <c r="BJ37" s="165">
        <f>+Vigencia!$AO37</f>
        <v>0</v>
      </c>
      <c r="BK37" s="165">
        <f>+Vigencia!$P37</f>
        <v>0</v>
      </c>
      <c r="BL37" s="165">
        <f>+Vigencia!$AB147</f>
        <v>0</v>
      </c>
      <c r="BM37" s="165">
        <f>+Vigencia!$AC37</f>
        <v>0</v>
      </c>
      <c r="BN37" s="165">
        <f>+Vigencia!$O147</f>
        <v>0</v>
      </c>
      <c r="BO37" s="165">
        <f>+Vigencia!$AP37</f>
        <v>0</v>
      </c>
      <c r="BP37" s="165">
        <f>+Vigencia!$Q37</f>
        <v>0</v>
      </c>
      <c r="BQ37" s="165">
        <f>+Vigencia!$AC147</f>
        <v>0</v>
      </c>
      <c r="BR37" s="165">
        <f>+Vigencia!$AD37</f>
        <v>0</v>
      </c>
      <c r="BS37" s="165">
        <f>+Vigencia!$P147</f>
        <v>0</v>
      </c>
      <c r="BT37" s="165">
        <f>+Vigencia!$AQ37</f>
        <v>0</v>
      </c>
      <c r="BU37" s="165">
        <f>+Vigencia!$R37</f>
        <v>0</v>
      </c>
      <c r="BV37" s="165">
        <f>+Vigencia!$AD147</f>
        <v>0</v>
      </c>
      <c r="BW37" s="165">
        <f>+Vigencia!$AE37</f>
        <v>0</v>
      </c>
      <c r="BX37" s="165">
        <f>+Vigencia!$Q147</f>
        <v>0</v>
      </c>
      <c r="BY37" s="165">
        <f>+Vigencia!$AR37</f>
        <v>0</v>
      </c>
      <c r="BZ37" s="167">
        <f>+Vigencia!AT37</f>
        <v>398339025</v>
      </c>
      <c r="CA37" s="167">
        <f>+Vigencia!AU37</f>
        <v>0</v>
      </c>
      <c r="CB37" s="167">
        <f>+Vigencia!AV37</f>
        <v>0</v>
      </c>
      <c r="CC37" s="166">
        <f t="shared" si="28"/>
        <v>0</v>
      </c>
      <c r="CD37" s="166">
        <f t="shared" si="29"/>
        <v>0</v>
      </c>
      <c r="CE37" s="167">
        <f>+Vigencia!AW37</f>
        <v>0</v>
      </c>
      <c r="CF37" s="167">
        <f>+Vigencia!AX37</f>
        <v>0</v>
      </c>
      <c r="CG37" s="167">
        <f>+Vigencia!AY37</f>
        <v>0</v>
      </c>
      <c r="CH37" s="166">
        <f t="shared" si="30"/>
        <v>0</v>
      </c>
      <c r="CI37" s="166">
        <f t="shared" si="31"/>
        <v>0</v>
      </c>
      <c r="CJ37" s="167">
        <f>+Vigencia!AZ37</f>
        <v>0</v>
      </c>
      <c r="CK37" s="167">
        <f>+Vigencia!BA37</f>
        <v>0</v>
      </c>
      <c r="CL37" s="167">
        <f>+Vigencia!BB37</f>
        <v>0</v>
      </c>
      <c r="CM37" s="166">
        <f t="shared" si="32"/>
        <v>0</v>
      </c>
      <c r="CN37" s="166">
        <f t="shared" si="33"/>
        <v>0</v>
      </c>
      <c r="CO37" s="167">
        <f>+Vigencia!BC37</f>
        <v>0</v>
      </c>
      <c r="CP37" s="167">
        <f>+Vigencia!BD37</f>
        <v>0</v>
      </c>
      <c r="CQ37" s="167">
        <f>+Vigencia!BE37</f>
        <v>0</v>
      </c>
      <c r="CR37" s="166">
        <f t="shared" si="34"/>
        <v>0</v>
      </c>
      <c r="CS37" s="166">
        <f t="shared" si="35"/>
        <v>0</v>
      </c>
      <c r="CT37" s="167">
        <f>+Vigencia!BF37</f>
        <v>0</v>
      </c>
      <c r="CU37" s="167">
        <f>+Vigencia!BG37</f>
        <v>0</v>
      </c>
      <c r="CV37" s="167">
        <f>+Vigencia!BH37</f>
        <v>0</v>
      </c>
      <c r="CW37" s="166">
        <f t="shared" si="36"/>
        <v>0</v>
      </c>
      <c r="CX37" s="166">
        <f t="shared" si="37"/>
        <v>0</v>
      </c>
      <c r="CY37" s="167">
        <f>+Vigencia!BI37</f>
        <v>0</v>
      </c>
      <c r="CZ37" s="167">
        <f>+Vigencia!BJ37</f>
        <v>0</v>
      </c>
      <c r="DA37" s="167">
        <f>+Vigencia!BK37</f>
        <v>0</v>
      </c>
      <c r="DB37" s="166">
        <f t="shared" si="38"/>
        <v>0</v>
      </c>
      <c r="DC37" s="166">
        <f t="shared" si="39"/>
        <v>0</v>
      </c>
      <c r="DD37" s="167">
        <f>+Vigencia!BL37</f>
        <v>110925321</v>
      </c>
      <c r="DE37" s="167">
        <f>+Vigencia!BM37</f>
        <v>0</v>
      </c>
      <c r="DF37" s="167">
        <f>+Vigencia!BN37</f>
        <v>0</v>
      </c>
      <c r="DG37" s="166">
        <f t="shared" si="40"/>
        <v>0</v>
      </c>
      <c r="DH37" s="166">
        <f t="shared" si="41"/>
        <v>0</v>
      </c>
      <c r="DI37" s="167">
        <f t="shared" si="42"/>
        <v>509264346</v>
      </c>
      <c r="DJ37" s="167">
        <f t="shared" si="43"/>
        <v>0</v>
      </c>
      <c r="DK37" s="167">
        <f t="shared" si="44"/>
        <v>0</v>
      </c>
      <c r="DL37" s="166">
        <f t="shared" si="45"/>
        <v>0</v>
      </c>
      <c r="DM37" s="166">
        <f t="shared" si="46"/>
        <v>0</v>
      </c>
    </row>
    <row r="38" spans="2:117" customFormat="1" ht="20.100000000000001" customHeight="1" x14ac:dyDescent="0.2">
      <c r="B38" s="160">
        <f>Proyecto!$C$3</f>
        <v>8141</v>
      </c>
      <c r="C38" s="236"/>
      <c r="D38" s="142">
        <f t="shared" si="20"/>
        <v>17</v>
      </c>
      <c r="E38" s="161" t="s">
        <v>76</v>
      </c>
      <c r="F38" s="162" t="s">
        <v>60</v>
      </c>
      <c r="G38" s="163">
        <v>1905014</v>
      </c>
      <c r="H38" s="164">
        <v>114</v>
      </c>
      <c r="I38" s="310">
        <f>+Vigencia!F38</f>
        <v>233448349</v>
      </c>
      <c r="J38" s="310">
        <f t="shared" si="21"/>
        <v>0</v>
      </c>
      <c r="K38" s="310">
        <f t="shared" si="22"/>
        <v>233448349</v>
      </c>
      <c r="L38" s="310">
        <f t="shared" si="23"/>
        <v>233448349</v>
      </c>
      <c r="M38" s="310">
        <f t="shared" si="24"/>
        <v>0</v>
      </c>
      <c r="N38" s="311">
        <f t="shared" si="25"/>
        <v>0</v>
      </c>
      <c r="O38" s="310">
        <f t="shared" si="26"/>
        <v>0</v>
      </c>
      <c r="P38" s="310">
        <f t="shared" si="27"/>
        <v>0</v>
      </c>
      <c r="Q38" s="311">
        <f>IFERROR(+P38/#REF!,0)</f>
        <v>0</v>
      </c>
      <c r="R38" s="312">
        <f>+Vigencia!T38</f>
        <v>0</v>
      </c>
      <c r="S38" s="312">
        <f>+Vigencia!$S148</f>
        <v>233448349</v>
      </c>
      <c r="T38" s="312">
        <f>+Vigencia!$T38</f>
        <v>0</v>
      </c>
      <c r="U38" s="312">
        <f>+Vigencia!$F148</f>
        <v>0</v>
      </c>
      <c r="V38" s="312">
        <f>+Vigencia!$AG38</f>
        <v>0</v>
      </c>
      <c r="W38" s="312">
        <f>+Vigencia!$H38</f>
        <v>0</v>
      </c>
      <c r="X38" s="312">
        <f>+Vigencia!$T148</f>
        <v>0</v>
      </c>
      <c r="Y38" s="312">
        <f>+Vigencia!$U38</f>
        <v>0</v>
      </c>
      <c r="Z38" s="312">
        <f>+Vigencia!$G148</f>
        <v>0</v>
      </c>
      <c r="AA38" s="312">
        <f>+Vigencia!$AH38</f>
        <v>0</v>
      </c>
      <c r="AB38" s="312">
        <f>+Vigencia!$I38</f>
        <v>0</v>
      </c>
      <c r="AC38" s="312">
        <f>+Vigencia!$U148</f>
        <v>0</v>
      </c>
      <c r="AD38" s="312">
        <f>+Vigencia!$V38</f>
        <v>0</v>
      </c>
      <c r="AE38" s="312">
        <f>+Vigencia!$H148</f>
        <v>0</v>
      </c>
      <c r="AF38" s="312">
        <f>+Vigencia!$AI38</f>
        <v>0</v>
      </c>
      <c r="AG38" s="312">
        <f>+Vigencia!$J38</f>
        <v>0</v>
      </c>
      <c r="AH38" s="312">
        <f>+Vigencia!$V148</f>
        <v>0</v>
      </c>
      <c r="AI38" s="312">
        <f>+Vigencia!$W38</f>
        <v>0</v>
      </c>
      <c r="AJ38" s="312">
        <f>+Vigencia!$I148</f>
        <v>0</v>
      </c>
      <c r="AK38" s="312">
        <f>+Vigencia!$AJ38</f>
        <v>0</v>
      </c>
      <c r="AL38" s="312">
        <f>+Vigencia!$K38</f>
        <v>0</v>
      </c>
      <c r="AM38" s="312">
        <f>+Vigencia!$W148</f>
        <v>0</v>
      </c>
      <c r="AN38" s="312">
        <f>+Vigencia!$X38</f>
        <v>0</v>
      </c>
      <c r="AO38" s="312">
        <f>+Vigencia!$J148</f>
        <v>0</v>
      </c>
      <c r="AP38" s="312">
        <f>+Vigencia!$AK38</f>
        <v>0</v>
      </c>
      <c r="AQ38" s="312">
        <f>+Vigencia!$L38</f>
        <v>0</v>
      </c>
      <c r="AR38" s="312">
        <f>+Vigencia!$X148</f>
        <v>0</v>
      </c>
      <c r="AS38" s="312">
        <f>+Vigencia!$Y38</f>
        <v>0</v>
      </c>
      <c r="AT38" s="312">
        <f>+Vigencia!$K148</f>
        <v>0</v>
      </c>
      <c r="AU38" s="312">
        <f>+Vigencia!$AL38</f>
        <v>0</v>
      </c>
      <c r="AV38" s="165">
        <f>+Vigencia!$M38</f>
        <v>0</v>
      </c>
      <c r="AW38" s="165">
        <f>+Vigencia!$Y148</f>
        <v>0</v>
      </c>
      <c r="AX38" s="165">
        <f>+Vigencia!$Z38</f>
        <v>0</v>
      </c>
      <c r="AY38" s="165">
        <f>+Vigencia!$L148</f>
        <v>0</v>
      </c>
      <c r="AZ38" s="165">
        <f>+Vigencia!$AM38</f>
        <v>0</v>
      </c>
      <c r="BA38" s="165">
        <f>+Vigencia!$N38</f>
        <v>0</v>
      </c>
      <c r="BB38" s="165">
        <f>+Vigencia!$Z148</f>
        <v>0</v>
      </c>
      <c r="BC38" s="165">
        <f>+Vigencia!$AA38</f>
        <v>0</v>
      </c>
      <c r="BD38" s="165">
        <f>+Vigencia!$M148</f>
        <v>0</v>
      </c>
      <c r="BE38" s="165">
        <f>+Vigencia!$AN38</f>
        <v>0</v>
      </c>
      <c r="BF38" s="165">
        <f>+Vigencia!$O38</f>
        <v>0</v>
      </c>
      <c r="BG38" s="165">
        <f>+Vigencia!$AA148</f>
        <v>0</v>
      </c>
      <c r="BH38" s="165">
        <f>+Vigencia!$AB38</f>
        <v>0</v>
      </c>
      <c r="BI38" s="165">
        <f>+Vigencia!$N148</f>
        <v>0</v>
      </c>
      <c r="BJ38" s="165">
        <f>+Vigencia!$AO38</f>
        <v>0</v>
      </c>
      <c r="BK38" s="165">
        <f>+Vigencia!$P38</f>
        <v>0</v>
      </c>
      <c r="BL38" s="165">
        <f>+Vigencia!$AB148</f>
        <v>0</v>
      </c>
      <c r="BM38" s="165">
        <f>+Vigencia!$AC38</f>
        <v>0</v>
      </c>
      <c r="BN38" s="165">
        <f>+Vigencia!$O148</f>
        <v>0</v>
      </c>
      <c r="BO38" s="165">
        <f>+Vigencia!$AP38</f>
        <v>0</v>
      </c>
      <c r="BP38" s="165">
        <f>+Vigencia!$Q38</f>
        <v>0</v>
      </c>
      <c r="BQ38" s="165">
        <f>+Vigencia!$AC148</f>
        <v>0</v>
      </c>
      <c r="BR38" s="165">
        <f>+Vigencia!$AD38</f>
        <v>0</v>
      </c>
      <c r="BS38" s="165">
        <f>+Vigencia!$P148</f>
        <v>0</v>
      </c>
      <c r="BT38" s="165">
        <f>+Vigencia!$AQ38</f>
        <v>0</v>
      </c>
      <c r="BU38" s="165">
        <f>+Vigencia!$R38</f>
        <v>0</v>
      </c>
      <c r="BV38" s="165">
        <f>+Vigencia!$AD148</f>
        <v>0</v>
      </c>
      <c r="BW38" s="165">
        <f>+Vigencia!$AE38</f>
        <v>0</v>
      </c>
      <c r="BX38" s="165">
        <f>+Vigencia!$Q148</f>
        <v>0</v>
      </c>
      <c r="BY38" s="165">
        <f>+Vigencia!$AR38</f>
        <v>0</v>
      </c>
      <c r="BZ38" s="167">
        <f>+Vigencia!AT38</f>
        <v>198996011</v>
      </c>
      <c r="CA38" s="167">
        <f>+Vigencia!AU38</f>
        <v>0</v>
      </c>
      <c r="CB38" s="167">
        <f>+Vigencia!AV38</f>
        <v>0</v>
      </c>
      <c r="CC38" s="166">
        <f t="shared" si="28"/>
        <v>0</v>
      </c>
      <c r="CD38" s="166">
        <f t="shared" si="29"/>
        <v>0</v>
      </c>
      <c r="CE38" s="167">
        <f>+Vigencia!AW38</f>
        <v>0</v>
      </c>
      <c r="CF38" s="167">
        <f>+Vigencia!AX38</f>
        <v>0</v>
      </c>
      <c r="CG38" s="167">
        <f>+Vigencia!AY38</f>
        <v>0</v>
      </c>
      <c r="CH38" s="166">
        <f t="shared" si="30"/>
        <v>0</v>
      </c>
      <c r="CI38" s="166">
        <f t="shared" si="31"/>
        <v>0</v>
      </c>
      <c r="CJ38" s="167">
        <f>+Vigencia!AZ38</f>
        <v>0</v>
      </c>
      <c r="CK38" s="167">
        <f>+Vigencia!BA38</f>
        <v>0</v>
      </c>
      <c r="CL38" s="167">
        <f>+Vigencia!BB38</f>
        <v>0</v>
      </c>
      <c r="CM38" s="166">
        <f t="shared" si="32"/>
        <v>0</v>
      </c>
      <c r="CN38" s="166">
        <f t="shared" si="33"/>
        <v>0</v>
      </c>
      <c r="CO38" s="167">
        <f>+Vigencia!BC38</f>
        <v>0</v>
      </c>
      <c r="CP38" s="167">
        <f>+Vigencia!BD38</f>
        <v>0</v>
      </c>
      <c r="CQ38" s="167">
        <f>+Vigencia!BE38</f>
        <v>0</v>
      </c>
      <c r="CR38" s="166">
        <f t="shared" si="34"/>
        <v>0</v>
      </c>
      <c r="CS38" s="166">
        <f t="shared" si="35"/>
        <v>0</v>
      </c>
      <c r="CT38" s="167">
        <f>+Vigencia!BF38</f>
        <v>0</v>
      </c>
      <c r="CU38" s="167">
        <f>+Vigencia!BG38</f>
        <v>0</v>
      </c>
      <c r="CV38" s="167">
        <f>+Vigencia!BH38</f>
        <v>0</v>
      </c>
      <c r="CW38" s="166">
        <f t="shared" si="36"/>
        <v>0</v>
      </c>
      <c r="CX38" s="166">
        <f t="shared" si="37"/>
        <v>0</v>
      </c>
      <c r="CY38" s="167">
        <f>+Vigencia!BI38</f>
        <v>0</v>
      </c>
      <c r="CZ38" s="167">
        <f>+Vigencia!BJ38</f>
        <v>0</v>
      </c>
      <c r="DA38" s="167">
        <f>+Vigencia!BK38</f>
        <v>0</v>
      </c>
      <c r="DB38" s="166">
        <f t="shared" si="38"/>
        <v>0</v>
      </c>
      <c r="DC38" s="166">
        <f t="shared" si="39"/>
        <v>0</v>
      </c>
      <c r="DD38" s="167">
        <f>+Vigencia!BL38</f>
        <v>34452338</v>
      </c>
      <c r="DE38" s="167">
        <f>+Vigencia!BM38</f>
        <v>0</v>
      </c>
      <c r="DF38" s="167">
        <f>+Vigencia!BN38</f>
        <v>0</v>
      </c>
      <c r="DG38" s="166">
        <f t="shared" si="40"/>
        <v>0</v>
      </c>
      <c r="DH38" s="166">
        <f t="shared" si="41"/>
        <v>0</v>
      </c>
      <c r="DI38" s="167">
        <f t="shared" si="42"/>
        <v>233448349</v>
      </c>
      <c r="DJ38" s="167">
        <f t="shared" si="43"/>
        <v>0</v>
      </c>
      <c r="DK38" s="167">
        <f t="shared" si="44"/>
        <v>0</v>
      </c>
      <c r="DL38" s="166">
        <f t="shared" si="45"/>
        <v>0</v>
      </c>
      <c r="DM38" s="166">
        <f t="shared" si="46"/>
        <v>0</v>
      </c>
    </row>
    <row r="39" spans="2:117" customFormat="1" ht="20.100000000000001" customHeight="1" x14ac:dyDescent="0.2">
      <c r="B39" s="160">
        <f>Proyecto!$C$3</f>
        <v>8141</v>
      </c>
      <c r="C39" s="236"/>
      <c r="D39" s="142">
        <f t="shared" si="20"/>
        <v>17</v>
      </c>
      <c r="E39" s="161" t="s">
        <v>76</v>
      </c>
      <c r="F39" s="162" t="s">
        <v>60</v>
      </c>
      <c r="G39" s="163">
        <v>1905014</v>
      </c>
      <c r="H39" s="164">
        <v>139</v>
      </c>
      <c r="I39" s="310">
        <f>+Vigencia!F39</f>
        <v>487626287</v>
      </c>
      <c r="J39" s="310">
        <f t="shared" si="21"/>
        <v>0</v>
      </c>
      <c r="K39" s="310">
        <f t="shared" si="22"/>
        <v>487626287</v>
      </c>
      <c r="L39" s="310">
        <f t="shared" si="23"/>
        <v>487626287</v>
      </c>
      <c r="M39" s="310">
        <f t="shared" si="24"/>
        <v>0</v>
      </c>
      <c r="N39" s="311">
        <f t="shared" si="25"/>
        <v>0</v>
      </c>
      <c r="O39" s="310">
        <f t="shared" si="26"/>
        <v>0</v>
      </c>
      <c r="P39" s="310">
        <f t="shared" si="27"/>
        <v>0</v>
      </c>
      <c r="Q39" s="311">
        <f>IFERROR(+P39/#REF!,0)</f>
        <v>0</v>
      </c>
      <c r="R39" s="312">
        <f>+Vigencia!T39</f>
        <v>0</v>
      </c>
      <c r="S39" s="312">
        <f>+Vigencia!$S149</f>
        <v>487626287</v>
      </c>
      <c r="T39" s="312">
        <f>+Vigencia!$T39</f>
        <v>0</v>
      </c>
      <c r="U39" s="312">
        <f>+Vigencia!$F149</f>
        <v>0</v>
      </c>
      <c r="V39" s="312">
        <f>+Vigencia!$AG39</f>
        <v>0</v>
      </c>
      <c r="W39" s="312">
        <f>+Vigencia!$H39</f>
        <v>0</v>
      </c>
      <c r="X39" s="312">
        <f>+Vigencia!$T149</f>
        <v>0</v>
      </c>
      <c r="Y39" s="312">
        <f>+Vigencia!$U39</f>
        <v>0</v>
      </c>
      <c r="Z39" s="312">
        <f>+Vigencia!$G149</f>
        <v>0</v>
      </c>
      <c r="AA39" s="312">
        <f>+Vigencia!$AH39</f>
        <v>0</v>
      </c>
      <c r="AB39" s="312">
        <f>+Vigencia!$I39</f>
        <v>0</v>
      </c>
      <c r="AC39" s="312">
        <f>+Vigencia!$U149</f>
        <v>0</v>
      </c>
      <c r="AD39" s="312">
        <f>+Vigencia!$V39</f>
        <v>0</v>
      </c>
      <c r="AE39" s="312">
        <f>+Vigencia!$H149</f>
        <v>0</v>
      </c>
      <c r="AF39" s="312">
        <f>+Vigencia!$AI39</f>
        <v>0</v>
      </c>
      <c r="AG39" s="312">
        <f>+Vigencia!$J39</f>
        <v>0</v>
      </c>
      <c r="AH39" s="312">
        <f>+Vigencia!$V149</f>
        <v>0</v>
      </c>
      <c r="AI39" s="312">
        <f>+Vigencia!$W39</f>
        <v>0</v>
      </c>
      <c r="AJ39" s="312">
        <f>+Vigencia!$I149</f>
        <v>0</v>
      </c>
      <c r="AK39" s="312">
        <f>+Vigencia!$AJ39</f>
        <v>0</v>
      </c>
      <c r="AL39" s="312">
        <f>+Vigencia!$K39</f>
        <v>0</v>
      </c>
      <c r="AM39" s="312">
        <f>+Vigencia!$W149</f>
        <v>0</v>
      </c>
      <c r="AN39" s="312">
        <f>+Vigencia!$X39</f>
        <v>0</v>
      </c>
      <c r="AO39" s="312">
        <f>+Vigencia!$J149</f>
        <v>0</v>
      </c>
      <c r="AP39" s="312">
        <f>+Vigencia!$AK39</f>
        <v>0</v>
      </c>
      <c r="AQ39" s="312">
        <f>+Vigencia!$L39</f>
        <v>0</v>
      </c>
      <c r="AR39" s="312">
        <f>+Vigencia!$X149</f>
        <v>0</v>
      </c>
      <c r="AS39" s="312">
        <f>+Vigencia!$Y39</f>
        <v>0</v>
      </c>
      <c r="AT39" s="312">
        <f>+Vigencia!$K149</f>
        <v>0</v>
      </c>
      <c r="AU39" s="312">
        <f>+Vigencia!$AL39</f>
        <v>0</v>
      </c>
      <c r="AV39" s="165">
        <f>+Vigencia!$M39</f>
        <v>0</v>
      </c>
      <c r="AW39" s="165">
        <f>+Vigencia!$Y149</f>
        <v>0</v>
      </c>
      <c r="AX39" s="165">
        <f>+Vigencia!$Z39</f>
        <v>0</v>
      </c>
      <c r="AY39" s="165">
        <f>+Vigencia!$L149</f>
        <v>0</v>
      </c>
      <c r="AZ39" s="165">
        <f>+Vigencia!$AM39</f>
        <v>0</v>
      </c>
      <c r="BA39" s="165">
        <f>+Vigencia!$N39</f>
        <v>0</v>
      </c>
      <c r="BB39" s="165">
        <f>+Vigencia!$Z149</f>
        <v>0</v>
      </c>
      <c r="BC39" s="165">
        <f>+Vigencia!$AA39</f>
        <v>0</v>
      </c>
      <c r="BD39" s="165">
        <f>+Vigencia!$M149</f>
        <v>0</v>
      </c>
      <c r="BE39" s="165">
        <f>+Vigencia!$AN39</f>
        <v>0</v>
      </c>
      <c r="BF39" s="165">
        <f>+Vigencia!$O39</f>
        <v>0</v>
      </c>
      <c r="BG39" s="165">
        <f>+Vigencia!$AA149</f>
        <v>0</v>
      </c>
      <c r="BH39" s="165">
        <f>+Vigencia!$AB39</f>
        <v>0</v>
      </c>
      <c r="BI39" s="165">
        <f>+Vigencia!$N149</f>
        <v>0</v>
      </c>
      <c r="BJ39" s="165">
        <f>+Vigencia!$AO39</f>
        <v>0</v>
      </c>
      <c r="BK39" s="165">
        <f>+Vigencia!$P39</f>
        <v>0</v>
      </c>
      <c r="BL39" s="165">
        <f>+Vigencia!$AB149</f>
        <v>0</v>
      </c>
      <c r="BM39" s="165">
        <f>+Vigencia!$AC39</f>
        <v>0</v>
      </c>
      <c r="BN39" s="165">
        <f>+Vigencia!$O149</f>
        <v>0</v>
      </c>
      <c r="BO39" s="165">
        <f>+Vigencia!$AP39</f>
        <v>0</v>
      </c>
      <c r="BP39" s="165">
        <f>+Vigencia!$Q39</f>
        <v>0</v>
      </c>
      <c r="BQ39" s="165">
        <f>+Vigencia!$AC149</f>
        <v>0</v>
      </c>
      <c r="BR39" s="165">
        <f>+Vigencia!$AD39</f>
        <v>0</v>
      </c>
      <c r="BS39" s="165">
        <f>+Vigencia!$P149</f>
        <v>0</v>
      </c>
      <c r="BT39" s="165">
        <f>+Vigencia!$AQ39</f>
        <v>0</v>
      </c>
      <c r="BU39" s="165">
        <f>+Vigencia!$R39</f>
        <v>0</v>
      </c>
      <c r="BV39" s="165">
        <f>+Vigencia!$AD149</f>
        <v>0</v>
      </c>
      <c r="BW39" s="165">
        <f>+Vigencia!$AE39</f>
        <v>0</v>
      </c>
      <c r="BX39" s="165">
        <f>+Vigencia!$Q149</f>
        <v>0</v>
      </c>
      <c r="BY39" s="165">
        <f>+Vigencia!$AR39</f>
        <v>0</v>
      </c>
      <c r="BZ39" s="167">
        <f>+Vigencia!AT39</f>
        <v>313872823</v>
      </c>
      <c r="CA39" s="167">
        <f>+Vigencia!AU39</f>
        <v>0</v>
      </c>
      <c r="CB39" s="167">
        <f>+Vigencia!AV39</f>
        <v>0</v>
      </c>
      <c r="CC39" s="166">
        <f t="shared" si="28"/>
        <v>0</v>
      </c>
      <c r="CD39" s="166">
        <f t="shared" si="29"/>
        <v>0</v>
      </c>
      <c r="CE39" s="167">
        <f>+Vigencia!AW39</f>
        <v>0</v>
      </c>
      <c r="CF39" s="167">
        <f>+Vigencia!AX39</f>
        <v>0</v>
      </c>
      <c r="CG39" s="167">
        <f>+Vigencia!AY39</f>
        <v>0</v>
      </c>
      <c r="CH39" s="166">
        <f t="shared" si="30"/>
        <v>0</v>
      </c>
      <c r="CI39" s="166">
        <f t="shared" si="31"/>
        <v>0</v>
      </c>
      <c r="CJ39" s="167">
        <f>+Vigencia!AZ39</f>
        <v>0</v>
      </c>
      <c r="CK39" s="167">
        <f>+Vigencia!BA39</f>
        <v>0</v>
      </c>
      <c r="CL39" s="167">
        <f>+Vigencia!BB39</f>
        <v>0</v>
      </c>
      <c r="CM39" s="166">
        <f t="shared" si="32"/>
        <v>0</v>
      </c>
      <c r="CN39" s="166">
        <f t="shared" si="33"/>
        <v>0</v>
      </c>
      <c r="CO39" s="167">
        <f>+Vigencia!BC39</f>
        <v>0</v>
      </c>
      <c r="CP39" s="167">
        <f>+Vigencia!BD39</f>
        <v>0</v>
      </c>
      <c r="CQ39" s="167">
        <f>+Vigencia!BE39</f>
        <v>0</v>
      </c>
      <c r="CR39" s="166">
        <f t="shared" si="34"/>
        <v>0</v>
      </c>
      <c r="CS39" s="166">
        <f t="shared" si="35"/>
        <v>0</v>
      </c>
      <c r="CT39" s="167">
        <f>+Vigencia!BF39</f>
        <v>0</v>
      </c>
      <c r="CU39" s="167">
        <f>+Vigencia!BG39</f>
        <v>0</v>
      </c>
      <c r="CV39" s="167">
        <f>+Vigencia!BH39</f>
        <v>0</v>
      </c>
      <c r="CW39" s="166">
        <f t="shared" si="36"/>
        <v>0</v>
      </c>
      <c r="CX39" s="166">
        <f t="shared" si="37"/>
        <v>0</v>
      </c>
      <c r="CY39" s="167">
        <f>+Vigencia!BI39</f>
        <v>0</v>
      </c>
      <c r="CZ39" s="167">
        <f>+Vigencia!BJ39</f>
        <v>0</v>
      </c>
      <c r="DA39" s="167">
        <f>+Vigencia!BK39</f>
        <v>0</v>
      </c>
      <c r="DB39" s="166">
        <f t="shared" si="38"/>
        <v>0</v>
      </c>
      <c r="DC39" s="166">
        <f t="shared" si="39"/>
        <v>0</v>
      </c>
      <c r="DD39" s="167">
        <f>+Vigencia!BL39</f>
        <v>173753464</v>
      </c>
      <c r="DE39" s="167">
        <f>+Vigencia!BM39</f>
        <v>0</v>
      </c>
      <c r="DF39" s="167">
        <f>+Vigencia!BN39</f>
        <v>0</v>
      </c>
      <c r="DG39" s="166">
        <f t="shared" si="40"/>
        <v>0</v>
      </c>
      <c r="DH39" s="166">
        <f t="shared" si="41"/>
        <v>0</v>
      </c>
      <c r="DI39" s="167">
        <f t="shared" si="42"/>
        <v>487626287</v>
      </c>
      <c r="DJ39" s="167">
        <f t="shared" si="43"/>
        <v>0</v>
      </c>
      <c r="DK39" s="167">
        <f t="shared" si="44"/>
        <v>0</v>
      </c>
      <c r="DL39" s="166">
        <f t="shared" si="45"/>
        <v>0</v>
      </c>
      <c r="DM39" s="166">
        <f t="shared" si="46"/>
        <v>0</v>
      </c>
    </row>
    <row r="40" spans="2:117" customFormat="1" ht="20.100000000000001" customHeight="1" x14ac:dyDescent="0.2">
      <c r="B40" s="160">
        <f>Proyecto!$C$3</f>
        <v>8141</v>
      </c>
      <c r="C40" s="236"/>
      <c r="D40" s="142">
        <f t="shared" si="20"/>
        <v>17</v>
      </c>
      <c r="E40" s="161" t="s">
        <v>76</v>
      </c>
      <c r="F40" s="162" t="s">
        <v>60</v>
      </c>
      <c r="G40" s="163">
        <v>1905049</v>
      </c>
      <c r="H40" s="164">
        <v>212</v>
      </c>
      <c r="I40" s="310">
        <f>+Vigencia!F40</f>
        <v>39739962</v>
      </c>
      <c r="J40" s="310">
        <f t="shared" si="21"/>
        <v>0</v>
      </c>
      <c r="K40" s="310">
        <f t="shared" si="22"/>
        <v>39739962</v>
      </c>
      <c r="L40" s="310">
        <f t="shared" si="23"/>
        <v>39739962</v>
      </c>
      <c r="M40" s="310">
        <f t="shared" si="24"/>
        <v>0</v>
      </c>
      <c r="N40" s="311">
        <f t="shared" si="25"/>
        <v>0</v>
      </c>
      <c r="O40" s="310">
        <f t="shared" si="26"/>
        <v>0</v>
      </c>
      <c r="P40" s="310">
        <f t="shared" si="27"/>
        <v>0</v>
      </c>
      <c r="Q40" s="311">
        <f>IFERROR(+P40/#REF!,0)</f>
        <v>0</v>
      </c>
      <c r="R40" s="312">
        <f>+Vigencia!T40</f>
        <v>0</v>
      </c>
      <c r="S40" s="312">
        <f>+Vigencia!$S150</f>
        <v>10075712</v>
      </c>
      <c r="T40" s="312">
        <f>+Vigencia!$T40</f>
        <v>0</v>
      </c>
      <c r="U40" s="312">
        <f>+Vigencia!$F150</f>
        <v>0</v>
      </c>
      <c r="V40" s="312">
        <f>+Vigencia!$AG40</f>
        <v>0</v>
      </c>
      <c r="W40" s="312">
        <f>+Vigencia!$H40</f>
        <v>0</v>
      </c>
      <c r="X40" s="312">
        <f>+Vigencia!$T150</f>
        <v>0</v>
      </c>
      <c r="Y40" s="312">
        <f>+Vigencia!$U40</f>
        <v>0</v>
      </c>
      <c r="Z40" s="312">
        <f>+Vigencia!$G150</f>
        <v>0</v>
      </c>
      <c r="AA40" s="312">
        <f>+Vigencia!$AH40</f>
        <v>0</v>
      </c>
      <c r="AB40" s="312">
        <f>+Vigencia!$I40</f>
        <v>0</v>
      </c>
      <c r="AC40" s="312">
        <f>+Vigencia!$U150</f>
        <v>0</v>
      </c>
      <c r="AD40" s="312">
        <f>+Vigencia!$V40</f>
        <v>0</v>
      </c>
      <c r="AE40" s="312">
        <f>+Vigencia!$H150</f>
        <v>0</v>
      </c>
      <c r="AF40" s="312">
        <f>+Vigencia!$AI40</f>
        <v>0</v>
      </c>
      <c r="AG40" s="312">
        <f>+Vigencia!$J40</f>
        <v>0</v>
      </c>
      <c r="AH40" s="312">
        <f>+Vigencia!$V150</f>
        <v>0</v>
      </c>
      <c r="AI40" s="312">
        <f>+Vigencia!$W40</f>
        <v>0</v>
      </c>
      <c r="AJ40" s="312">
        <f>+Vigencia!$I150</f>
        <v>0</v>
      </c>
      <c r="AK40" s="312">
        <f>+Vigencia!$AJ40</f>
        <v>0</v>
      </c>
      <c r="AL40" s="312">
        <f>+Vigencia!$K40</f>
        <v>0</v>
      </c>
      <c r="AM40" s="312">
        <f>+Vigencia!$W150</f>
        <v>0</v>
      </c>
      <c r="AN40" s="312">
        <f>+Vigencia!$X40</f>
        <v>0</v>
      </c>
      <c r="AO40" s="312">
        <f>+Vigencia!$J150</f>
        <v>0</v>
      </c>
      <c r="AP40" s="312">
        <f>+Vigencia!$AK40</f>
        <v>0</v>
      </c>
      <c r="AQ40" s="312">
        <f>+Vigencia!$L40</f>
        <v>0</v>
      </c>
      <c r="AR40" s="312">
        <f>+Vigencia!$X150</f>
        <v>29664250</v>
      </c>
      <c r="AS40" s="312">
        <f>+Vigencia!$Y40</f>
        <v>0</v>
      </c>
      <c r="AT40" s="312">
        <f>+Vigencia!$K150</f>
        <v>0</v>
      </c>
      <c r="AU40" s="312">
        <f>+Vigencia!$AL40</f>
        <v>0</v>
      </c>
      <c r="AV40" s="165">
        <f>+Vigencia!$M40</f>
        <v>0</v>
      </c>
      <c r="AW40" s="165">
        <f>+Vigencia!$Y150</f>
        <v>0</v>
      </c>
      <c r="AX40" s="165">
        <f>+Vigencia!$Z40</f>
        <v>0</v>
      </c>
      <c r="AY40" s="165">
        <f>+Vigencia!$L150</f>
        <v>0</v>
      </c>
      <c r="AZ40" s="165">
        <f>+Vigencia!$AM40</f>
        <v>0</v>
      </c>
      <c r="BA40" s="165">
        <f>+Vigencia!$N40</f>
        <v>0</v>
      </c>
      <c r="BB40" s="165">
        <f>+Vigencia!$Z150</f>
        <v>0</v>
      </c>
      <c r="BC40" s="165">
        <f>+Vigencia!$AA40</f>
        <v>0</v>
      </c>
      <c r="BD40" s="165">
        <f>+Vigencia!$M150</f>
        <v>0</v>
      </c>
      <c r="BE40" s="165">
        <f>+Vigencia!$AN40</f>
        <v>0</v>
      </c>
      <c r="BF40" s="165">
        <f>+Vigencia!$O40</f>
        <v>0</v>
      </c>
      <c r="BG40" s="165">
        <f>+Vigencia!$AA150</f>
        <v>0</v>
      </c>
      <c r="BH40" s="165">
        <f>+Vigencia!$AB40</f>
        <v>0</v>
      </c>
      <c r="BI40" s="165">
        <f>+Vigencia!$N150</f>
        <v>0</v>
      </c>
      <c r="BJ40" s="165">
        <f>+Vigencia!$AO40</f>
        <v>0</v>
      </c>
      <c r="BK40" s="165">
        <f>+Vigencia!$P40</f>
        <v>0</v>
      </c>
      <c r="BL40" s="165">
        <f>+Vigencia!$AB150</f>
        <v>0</v>
      </c>
      <c r="BM40" s="165">
        <f>+Vigencia!$AC40</f>
        <v>0</v>
      </c>
      <c r="BN40" s="165">
        <f>+Vigencia!$O150</f>
        <v>0</v>
      </c>
      <c r="BO40" s="165">
        <f>+Vigencia!$AP40</f>
        <v>0</v>
      </c>
      <c r="BP40" s="165">
        <f>+Vigencia!$Q40</f>
        <v>0</v>
      </c>
      <c r="BQ40" s="165">
        <f>+Vigencia!$AC150</f>
        <v>0</v>
      </c>
      <c r="BR40" s="165">
        <f>+Vigencia!$AD40</f>
        <v>0</v>
      </c>
      <c r="BS40" s="165">
        <f>+Vigencia!$P150</f>
        <v>0</v>
      </c>
      <c r="BT40" s="165">
        <f>+Vigencia!$AQ40</f>
        <v>0</v>
      </c>
      <c r="BU40" s="165">
        <f>+Vigencia!$R40</f>
        <v>0</v>
      </c>
      <c r="BV40" s="165">
        <f>+Vigencia!$AD150</f>
        <v>0</v>
      </c>
      <c r="BW40" s="165">
        <f>+Vigencia!$AE40</f>
        <v>0</v>
      </c>
      <c r="BX40" s="165">
        <f>+Vigencia!$Q150</f>
        <v>0</v>
      </c>
      <c r="BY40" s="165">
        <f>+Vigencia!$AR40</f>
        <v>0</v>
      </c>
      <c r="BZ40" s="167">
        <f>+Vigencia!AT40</f>
        <v>39739962</v>
      </c>
      <c r="CA40" s="167">
        <f>+Vigencia!AU40</f>
        <v>0</v>
      </c>
      <c r="CB40" s="167">
        <f>+Vigencia!AV40</f>
        <v>0</v>
      </c>
      <c r="CC40" s="166">
        <f t="shared" si="28"/>
        <v>0</v>
      </c>
      <c r="CD40" s="166">
        <f t="shared" si="29"/>
        <v>0</v>
      </c>
      <c r="CE40" s="167">
        <f>+Vigencia!AW40</f>
        <v>0</v>
      </c>
      <c r="CF40" s="167">
        <f>+Vigencia!AX40</f>
        <v>0</v>
      </c>
      <c r="CG40" s="167">
        <f>+Vigencia!AY40</f>
        <v>0</v>
      </c>
      <c r="CH40" s="166">
        <f t="shared" si="30"/>
        <v>0</v>
      </c>
      <c r="CI40" s="166">
        <f t="shared" si="31"/>
        <v>0</v>
      </c>
      <c r="CJ40" s="167">
        <f>+Vigencia!AZ40</f>
        <v>0</v>
      </c>
      <c r="CK40" s="167">
        <f>+Vigencia!BA40</f>
        <v>0</v>
      </c>
      <c r="CL40" s="167">
        <f>+Vigencia!BB40</f>
        <v>0</v>
      </c>
      <c r="CM40" s="166">
        <f t="shared" si="32"/>
        <v>0</v>
      </c>
      <c r="CN40" s="166">
        <f t="shared" si="33"/>
        <v>0</v>
      </c>
      <c r="CO40" s="167">
        <f>+Vigencia!BC40</f>
        <v>0</v>
      </c>
      <c r="CP40" s="167">
        <f>+Vigencia!BD40</f>
        <v>0</v>
      </c>
      <c r="CQ40" s="167">
        <f>+Vigencia!BE40</f>
        <v>0</v>
      </c>
      <c r="CR40" s="166">
        <f t="shared" si="34"/>
        <v>0</v>
      </c>
      <c r="CS40" s="166">
        <f t="shared" si="35"/>
        <v>0</v>
      </c>
      <c r="CT40" s="167">
        <f>+Vigencia!BF40</f>
        <v>0</v>
      </c>
      <c r="CU40" s="167">
        <f>+Vigencia!BG40</f>
        <v>0</v>
      </c>
      <c r="CV40" s="167">
        <f>+Vigencia!BH40</f>
        <v>0</v>
      </c>
      <c r="CW40" s="166">
        <f t="shared" si="36"/>
        <v>0</v>
      </c>
      <c r="CX40" s="166">
        <f t="shared" si="37"/>
        <v>0</v>
      </c>
      <c r="CY40" s="167">
        <f>+Vigencia!BI40</f>
        <v>0</v>
      </c>
      <c r="CZ40" s="167">
        <f>+Vigencia!BJ40</f>
        <v>0</v>
      </c>
      <c r="DA40" s="167">
        <f>+Vigencia!BK40</f>
        <v>0</v>
      </c>
      <c r="DB40" s="166">
        <f t="shared" si="38"/>
        <v>0</v>
      </c>
      <c r="DC40" s="166">
        <f t="shared" si="39"/>
        <v>0</v>
      </c>
      <c r="DD40" s="167">
        <f>+Vigencia!BL40</f>
        <v>0</v>
      </c>
      <c r="DE40" s="167">
        <f>+Vigencia!BM40</f>
        <v>0</v>
      </c>
      <c r="DF40" s="167">
        <f>+Vigencia!BN40</f>
        <v>0</v>
      </c>
      <c r="DG40" s="166">
        <f t="shared" si="40"/>
        <v>0</v>
      </c>
      <c r="DH40" s="166">
        <f t="shared" si="41"/>
        <v>0</v>
      </c>
      <c r="DI40" s="167">
        <f t="shared" si="42"/>
        <v>39739962</v>
      </c>
      <c r="DJ40" s="167">
        <f t="shared" si="43"/>
        <v>0</v>
      </c>
      <c r="DK40" s="167">
        <f t="shared" si="44"/>
        <v>0</v>
      </c>
      <c r="DL40" s="166">
        <f t="shared" si="45"/>
        <v>0</v>
      </c>
      <c r="DM40" s="166">
        <f t="shared" si="46"/>
        <v>0</v>
      </c>
    </row>
    <row r="41" spans="2:117" customFormat="1" ht="20.100000000000001" customHeight="1" x14ac:dyDescent="0.2">
      <c r="B41" s="160">
        <f>Proyecto!$C$3</f>
        <v>8141</v>
      </c>
      <c r="C41" s="236"/>
      <c r="D41" s="142">
        <f t="shared" si="20"/>
        <v>18</v>
      </c>
      <c r="E41" s="161" t="s">
        <v>77</v>
      </c>
      <c r="F41" s="162" t="s">
        <v>60</v>
      </c>
      <c r="G41" s="163">
        <v>1905014</v>
      </c>
      <c r="H41" s="164">
        <v>113</v>
      </c>
      <c r="I41" s="310">
        <f>+Vigencia!F41</f>
        <v>1557945588</v>
      </c>
      <c r="J41" s="310">
        <f t="shared" si="21"/>
        <v>0</v>
      </c>
      <c r="K41" s="310">
        <f t="shared" si="22"/>
        <v>1557945588</v>
      </c>
      <c r="L41" s="310">
        <f t="shared" si="23"/>
        <v>1557945588</v>
      </c>
      <c r="M41" s="310">
        <f t="shared" si="24"/>
        <v>0</v>
      </c>
      <c r="N41" s="311">
        <f t="shared" si="25"/>
        <v>0</v>
      </c>
      <c r="O41" s="310">
        <f t="shared" si="26"/>
        <v>0</v>
      </c>
      <c r="P41" s="310">
        <f t="shared" si="27"/>
        <v>0</v>
      </c>
      <c r="Q41" s="311">
        <f>IFERROR(+P41/#REF!,0)</f>
        <v>0</v>
      </c>
      <c r="R41" s="312">
        <f>+Vigencia!T41</f>
        <v>0</v>
      </c>
      <c r="S41" s="312">
        <f>+Vigencia!$S151</f>
        <v>1488684644</v>
      </c>
      <c r="T41" s="312">
        <f>+Vigencia!$T41</f>
        <v>0</v>
      </c>
      <c r="U41" s="312">
        <f>+Vigencia!$F151</f>
        <v>0</v>
      </c>
      <c r="V41" s="312">
        <f>+Vigencia!$AG41</f>
        <v>0</v>
      </c>
      <c r="W41" s="312">
        <f>+Vigencia!$H41</f>
        <v>0</v>
      </c>
      <c r="X41" s="312">
        <f>+Vigencia!$T151</f>
        <v>0</v>
      </c>
      <c r="Y41" s="312">
        <f>+Vigencia!$U41</f>
        <v>0</v>
      </c>
      <c r="Z41" s="312">
        <f>+Vigencia!$G151</f>
        <v>0</v>
      </c>
      <c r="AA41" s="312">
        <f>+Vigencia!$AH41</f>
        <v>0</v>
      </c>
      <c r="AB41" s="312">
        <f>+Vigencia!$I41</f>
        <v>0</v>
      </c>
      <c r="AC41" s="312">
        <f>+Vigencia!$U151</f>
        <v>0</v>
      </c>
      <c r="AD41" s="312">
        <f>+Vigencia!$V41</f>
        <v>0</v>
      </c>
      <c r="AE41" s="312">
        <f>+Vigencia!$H151</f>
        <v>0</v>
      </c>
      <c r="AF41" s="312">
        <f>+Vigencia!$AI41</f>
        <v>0</v>
      </c>
      <c r="AG41" s="312">
        <f>+Vigencia!$J41</f>
        <v>0</v>
      </c>
      <c r="AH41" s="312">
        <f>+Vigencia!$V151</f>
        <v>0</v>
      </c>
      <c r="AI41" s="312">
        <f>+Vigencia!$W41</f>
        <v>0</v>
      </c>
      <c r="AJ41" s="312">
        <f>+Vigencia!$I151</f>
        <v>0</v>
      </c>
      <c r="AK41" s="312">
        <f>+Vigencia!$AJ41</f>
        <v>0</v>
      </c>
      <c r="AL41" s="312">
        <f>+Vigencia!$K41</f>
        <v>0</v>
      </c>
      <c r="AM41" s="312">
        <f>+Vigencia!$W151</f>
        <v>0</v>
      </c>
      <c r="AN41" s="312">
        <f>+Vigencia!$X41</f>
        <v>0</v>
      </c>
      <c r="AO41" s="312">
        <f>+Vigencia!$J151</f>
        <v>0</v>
      </c>
      <c r="AP41" s="312">
        <f>+Vigencia!$AK41</f>
        <v>0</v>
      </c>
      <c r="AQ41" s="312">
        <f>+Vigencia!$L41</f>
        <v>0</v>
      </c>
      <c r="AR41" s="312">
        <f>+Vigencia!$X151</f>
        <v>69260944</v>
      </c>
      <c r="AS41" s="312">
        <f>+Vigencia!$Y41</f>
        <v>0</v>
      </c>
      <c r="AT41" s="312">
        <f>+Vigencia!$K151</f>
        <v>0</v>
      </c>
      <c r="AU41" s="312">
        <f>+Vigencia!$AL41</f>
        <v>0</v>
      </c>
      <c r="AV41" s="165">
        <f>+Vigencia!$M41</f>
        <v>0</v>
      </c>
      <c r="AW41" s="165">
        <f>+Vigencia!$Y151</f>
        <v>0</v>
      </c>
      <c r="AX41" s="165">
        <f>+Vigencia!$Z41</f>
        <v>0</v>
      </c>
      <c r="AY41" s="165">
        <f>+Vigencia!$L151</f>
        <v>0</v>
      </c>
      <c r="AZ41" s="165">
        <f>+Vigencia!$AM41</f>
        <v>0</v>
      </c>
      <c r="BA41" s="165">
        <f>+Vigencia!$N41</f>
        <v>0</v>
      </c>
      <c r="BB41" s="165">
        <f>+Vigencia!$Z151</f>
        <v>0</v>
      </c>
      <c r="BC41" s="165">
        <f>+Vigencia!$AA41</f>
        <v>0</v>
      </c>
      <c r="BD41" s="165">
        <f>+Vigencia!$M151</f>
        <v>0</v>
      </c>
      <c r="BE41" s="165">
        <f>+Vigencia!$AN41</f>
        <v>0</v>
      </c>
      <c r="BF41" s="165">
        <f>+Vigencia!$O41</f>
        <v>0</v>
      </c>
      <c r="BG41" s="165">
        <f>+Vigencia!$AA151</f>
        <v>0</v>
      </c>
      <c r="BH41" s="165">
        <f>+Vigencia!$AB41</f>
        <v>0</v>
      </c>
      <c r="BI41" s="165">
        <f>+Vigencia!$N151</f>
        <v>0</v>
      </c>
      <c r="BJ41" s="165">
        <f>+Vigencia!$AO41</f>
        <v>0</v>
      </c>
      <c r="BK41" s="165">
        <f>+Vigencia!$P41</f>
        <v>0</v>
      </c>
      <c r="BL41" s="165">
        <f>+Vigencia!$AB151</f>
        <v>0</v>
      </c>
      <c r="BM41" s="165">
        <f>+Vigencia!$AC41</f>
        <v>0</v>
      </c>
      <c r="BN41" s="165">
        <f>+Vigencia!$O151</f>
        <v>0</v>
      </c>
      <c r="BO41" s="165">
        <f>+Vigencia!$AP41</f>
        <v>0</v>
      </c>
      <c r="BP41" s="165">
        <f>+Vigencia!$Q41</f>
        <v>0</v>
      </c>
      <c r="BQ41" s="165">
        <f>+Vigencia!$AC151</f>
        <v>0</v>
      </c>
      <c r="BR41" s="165">
        <f>+Vigencia!$AD41</f>
        <v>0</v>
      </c>
      <c r="BS41" s="165">
        <f>+Vigencia!$P151</f>
        <v>0</v>
      </c>
      <c r="BT41" s="165">
        <f>+Vigencia!$AQ41</f>
        <v>0</v>
      </c>
      <c r="BU41" s="165">
        <f>+Vigencia!$R41</f>
        <v>0</v>
      </c>
      <c r="BV41" s="165">
        <f>+Vigencia!$AD151</f>
        <v>0</v>
      </c>
      <c r="BW41" s="165">
        <f>+Vigencia!$AE41</f>
        <v>0</v>
      </c>
      <c r="BX41" s="165">
        <f>+Vigencia!$Q151</f>
        <v>0</v>
      </c>
      <c r="BY41" s="165">
        <f>+Vigencia!$AR41</f>
        <v>0</v>
      </c>
      <c r="BZ41" s="167">
        <f>+Vigencia!AT41</f>
        <v>1363791806</v>
      </c>
      <c r="CA41" s="167">
        <f>+Vigencia!AU41</f>
        <v>0</v>
      </c>
      <c r="CB41" s="167">
        <f>+Vigencia!AV41</f>
        <v>0</v>
      </c>
      <c r="CC41" s="166">
        <f t="shared" si="28"/>
        <v>0</v>
      </c>
      <c r="CD41" s="166">
        <f t="shared" si="29"/>
        <v>0</v>
      </c>
      <c r="CE41" s="167">
        <f>+Vigencia!AW41</f>
        <v>0</v>
      </c>
      <c r="CF41" s="167">
        <f>+Vigencia!AX41</f>
        <v>0</v>
      </c>
      <c r="CG41" s="167">
        <f>+Vigencia!AY41</f>
        <v>0</v>
      </c>
      <c r="CH41" s="166">
        <f t="shared" si="30"/>
        <v>0</v>
      </c>
      <c r="CI41" s="166">
        <f t="shared" si="31"/>
        <v>0</v>
      </c>
      <c r="CJ41" s="167">
        <f>+Vigencia!AZ41</f>
        <v>0</v>
      </c>
      <c r="CK41" s="167">
        <f>+Vigencia!BA41</f>
        <v>0</v>
      </c>
      <c r="CL41" s="167">
        <f>+Vigencia!BB41</f>
        <v>0</v>
      </c>
      <c r="CM41" s="166">
        <f t="shared" si="32"/>
        <v>0</v>
      </c>
      <c r="CN41" s="166">
        <f t="shared" si="33"/>
        <v>0</v>
      </c>
      <c r="CO41" s="167">
        <f>+Vigencia!BC41</f>
        <v>0</v>
      </c>
      <c r="CP41" s="167">
        <f>+Vigencia!BD41</f>
        <v>0</v>
      </c>
      <c r="CQ41" s="167">
        <f>+Vigencia!BE41</f>
        <v>0</v>
      </c>
      <c r="CR41" s="166">
        <f t="shared" si="34"/>
        <v>0</v>
      </c>
      <c r="CS41" s="166">
        <f t="shared" si="35"/>
        <v>0</v>
      </c>
      <c r="CT41" s="167">
        <f>+Vigencia!BF41</f>
        <v>0</v>
      </c>
      <c r="CU41" s="167">
        <f>+Vigencia!BG41</f>
        <v>0</v>
      </c>
      <c r="CV41" s="167">
        <f>+Vigencia!BH41</f>
        <v>0</v>
      </c>
      <c r="CW41" s="166">
        <f t="shared" si="36"/>
        <v>0</v>
      </c>
      <c r="CX41" s="166">
        <f t="shared" si="37"/>
        <v>0</v>
      </c>
      <c r="CY41" s="167">
        <f>+Vigencia!BI41</f>
        <v>0</v>
      </c>
      <c r="CZ41" s="167">
        <f>+Vigencia!BJ41</f>
        <v>0</v>
      </c>
      <c r="DA41" s="167">
        <f>+Vigencia!BK41</f>
        <v>0</v>
      </c>
      <c r="DB41" s="166">
        <f t="shared" si="38"/>
        <v>0</v>
      </c>
      <c r="DC41" s="166">
        <f t="shared" si="39"/>
        <v>0</v>
      </c>
      <c r="DD41" s="167">
        <f>+Vigencia!BL41</f>
        <v>194153782</v>
      </c>
      <c r="DE41" s="167">
        <f>+Vigencia!BM41</f>
        <v>0</v>
      </c>
      <c r="DF41" s="167">
        <f>+Vigencia!BN41</f>
        <v>0</v>
      </c>
      <c r="DG41" s="166">
        <f t="shared" si="40"/>
        <v>0</v>
      </c>
      <c r="DH41" s="166">
        <f t="shared" si="41"/>
        <v>0</v>
      </c>
      <c r="DI41" s="167">
        <f t="shared" si="42"/>
        <v>1557945588</v>
      </c>
      <c r="DJ41" s="167">
        <f t="shared" si="43"/>
        <v>0</v>
      </c>
      <c r="DK41" s="167">
        <f t="shared" si="44"/>
        <v>0</v>
      </c>
      <c r="DL41" s="166">
        <f t="shared" si="45"/>
        <v>0</v>
      </c>
      <c r="DM41" s="166">
        <f t="shared" si="46"/>
        <v>0</v>
      </c>
    </row>
    <row r="42" spans="2:117" customFormat="1" ht="20.100000000000001" customHeight="1" x14ac:dyDescent="0.2">
      <c r="B42" s="160">
        <f>Proyecto!$C$3</f>
        <v>8141</v>
      </c>
      <c r="C42" s="236"/>
      <c r="D42" s="142">
        <f t="shared" si="20"/>
        <v>19</v>
      </c>
      <c r="E42" s="161" t="s">
        <v>78</v>
      </c>
      <c r="F42" s="162" t="s">
        <v>60</v>
      </c>
      <c r="G42" s="163">
        <v>1905014</v>
      </c>
      <c r="H42" s="164">
        <v>127</v>
      </c>
      <c r="I42" s="310">
        <f>+Vigencia!F42</f>
        <v>17966625594</v>
      </c>
      <c r="J42" s="310">
        <f t="shared" si="21"/>
        <v>0</v>
      </c>
      <c r="K42" s="310">
        <f t="shared" si="22"/>
        <v>17966625594</v>
      </c>
      <c r="L42" s="310">
        <f t="shared" si="23"/>
        <v>17966625594</v>
      </c>
      <c r="M42" s="310">
        <f t="shared" si="24"/>
        <v>0</v>
      </c>
      <c r="N42" s="311">
        <f t="shared" si="25"/>
        <v>0</v>
      </c>
      <c r="O42" s="310">
        <f t="shared" si="26"/>
        <v>0</v>
      </c>
      <c r="P42" s="310">
        <f t="shared" si="27"/>
        <v>0</v>
      </c>
      <c r="Q42" s="311">
        <f>IFERROR(+P42/#REF!,0)</f>
        <v>0</v>
      </c>
      <c r="R42" s="312">
        <f>+Vigencia!T42</f>
        <v>0</v>
      </c>
      <c r="S42" s="312">
        <f>+Vigencia!$S152</f>
        <v>809145686</v>
      </c>
      <c r="T42" s="312">
        <f>+Vigencia!$T42</f>
        <v>0</v>
      </c>
      <c r="U42" s="312">
        <f>+Vigencia!$F152</f>
        <v>0</v>
      </c>
      <c r="V42" s="312">
        <f>+Vigencia!$AG42</f>
        <v>0</v>
      </c>
      <c r="W42" s="312">
        <f>+Vigencia!$H42</f>
        <v>0</v>
      </c>
      <c r="X42" s="312">
        <f>+Vigencia!$T152</f>
        <v>0</v>
      </c>
      <c r="Y42" s="312">
        <f>+Vigencia!$U42</f>
        <v>0</v>
      </c>
      <c r="Z42" s="312">
        <f>+Vigencia!$G152</f>
        <v>0</v>
      </c>
      <c r="AA42" s="312">
        <f>+Vigencia!$AH42</f>
        <v>0</v>
      </c>
      <c r="AB42" s="312">
        <f>+Vigencia!$I42</f>
        <v>0</v>
      </c>
      <c r="AC42" s="312">
        <f>+Vigencia!$U152</f>
        <v>0</v>
      </c>
      <c r="AD42" s="312">
        <f>+Vigencia!$V42</f>
        <v>0</v>
      </c>
      <c r="AE42" s="312">
        <f>+Vigencia!$H152</f>
        <v>0</v>
      </c>
      <c r="AF42" s="312">
        <f>+Vigencia!$AI42</f>
        <v>0</v>
      </c>
      <c r="AG42" s="312">
        <f>+Vigencia!$J42</f>
        <v>0</v>
      </c>
      <c r="AH42" s="312">
        <f>+Vigencia!$V152</f>
        <v>0</v>
      </c>
      <c r="AI42" s="312">
        <f>+Vigencia!$W42</f>
        <v>0</v>
      </c>
      <c r="AJ42" s="312">
        <f>+Vigencia!$I152</f>
        <v>0</v>
      </c>
      <c r="AK42" s="312">
        <f>+Vigencia!$AJ42</f>
        <v>0</v>
      </c>
      <c r="AL42" s="312">
        <f>+Vigencia!$K42</f>
        <v>0</v>
      </c>
      <c r="AM42" s="312">
        <f>+Vigencia!$W152</f>
        <v>0</v>
      </c>
      <c r="AN42" s="312">
        <f>+Vigencia!$X42</f>
        <v>0</v>
      </c>
      <c r="AO42" s="312">
        <f>+Vigencia!$J152</f>
        <v>0</v>
      </c>
      <c r="AP42" s="312">
        <f>+Vigencia!$AK42</f>
        <v>0</v>
      </c>
      <c r="AQ42" s="312">
        <f>+Vigencia!$L42</f>
        <v>0</v>
      </c>
      <c r="AR42" s="312">
        <f>+Vigencia!$X152</f>
        <v>9589381624</v>
      </c>
      <c r="AS42" s="312">
        <f>+Vigencia!$Y42</f>
        <v>0</v>
      </c>
      <c r="AT42" s="312">
        <f>+Vigencia!$K152</f>
        <v>0</v>
      </c>
      <c r="AU42" s="312">
        <f>+Vigencia!$AL42</f>
        <v>0</v>
      </c>
      <c r="AV42" s="165">
        <f>+Vigencia!$M42</f>
        <v>0</v>
      </c>
      <c r="AW42" s="165">
        <f>+Vigencia!$Y152</f>
        <v>7568098284</v>
      </c>
      <c r="AX42" s="165">
        <f>+Vigencia!$Z42</f>
        <v>0</v>
      </c>
      <c r="AY42" s="165">
        <f>+Vigencia!$L152</f>
        <v>0</v>
      </c>
      <c r="AZ42" s="165">
        <f>+Vigencia!$AM42</f>
        <v>0</v>
      </c>
      <c r="BA42" s="165">
        <f>+Vigencia!$N42</f>
        <v>0</v>
      </c>
      <c r="BB42" s="165">
        <f>+Vigencia!$Z152</f>
        <v>0</v>
      </c>
      <c r="BC42" s="165">
        <f>+Vigencia!$AA42</f>
        <v>0</v>
      </c>
      <c r="BD42" s="165">
        <f>+Vigencia!$M152</f>
        <v>0</v>
      </c>
      <c r="BE42" s="165">
        <f>+Vigencia!$AN42</f>
        <v>0</v>
      </c>
      <c r="BF42" s="165">
        <f>+Vigencia!$O42</f>
        <v>0</v>
      </c>
      <c r="BG42" s="165">
        <f>+Vigencia!$AA152</f>
        <v>0</v>
      </c>
      <c r="BH42" s="165">
        <f>+Vigencia!$AB42</f>
        <v>0</v>
      </c>
      <c r="BI42" s="165">
        <f>+Vigencia!$N152</f>
        <v>0</v>
      </c>
      <c r="BJ42" s="165">
        <f>+Vigencia!$AO42</f>
        <v>0</v>
      </c>
      <c r="BK42" s="165">
        <f>+Vigencia!$P42</f>
        <v>0</v>
      </c>
      <c r="BL42" s="165">
        <f>+Vigencia!$AB152</f>
        <v>0</v>
      </c>
      <c r="BM42" s="165">
        <f>+Vigencia!$AC42</f>
        <v>0</v>
      </c>
      <c r="BN42" s="165">
        <f>+Vigencia!$O152</f>
        <v>0</v>
      </c>
      <c r="BO42" s="165">
        <f>+Vigencia!$AP42</f>
        <v>0</v>
      </c>
      <c r="BP42" s="165">
        <f>+Vigencia!$Q42</f>
        <v>0</v>
      </c>
      <c r="BQ42" s="165">
        <f>+Vigencia!$AC152</f>
        <v>0</v>
      </c>
      <c r="BR42" s="165">
        <f>+Vigencia!$AD42</f>
        <v>0</v>
      </c>
      <c r="BS42" s="165">
        <f>+Vigencia!$P152</f>
        <v>0</v>
      </c>
      <c r="BT42" s="165">
        <f>+Vigencia!$AQ42</f>
        <v>0</v>
      </c>
      <c r="BU42" s="165">
        <f>+Vigencia!$R42</f>
        <v>0</v>
      </c>
      <c r="BV42" s="165">
        <f>+Vigencia!$AD152</f>
        <v>0</v>
      </c>
      <c r="BW42" s="165">
        <f>+Vigencia!$AE42</f>
        <v>0</v>
      </c>
      <c r="BX42" s="165">
        <f>+Vigencia!$Q152</f>
        <v>0</v>
      </c>
      <c r="BY42" s="165">
        <f>+Vigencia!$AR42</f>
        <v>0</v>
      </c>
      <c r="BZ42" s="167">
        <f>+Vigencia!AT42</f>
        <v>3168892626</v>
      </c>
      <c r="CA42" s="167">
        <f>+Vigencia!AU42</f>
        <v>0</v>
      </c>
      <c r="CB42" s="167">
        <f>+Vigencia!AV42</f>
        <v>0</v>
      </c>
      <c r="CC42" s="166">
        <f t="shared" si="28"/>
        <v>0</v>
      </c>
      <c r="CD42" s="166">
        <f t="shared" si="29"/>
        <v>0</v>
      </c>
      <c r="CE42" s="167">
        <f>+Vigencia!AW42</f>
        <v>0</v>
      </c>
      <c r="CF42" s="167">
        <f>+Vigencia!AX42</f>
        <v>0</v>
      </c>
      <c r="CG42" s="167">
        <f>+Vigencia!AY42</f>
        <v>0</v>
      </c>
      <c r="CH42" s="166">
        <f t="shared" si="30"/>
        <v>0</v>
      </c>
      <c r="CI42" s="166">
        <f t="shared" si="31"/>
        <v>0</v>
      </c>
      <c r="CJ42" s="167">
        <f>+Vigencia!AZ42</f>
        <v>0</v>
      </c>
      <c r="CK42" s="167">
        <f>+Vigencia!BA42</f>
        <v>0</v>
      </c>
      <c r="CL42" s="167">
        <f>+Vigencia!BB42</f>
        <v>0</v>
      </c>
      <c r="CM42" s="166">
        <f t="shared" si="32"/>
        <v>0</v>
      </c>
      <c r="CN42" s="166">
        <f t="shared" si="33"/>
        <v>0</v>
      </c>
      <c r="CO42" s="167">
        <f>+Vigencia!BC42</f>
        <v>11006551000</v>
      </c>
      <c r="CP42" s="167">
        <f>+Vigencia!BD42</f>
        <v>0</v>
      </c>
      <c r="CQ42" s="167">
        <f>+Vigencia!BE42</f>
        <v>0</v>
      </c>
      <c r="CR42" s="166">
        <f t="shared" si="34"/>
        <v>0</v>
      </c>
      <c r="CS42" s="166">
        <f t="shared" si="35"/>
        <v>0</v>
      </c>
      <c r="CT42" s="167">
        <f>+Vigencia!BF42</f>
        <v>0</v>
      </c>
      <c r="CU42" s="167">
        <f>+Vigencia!BG42</f>
        <v>0</v>
      </c>
      <c r="CV42" s="167">
        <f>+Vigencia!BH42</f>
        <v>0</v>
      </c>
      <c r="CW42" s="166">
        <f t="shared" si="36"/>
        <v>0</v>
      </c>
      <c r="CX42" s="166">
        <f t="shared" si="37"/>
        <v>0</v>
      </c>
      <c r="CY42" s="167">
        <f>+Vigencia!BI42</f>
        <v>0</v>
      </c>
      <c r="CZ42" s="167">
        <f>+Vigencia!BJ42</f>
        <v>0</v>
      </c>
      <c r="DA42" s="167">
        <f>+Vigencia!BK42</f>
        <v>0</v>
      </c>
      <c r="DB42" s="166">
        <f t="shared" si="38"/>
        <v>0</v>
      </c>
      <c r="DC42" s="166">
        <f t="shared" si="39"/>
        <v>0</v>
      </c>
      <c r="DD42" s="167">
        <f>+Vigencia!BL42</f>
        <v>3791181968</v>
      </c>
      <c r="DE42" s="167">
        <f>+Vigencia!BM42</f>
        <v>0</v>
      </c>
      <c r="DF42" s="167">
        <f>+Vigencia!BN42</f>
        <v>0</v>
      </c>
      <c r="DG42" s="166">
        <f t="shared" si="40"/>
        <v>0</v>
      </c>
      <c r="DH42" s="166">
        <f t="shared" si="41"/>
        <v>0</v>
      </c>
      <c r="DI42" s="167">
        <f t="shared" si="42"/>
        <v>17966625594</v>
      </c>
      <c r="DJ42" s="167">
        <f t="shared" si="43"/>
        <v>0</v>
      </c>
      <c r="DK42" s="167">
        <f t="shared" si="44"/>
        <v>0</v>
      </c>
      <c r="DL42" s="166">
        <f t="shared" si="45"/>
        <v>0</v>
      </c>
      <c r="DM42" s="166">
        <f t="shared" si="46"/>
        <v>0</v>
      </c>
    </row>
    <row r="43" spans="2:117" customFormat="1" ht="20.100000000000001" customHeight="1" x14ac:dyDescent="0.2">
      <c r="B43" s="160">
        <f>Proyecto!$C$3</f>
        <v>8141</v>
      </c>
      <c r="C43" s="236"/>
      <c r="D43" s="142">
        <f t="shared" si="20"/>
        <v>20</v>
      </c>
      <c r="E43" s="161" t="s">
        <v>79</v>
      </c>
      <c r="F43" s="162" t="s">
        <v>60</v>
      </c>
      <c r="G43" s="163">
        <v>1905014</v>
      </c>
      <c r="H43" s="164">
        <v>126</v>
      </c>
      <c r="I43" s="310">
        <f>+Vigencia!F43</f>
        <v>6316115037</v>
      </c>
      <c r="J43" s="310">
        <f t="shared" si="21"/>
        <v>0</v>
      </c>
      <c r="K43" s="310">
        <f t="shared" si="22"/>
        <v>6316115037</v>
      </c>
      <c r="L43" s="310">
        <f t="shared" si="23"/>
        <v>6316115037</v>
      </c>
      <c r="M43" s="310">
        <f t="shared" si="24"/>
        <v>0</v>
      </c>
      <c r="N43" s="311">
        <f t="shared" si="25"/>
        <v>0</v>
      </c>
      <c r="O43" s="310">
        <f t="shared" si="26"/>
        <v>0</v>
      </c>
      <c r="P43" s="310">
        <f t="shared" si="27"/>
        <v>0</v>
      </c>
      <c r="Q43" s="311">
        <f>IFERROR(+P43/#REF!,0)</f>
        <v>0</v>
      </c>
      <c r="R43" s="312">
        <f>+Vigencia!T43</f>
        <v>0</v>
      </c>
      <c r="S43" s="312">
        <f>+Vigencia!$S153</f>
        <v>1421367466</v>
      </c>
      <c r="T43" s="312">
        <f>+Vigencia!$T43</f>
        <v>0</v>
      </c>
      <c r="U43" s="312">
        <f>+Vigencia!$F153</f>
        <v>0</v>
      </c>
      <c r="V43" s="312">
        <f>+Vigencia!$AG43</f>
        <v>0</v>
      </c>
      <c r="W43" s="312">
        <f>+Vigencia!$H43</f>
        <v>0</v>
      </c>
      <c r="X43" s="312">
        <f>+Vigencia!$T153</f>
        <v>0</v>
      </c>
      <c r="Y43" s="312">
        <f>+Vigencia!$U43</f>
        <v>0</v>
      </c>
      <c r="Z43" s="312">
        <f>+Vigencia!$G153</f>
        <v>0</v>
      </c>
      <c r="AA43" s="312">
        <f>+Vigencia!$AH43</f>
        <v>0</v>
      </c>
      <c r="AB43" s="312">
        <f>+Vigencia!$I43</f>
        <v>0</v>
      </c>
      <c r="AC43" s="312">
        <f>+Vigencia!$U153</f>
        <v>0</v>
      </c>
      <c r="AD43" s="312">
        <f>+Vigencia!$V43</f>
        <v>0</v>
      </c>
      <c r="AE43" s="312">
        <f>+Vigencia!$H153</f>
        <v>0</v>
      </c>
      <c r="AF43" s="312">
        <f>+Vigencia!$AI43</f>
        <v>0</v>
      </c>
      <c r="AG43" s="312">
        <f>+Vigencia!$J43</f>
        <v>0</v>
      </c>
      <c r="AH43" s="312">
        <f>+Vigencia!$V153</f>
        <v>850000000</v>
      </c>
      <c r="AI43" s="312">
        <f>+Vigencia!$W43</f>
        <v>0</v>
      </c>
      <c r="AJ43" s="312">
        <f>+Vigencia!$I153</f>
        <v>0</v>
      </c>
      <c r="AK43" s="312">
        <f>+Vigencia!$AJ43</f>
        <v>0</v>
      </c>
      <c r="AL43" s="312">
        <f>+Vigencia!$K43</f>
        <v>0</v>
      </c>
      <c r="AM43" s="312">
        <f>+Vigencia!$W153</f>
        <v>0</v>
      </c>
      <c r="AN43" s="312">
        <f>+Vigencia!$X43</f>
        <v>0</v>
      </c>
      <c r="AO43" s="312">
        <f>+Vigencia!$J153</f>
        <v>0</v>
      </c>
      <c r="AP43" s="312">
        <f>+Vigencia!$AK43</f>
        <v>0</v>
      </c>
      <c r="AQ43" s="312">
        <f>+Vigencia!$L43</f>
        <v>0</v>
      </c>
      <c r="AR43" s="312">
        <f>+Vigencia!$X153</f>
        <v>587849578</v>
      </c>
      <c r="AS43" s="312">
        <f>+Vigencia!$Y43</f>
        <v>0</v>
      </c>
      <c r="AT43" s="312">
        <f>+Vigencia!$K153</f>
        <v>0</v>
      </c>
      <c r="AU43" s="312">
        <f>+Vigencia!$AL43</f>
        <v>0</v>
      </c>
      <c r="AV43" s="165">
        <f>+Vigencia!$M43</f>
        <v>0</v>
      </c>
      <c r="AW43" s="165">
        <f>+Vigencia!$Y153</f>
        <v>3456897993</v>
      </c>
      <c r="AX43" s="165">
        <f>+Vigencia!$Z43</f>
        <v>0</v>
      </c>
      <c r="AY43" s="165">
        <f>+Vigencia!$L153</f>
        <v>0</v>
      </c>
      <c r="AZ43" s="165">
        <f>+Vigencia!$AM43</f>
        <v>0</v>
      </c>
      <c r="BA43" s="165">
        <f>+Vigencia!$N43</f>
        <v>0</v>
      </c>
      <c r="BB43" s="165">
        <f>+Vigencia!$Z153</f>
        <v>0</v>
      </c>
      <c r="BC43" s="165">
        <f>+Vigencia!$AA43</f>
        <v>0</v>
      </c>
      <c r="BD43" s="165">
        <f>+Vigencia!$M153</f>
        <v>0</v>
      </c>
      <c r="BE43" s="165">
        <f>+Vigencia!$AN43</f>
        <v>0</v>
      </c>
      <c r="BF43" s="165">
        <f>+Vigencia!$O43</f>
        <v>0</v>
      </c>
      <c r="BG43" s="165">
        <f>+Vigencia!$AA153</f>
        <v>0</v>
      </c>
      <c r="BH43" s="165">
        <f>+Vigencia!$AB43</f>
        <v>0</v>
      </c>
      <c r="BI43" s="165">
        <f>+Vigencia!$N153</f>
        <v>0</v>
      </c>
      <c r="BJ43" s="165">
        <f>+Vigencia!$AO43</f>
        <v>0</v>
      </c>
      <c r="BK43" s="165">
        <f>+Vigencia!$P43</f>
        <v>0</v>
      </c>
      <c r="BL43" s="165">
        <f>+Vigencia!$AB153</f>
        <v>0</v>
      </c>
      <c r="BM43" s="165">
        <f>+Vigencia!$AC43</f>
        <v>0</v>
      </c>
      <c r="BN43" s="165">
        <f>+Vigencia!$O153</f>
        <v>0</v>
      </c>
      <c r="BO43" s="165">
        <f>+Vigencia!$AP43</f>
        <v>0</v>
      </c>
      <c r="BP43" s="165">
        <f>+Vigencia!$Q43</f>
        <v>0</v>
      </c>
      <c r="BQ43" s="165">
        <f>+Vigencia!$AC153</f>
        <v>0</v>
      </c>
      <c r="BR43" s="165">
        <f>+Vigencia!$AD43</f>
        <v>0</v>
      </c>
      <c r="BS43" s="165">
        <f>+Vigencia!$P153</f>
        <v>0</v>
      </c>
      <c r="BT43" s="165">
        <f>+Vigencia!$AQ43</f>
        <v>0</v>
      </c>
      <c r="BU43" s="165">
        <f>+Vigencia!$R43</f>
        <v>0</v>
      </c>
      <c r="BV43" s="165">
        <f>+Vigencia!$AD153</f>
        <v>0</v>
      </c>
      <c r="BW43" s="165">
        <f>+Vigencia!$AE43</f>
        <v>0</v>
      </c>
      <c r="BX43" s="165">
        <f>+Vigencia!$Q153</f>
        <v>0</v>
      </c>
      <c r="BY43" s="165">
        <f>+Vigencia!$AR43</f>
        <v>0</v>
      </c>
      <c r="BZ43" s="167">
        <f>+Vigencia!AT43</f>
        <v>4619034880</v>
      </c>
      <c r="CA43" s="167">
        <f>+Vigencia!AU43</f>
        <v>0</v>
      </c>
      <c r="CB43" s="167">
        <f>+Vigencia!AV43</f>
        <v>0</v>
      </c>
      <c r="CC43" s="166">
        <f t="shared" si="28"/>
        <v>0</v>
      </c>
      <c r="CD43" s="166">
        <f t="shared" si="29"/>
        <v>0</v>
      </c>
      <c r="CE43" s="167">
        <f>+Vigencia!AW43</f>
        <v>0</v>
      </c>
      <c r="CF43" s="167">
        <f>+Vigencia!AX43</f>
        <v>0</v>
      </c>
      <c r="CG43" s="167">
        <f>+Vigencia!AY43</f>
        <v>0</v>
      </c>
      <c r="CH43" s="166">
        <f t="shared" si="30"/>
        <v>0</v>
      </c>
      <c r="CI43" s="166">
        <f t="shared" si="31"/>
        <v>0</v>
      </c>
      <c r="CJ43" s="167">
        <f>+Vigencia!AZ43</f>
        <v>0</v>
      </c>
      <c r="CK43" s="167">
        <f>+Vigencia!BA43</f>
        <v>0</v>
      </c>
      <c r="CL43" s="167">
        <f>+Vigencia!BB43</f>
        <v>0</v>
      </c>
      <c r="CM43" s="166">
        <f t="shared" si="32"/>
        <v>0</v>
      </c>
      <c r="CN43" s="166">
        <f t="shared" si="33"/>
        <v>0</v>
      </c>
      <c r="CO43" s="167">
        <f>+Vigencia!BC43</f>
        <v>0</v>
      </c>
      <c r="CP43" s="167">
        <f>+Vigencia!BD43</f>
        <v>0</v>
      </c>
      <c r="CQ43" s="167">
        <f>+Vigencia!BE43</f>
        <v>0</v>
      </c>
      <c r="CR43" s="166">
        <f t="shared" si="34"/>
        <v>0</v>
      </c>
      <c r="CS43" s="166">
        <f t="shared" si="35"/>
        <v>0</v>
      </c>
      <c r="CT43" s="167">
        <f>+Vigencia!BF43</f>
        <v>0</v>
      </c>
      <c r="CU43" s="167">
        <f>+Vigencia!BG43</f>
        <v>0</v>
      </c>
      <c r="CV43" s="167">
        <f>+Vigencia!BH43</f>
        <v>0</v>
      </c>
      <c r="CW43" s="166">
        <f t="shared" si="36"/>
        <v>0</v>
      </c>
      <c r="CX43" s="166">
        <f t="shared" si="37"/>
        <v>0</v>
      </c>
      <c r="CY43" s="167">
        <f>+Vigencia!BI43</f>
        <v>0</v>
      </c>
      <c r="CZ43" s="167">
        <f>+Vigencia!BJ43</f>
        <v>0</v>
      </c>
      <c r="DA43" s="167">
        <f>+Vigencia!BK43</f>
        <v>0</v>
      </c>
      <c r="DB43" s="166">
        <f t="shared" si="38"/>
        <v>0</v>
      </c>
      <c r="DC43" s="166">
        <f t="shared" si="39"/>
        <v>0</v>
      </c>
      <c r="DD43" s="167">
        <f>+Vigencia!BL43</f>
        <v>1697080157</v>
      </c>
      <c r="DE43" s="167">
        <f>+Vigencia!BM43</f>
        <v>0</v>
      </c>
      <c r="DF43" s="167">
        <f>+Vigencia!BN43</f>
        <v>0</v>
      </c>
      <c r="DG43" s="166">
        <f t="shared" si="40"/>
        <v>0</v>
      </c>
      <c r="DH43" s="166">
        <f t="shared" si="41"/>
        <v>0</v>
      </c>
      <c r="DI43" s="167">
        <f t="shared" si="42"/>
        <v>6316115037</v>
      </c>
      <c r="DJ43" s="167">
        <f t="shared" si="43"/>
        <v>0</v>
      </c>
      <c r="DK43" s="167">
        <f t="shared" si="44"/>
        <v>0</v>
      </c>
      <c r="DL43" s="166">
        <f t="shared" si="45"/>
        <v>0</v>
      </c>
      <c r="DM43" s="166">
        <f t="shared" si="46"/>
        <v>0</v>
      </c>
    </row>
    <row r="44" spans="2:117" customFormat="1" ht="20.100000000000001" customHeight="1" x14ac:dyDescent="0.2">
      <c r="B44" s="160">
        <f>Proyecto!$C$3</f>
        <v>8141</v>
      </c>
      <c r="C44" s="236"/>
      <c r="D44" s="142">
        <f t="shared" si="20"/>
        <v>21</v>
      </c>
      <c r="E44" s="161" t="s">
        <v>80</v>
      </c>
      <c r="F44" s="162" t="s">
        <v>60</v>
      </c>
      <c r="G44" s="163">
        <v>1905014</v>
      </c>
      <c r="H44" s="164">
        <v>128</v>
      </c>
      <c r="I44" s="310">
        <f>+Vigencia!F44</f>
        <v>1136356675</v>
      </c>
      <c r="J44" s="310">
        <f t="shared" si="21"/>
        <v>0</v>
      </c>
      <c r="K44" s="310">
        <f t="shared" si="22"/>
        <v>1136356675</v>
      </c>
      <c r="L44" s="310">
        <f t="shared" si="23"/>
        <v>1136356675</v>
      </c>
      <c r="M44" s="310">
        <f t="shared" si="24"/>
        <v>0</v>
      </c>
      <c r="N44" s="311">
        <f t="shared" si="25"/>
        <v>0</v>
      </c>
      <c r="O44" s="310">
        <f t="shared" si="26"/>
        <v>0</v>
      </c>
      <c r="P44" s="310">
        <f t="shared" si="27"/>
        <v>0</v>
      </c>
      <c r="Q44" s="311">
        <f>IFERROR(+P44/#REF!,0)</f>
        <v>0</v>
      </c>
      <c r="R44" s="312">
        <f>+Vigencia!T44</f>
        <v>0</v>
      </c>
      <c r="S44" s="312">
        <f>+Vigencia!$S154</f>
        <v>163356524</v>
      </c>
      <c r="T44" s="312">
        <f>+Vigencia!$T44</f>
        <v>0</v>
      </c>
      <c r="U44" s="312">
        <f>+Vigencia!$F154</f>
        <v>0</v>
      </c>
      <c r="V44" s="312">
        <f>+Vigencia!$AG44</f>
        <v>0</v>
      </c>
      <c r="W44" s="312">
        <f>+Vigencia!$H44</f>
        <v>0</v>
      </c>
      <c r="X44" s="312">
        <f>+Vigencia!$T154</f>
        <v>0</v>
      </c>
      <c r="Y44" s="312">
        <f>+Vigencia!$U44</f>
        <v>0</v>
      </c>
      <c r="Z44" s="312">
        <f>+Vigencia!$G154</f>
        <v>0</v>
      </c>
      <c r="AA44" s="312">
        <f>+Vigencia!$AH44</f>
        <v>0</v>
      </c>
      <c r="AB44" s="312">
        <f>+Vigencia!$I44</f>
        <v>0</v>
      </c>
      <c r="AC44" s="312">
        <f>+Vigencia!$U154</f>
        <v>0</v>
      </c>
      <c r="AD44" s="312">
        <f>+Vigencia!$V44</f>
        <v>0</v>
      </c>
      <c r="AE44" s="312">
        <f>+Vigencia!$H154</f>
        <v>0</v>
      </c>
      <c r="AF44" s="312">
        <f>+Vigencia!$AI44</f>
        <v>0</v>
      </c>
      <c r="AG44" s="312">
        <f>+Vigencia!$J44</f>
        <v>0</v>
      </c>
      <c r="AH44" s="312">
        <f>+Vigencia!$V154</f>
        <v>0</v>
      </c>
      <c r="AI44" s="312">
        <f>+Vigencia!$W44</f>
        <v>0</v>
      </c>
      <c r="AJ44" s="312">
        <f>+Vigencia!$I154</f>
        <v>0</v>
      </c>
      <c r="AK44" s="312">
        <f>+Vigencia!$AJ44</f>
        <v>0</v>
      </c>
      <c r="AL44" s="312">
        <f>+Vigencia!$K44</f>
        <v>0</v>
      </c>
      <c r="AM44" s="312">
        <f>+Vigencia!$W154</f>
        <v>0</v>
      </c>
      <c r="AN44" s="312">
        <f>+Vigencia!$X44</f>
        <v>0</v>
      </c>
      <c r="AO44" s="312">
        <f>+Vigencia!$J154</f>
        <v>0</v>
      </c>
      <c r="AP44" s="312">
        <f>+Vigencia!$AK44</f>
        <v>0</v>
      </c>
      <c r="AQ44" s="312">
        <f>+Vigencia!$L44</f>
        <v>0</v>
      </c>
      <c r="AR44" s="312">
        <f>+Vigencia!$X154</f>
        <v>10876099</v>
      </c>
      <c r="AS44" s="312">
        <f>+Vigencia!$Y44</f>
        <v>0</v>
      </c>
      <c r="AT44" s="312">
        <f>+Vigencia!$K154</f>
        <v>0</v>
      </c>
      <c r="AU44" s="312">
        <f>+Vigencia!$AL44</f>
        <v>0</v>
      </c>
      <c r="AV44" s="165">
        <f>+Vigencia!$M44</f>
        <v>0</v>
      </c>
      <c r="AW44" s="165">
        <f>+Vigencia!$Y154</f>
        <v>962124052</v>
      </c>
      <c r="AX44" s="165">
        <f>+Vigencia!$Z44</f>
        <v>0</v>
      </c>
      <c r="AY44" s="165">
        <f>+Vigencia!$L154</f>
        <v>0</v>
      </c>
      <c r="AZ44" s="165">
        <f>+Vigencia!$AM44</f>
        <v>0</v>
      </c>
      <c r="BA44" s="165">
        <f>+Vigencia!$N44</f>
        <v>0</v>
      </c>
      <c r="BB44" s="165">
        <f>+Vigencia!$Z154</f>
        <v>0</v>
      </c>
      <c r="BC44" s="165">
        <f>+Vigencia!$AA44</f>
        <v>0</v>
      </c>
      <c r="BD44" s="165">
        <f>+Vigencia!$M154</f>
        <v>0</v>
      </c>
      <c r="BE44" s="165">
        <f>+Vigencia!$AN44</f>
        <v>0</v>
      </c>
      <c r="BF44" s="165">
        <f>+Vigencia!$O44</f>
        <v>0</v>
      </c>
      <c r="BG44" s="165">
        <f>+Vigencia!$AA154</f>
        <v>0</v>
      </c>
      <c r="BH44" s="165">
        <f>+Vigencia!$AB44</f>
        <v>0</v>
      </c>
      <c r="BI44" s="165">
        <f>+Vigencia!$N154</f>
        <v>0</v>
      </c>
      <c r="BJ44" s="165">
        <f>+Vigencia!$AO44</f>
        <v>0</v>
      </c>
      <c r="BK44" s="165">
        <f>+Vigencia!$P44</f>
        <v>0</v>
      </c>
      <c r="BL44" s="165">
        <f>+Vigencia!$AB154</f>
        <v>0</v>
      </c>
      <c r="BM44" s="165">
        <f>+Vigencia!$AC44</f>
        <v>0</v>
      </c>
      <c r="BN44" s="165">
        <f>+Vigencia!$O154</f>
        <v>0</v>
      </c>
      <c r="BO44" s="165">
        <f>+Vigencia!$AP44</f>
        <v>0</v>
      </c>
      <c r="BP44" s="165">
        <f>+Vigencia!$Q44</f>
        <v>0</v>
      </c>
      <c r="BQ44" s="165">
        <f>+Vigencia!$AC154</f>
        <v>0</v>
      </c>
      <c r="BR44" s="165">
        <f>+Vigencia!$AD44</f>
        <v>0</v>
      </c>
      <c r="BS44" s="165">
        <f>+Vigencia!$P154</f>
        <v>0</v>
      </c>
      <c r="BT44" s="165">
        <f>+Vigencia!$AQ44</f>
        <v>0</v>
      </c>
      <c r="BU44" s="165">
        <f>+Vigencia!$R44</f>
        <v>0</v>
      </c>
      <c r="BV44" s="165">
        <f>+Vigencia!$AD154</f>
        <v>0</v>
      </c>
      <c r="BW44" s="165">
        <f>+Vigencia!$AE44</f>
        <v>0</v>
      </c>
      <c r="BX44" s="165">
        <f>+Vigencia!$Q154</f>
        <v>0</v>
      </c>
      <c r="BY44" s="165">
        <f>+Vigencia!$AR44</f>
        <v>0</v>
      </c>
      <c r="BZ44" s="167">
        <f>+Vigencia!AT44</f>
        <v>968653012</v>
      </c>
      <c r="CA44" s="167">
        <f>+Vigencia!AU44</f>
        <v>0</v>
      </c>
      <c r="CB44" s="167">
        <f>+Vigencia!AV44</f>
        <v>0</v>
      </c>
      <c r="CC44" s="166">
        <f t="shared" si="28"/>
        <v>0</v>
      </c>
      <c r="CD44" s="166">
        <f t="shared" si="29"/>
        <v>0</v>
      </c>
      <c r="CE44" s="167">
        <f>+Vigencia!AW44</f>
        <v>0</v>
      </c>
      <c r="CF44" s="167">
        <f>+Vigencia!AX44</f>
        <v>0</v>
      </c>
      <c r="CG44" s="167">
        <f>+Vigencia!AY44</f>
        <v>0</v>
      </c>
      <c r="CH44" s="166">
        <f t="shared" si="30"/>
        <v>0</v>
      </c>
      <c r="CI44" s="166">
        <f t="shared" si="31"/>
        <v>0</v>
      </c>
      <c r="CJ44" s="167">
        <f>+Vigencia!AZ44</f>
        <v>0</v>
      </c>
      <c r="CK44" s="167">
        <f>+Vigencia!BA44</f>
        <v>0</v>
      </c>
      <c r="CL44" s="167">
        <f>+Vigencia!BB44</f>
        <v>0</v>
      </c>
      <c r="CM44" s="166">
        <f t="shared" si="32"/>
        <v>0</v>
      </c>
      <c r="CN44" s="166">
        <f t="shared" si="33"/>
        <v>0</v>
      </c>
      <c r="CO44" s="167">
        <f>+Vigencia!BC44</f>
        <v>0</v>
      </c>
      <c r="CP44" s="167">
        <f>+Vigencia!BD44</f>
        <v>0</v>
      </c>
      <c r="CQ44" s="167">
        <f>+Vigencia!BE44</f>
        <v>0</v>
      </c>
      <c r="CR44" s="166">
        <f t="shared" si="34"/>
        <v>0</v>
      </c>
      <c r="CS44" s="166">
        <f t="shared" si="35"/>
        <v>0</v>
      </c>
      <c r="CT44" s="167">
        <f>+Vigencia!BF44</f>
        <v>0</v>
      </c>
      <c r="CU44" s="167">
        <f>+Vigencia!BG44</f>
        <v>0</v>
      </c>
      <c r="CV44" s="167">
        <f>+Vigencia!BH44</f>
        <v>0</v>
      </c>
      <c r="CW44" s="166">
        <f t="shared" si="36"/>
        <v>0</v>
      </c>
      <c r="CX44" s="166">
        <f t="shared" si="37"/>
        <v>0</v>
      </c>
      <c r="CY44" s="167">
        <f>+Vigencia!BI44</f>
        <v>0</v>
      </c>
      <c r="CZ44" s="167">
        <f>+Vigencia!BJ44</f>
        <v>0</v>
      </c>
      <c r="DA44" s="167">
        <f>+Vigencia!BK44</f>
        <v>0</v>
      </c>
      <c r="DB44" s="166">
        <f t="shared" si="38"/>
        <v>0</v>
      </c>
      <c r="DC44" s="166">
        <f t="shared" si="39"/>
        <v>0</v>
      </c>
      <c r="DD44" s="167">
        <f>+Vigencia!BL44</f>
        <v>167703663</v>
      </c>
      <c r="DE44" s="167">
        <f>+Vigencia!BM44</f>
        <v>0</v>
      </c>
      <c r="DF44" s="167">
        <f>+Vigencia!BN44</f>
        <v>0</v>
      </c>
      <c r="DG44" s="166">
        <f t="shared" si="40"/>
        <v>0</v>
      </c>
      <c r="DH44" s="166">
        <f t="shared" si="41"/>
        <v>0</v>
      </c>
      <c r="DI44" s="167">
        <f t="shared" si="42"/>
        <v>1136356675</v>
      </c>
      <c r="DJ44" s="167">
        <f t="shared" si="43"/>
        <v>0</v>
      </c>
      <c r="DK44" s="167">
        <f t="shared" si="44"/>
        <v>0</v>
      </c>
      <c r="DL44" s="166">
        <f t="shared" si="45"/>
        <v>0</v>
      </c>
      <c r="DM44" s="166">
        <f t="shared" si="46"/>
        <v>0</v>
      </c>
    </row>
    <row r="45" spans="2:117" customFormat="1" ht="20.100000000000001" customHeight="1" x14ac:dyDescent="0.2">
      <c r="B45" s="160">
        <f>Proyecto!$C$3</f>
        <v>8141</v>
      </c>
      <c r="C45" s="236"/>
      <c r="D45" s="142">
        <f t="shared" si="20"/>
        <v>21</v>
      </c>
      <c r="E45" s="161" t="s">
        <v>80</v>
      </c>
      <c r="F45" s="162" t="s">
        <v>60</v>
      </c>
      <c r="G45" s="163">
        <v>1905014</v>
      </c>
      <c r="H45" s="164">
        <v>129</v>
      </c>
      <c r="I45" s="310">
        <f>+Vigencia!F45</f>
        <v>40495319</v>
      </c>
      <c r="J45" s="310">
        <f t="shared" si="21"/>
        <v>0</v>
      </c>
      <c r="K45" s="310">
        <f t="shared" si="22"/>
        <v>40495319</v>
      </c>
      <c r="L45" s="310">
        <f t="shared" si="23"/>
        <v>40495319</v>
      </c>
      <c r="M45" s="310">
        <f t="shared" si="24"/>
        <v>0</v>
      </c>
      <c r="N45" s="311">
        <f t="shared" si="25"/>
        <v>0</v>
      </c>
      <c r="O45" s="310">
        <f t="shared" si="26"/>
        <v>0</v>
      </c>
      <c r="P45" s="310">
        <f t="shared" si="27"/>
        <v>0</v>
      </c>
      <c r="Q45" s="311">
        <f>IFERROR(+P45/#REF!,0)</f>
        <v>0</v>
      </c>
      <c r="R45" s="312">
        <f>+Vigencia!T45</f>
        <v>0</v>
      </c>
      <c r="S45" s="312">
        <f>+Vigencia!$S155</f>
        <v>40495319</v>
      </c>
      <c r="T45" s="312">
        <f>+Vigencia!$T45</f>
        <v>0</v>
      </c>
      <c r="U45" s="312">
        <f>+Vigencia!$F155</f>
        <v>0</v>
      </c>
      <c r="V45" s="312">
        <f>+Vigencia!$AG45</f>
        <v>0</v>
      </c>
      <c r="W45" s="312">
        <f>+Vigencia!$H45</f>
        <v>0</v>
      </c>
      <c r="X45" s="312">
        <f>+Vigencia!$T155</f>
        <v>0</v>
      </c>
      <c r="Y45" s="312">
        <f>+Vigencia!$U45</f>
        <v>0</v>
      </c>
      <c r="Z45" s="312">
        <f>+Vigencia!$G155</f>
        <v>0</v>
      </c>
      <c r="AA45" s="312">
        <f>+Vigencia!$AH45</f>
        <v>0</v>
      </c>
      <c r="AB45" s="312">
        <f>+Vigencia!$I45</f>
        <v>0</v>
      </c>
      <c r="AC45" s="312">
        <f>+Vigencia!$U155</f>
        <v>0</v>
      </c>
      <c r="AD45" s="312">
        <f>+Vigencia!$V45</f>
        <v>0</v>
      </c>
      <c r="AE45" s="312">
        <f>+Vigencia!$H155</f>
        <v>0</v>
      </c>
      <c r="AF45" s="312">
        <f>+Vigencia!$AI45</f>
        <v>0</v>
      </c>
      <c r="AG45" s="312">
        <f>+Vigencia!$J45</f>
        <v>0</v>
      </c>
      <c r="AH45" s="312">
        <f>+Vigencia!$V155</f>
        <v>0</v>
      </c>
      <c r="AI45" s="312">
        <f>+Vigencia!$W45</f>
        <v>0</v>
      </c>
      <c r="AJ45" s="312">
        <f>+Vigencia!$I155</f>
        <v>0</v>
      </c>
      <c r="AK45" s="312">
        <f>+Vigencia!$AJ45</f>
        <v>0</v>
      </c>
      <c r="AL45" s="312">
        <f>+Vigencia!$K45</f>
        <v>0</v>
      </c>
      <c r="AM45" s="312">
        <f>+Vigencia!$W155</f>
        <v>0</v>
      </c>
      <c r="AN45" s="312">
        <f>+Vigencia!$X45</f>
        <v>0</v>
      </c>
      <c r="AO45" s="312">
        <f>+Vigencia!$J155</f>
        <v>0</v>
      </c>
      <c r="AP45" s="312">
        <f>+Vigencia!$AK45</f>
        <v>0</v>
      </c>
      <c r="AQ45" s="312">
        <f>+Vigencia!$L45</f>
        <v>0</v>
      </c>
      <c r="AR45" s="312">
        <f>+Vigencia!$X155</f>
        <v>0</v>
      </c>
      <c r="AS45" s="312">
        <f>+Vigencia!$Y45</f>
        <v>0</v>
      </c>
      <c r="AT45" s="312">
        <f>+Vigencia!$K155</f>
        <v>0</v>
      </c>
      <c r="AU45" s="312">
        <f>+Vigencia!$AL45</f>
        <v>0</v>
      </c>
      <c r="AV45" s="165">
        <f>+Vigencia!$M45</f>
        <v>0</v>
      </c>
      <c r="AW45" s="165">
        <f>+Vigencia!$Y155</f>
        <v>0</v>
      </c>
      <c r="AX45" s="165">
        <f>+Vigencia!$Z45</f>
        <v>0</v>
      </c>
      <c r="AY45" s="165">
        <f>+Vigencia!$L155</f>
        <v>0</v>
      </c>
      <c r="AZ45" s="165">
        <f>+Vigencia!$AM45</f>
        <v>0</v>
      </c>
      <c r="BA45" s="165">
        <f>+Vigencia!$N45</f>
        <v>0</v>
      </c>
      <c r="BB45" s="165">
        <f>+Vigencia!$Z155</f>
        <v>0</v>
      </c>
      <c r="BC45" s="165">
        <f>+Vigencia!$AA45</f>
        <v>0</v>
      </c>
      <c r="BD45" s="165">
        <f>+Vigencia!$M155</f>
        <v>0</v>
      </c>
      <c r="BE45" s="165">
        <f>+Vigencia!$AN45</f>
        <v>0</v>
      </c>
      <c r="BF45" s="165">
        <f>+Vigencia!$O45</f>
        <v>0</v>
      </c>
      <c r="BG45" s="165">
        <f>+Vigencia!$AA155</f>
        <v>0</v>
      </c>
      <c r="BH45" s="165">
        <f>+Vigencia!$AB45</f>
        <v>0</v>
      </c>
      <c r="BI45" s="165">
        <f>+Vigencia!$N155</f>
        <v>0</v>
      </c>
      <c r="BJ45" s="165">
        <f>+Vigencia!$AO45</f>
        <v>0</v>
      </c>
      <c r="BK45" s="165">
        <f>+Vigencia!$P45</f>
        <v>0</v>
      </c>
      <c r="BL45" s="165">
        <f>+Vigencia!$AB155</f>
        <v>0</v>
      </c>
      <c r="BM45" s="165">
        <f>+Vigencia!$AC45</f>
        <v>0</v>
      </c>
      <c r="BN45" s="165">
        <f>+Vigencia!$O155</f>
        <v>0</v>
      </c>
      <c r="BO45" s="165">
        <f>+Vigencia!$AP45</f>
        <v>0</v>
      </c>
      <c r="BP45" s="165">
        <f>+Vigencia!$Q45</f>
        <v>0</v>
      </c>
      <c r="BQ45" s="165">
        <f>+Vigencia!$AC155</f>
        <v>0</v>
      </c>
      <c r="BR45" s="165">
        <f>+Vigencia!$AD45</f>
        <v>0</v>
      </c>
      <c r="BS45" s="165">
        <f>+Vigencia!$P155</f>
        <v>0</v>
      </c>
      <c r="BT45" s="165">
        <f>+Vigencia!$AQ45</f>
        <v>0</v>
      </c>
      <c r="BU45" s="165">
        <f>+Vigencia!$R45</f>
        <v>0</v>
      </c>
      <c r="BV45" s="165">
        <f>+Vigencia!$AD155</f>
        <v>0</v>
      </c>
      <c r="BW45" s="165">
        <f>+Vigencia!$AE45</f>
        <v>0</v>
      </c>
      <c r="BX45" s="165">
        <f>+Vigencia!$Q155</f>
        <v>0</v>
      </c>
      <c r="BY45" s="165">
        <f>+Vigencia!$AR45</f>
        <v>0</v>
      </c>
      <c r="BZ45" s="167">
        <f>+Vigencia!AT45</f>
        <v>40495319</v>
      </c>
      <c r="CA45" s="167">
        <f>+Vigencia!AU45</f>
        <v>0</v>
      </c>
      <c r="CB45" s="167">
        <f>+Vigencia!AV45</f>
        <v>0</v>
      </c>
      <c r="CC45" s="166">
        <f t="shared" si="28"/>
        <v>0</v>
      </c>
      <c r="CD45" s="166">
        <f t="shared" si="29"/>
        <v>0</v>
      </c>
      <c r="CE45" s="167">
        <f>+Vigencia!AW45</f>
        <v>0</v>
      </c>
      <c r="CF45" s="167">
        <f>+Vigencia!AX45</f>
        <v>0</v>
      </c>
      <c r="CG45" s="167">
        <f>+Vigencia!AY45</f>
        <v>0</v>
      </c>
      <c r="CH45" s="166">
        <f t="shared" si="30"/>
        <v>0</v>
      </c>
      <c r="CI45" s="166">
        <f t="shared" si="31"/>
        <v>0</v>
      </c>
      <c r="CJ45" s="167">
        <f>+Vigencia!AZ45</f>
        <v>0</v>
      </c>
      <c r="CK45" s="167">
        <f>+Vigencia!BA45</f>
        <v>0</v>
      </c>
      <c r="CL45" s="167">
        <f>+Vigencia!BB45</f>
        <v>0</v>
      </c>
      <c r="CM45" s="166">
        <f t="shared" si="32"/>
        <v>0</v>
      </c>
      <c r="CN45" s="166">
        <f t="shared" si="33"/>
        <v>0</v>
      </c>
      <c r="CO45" s="167">
        <f>+Vigencia!BC45</f>
        <v>0</v>
      </c>
      <c r="CP45" s="167">
        <f>+Vigencia!BD45</f>
        <v>0</v>
      </c>
      <c r="CQ45" s="167">
        <f>+Vigencia!BE45</f>
        <v>0</v>
      </c>
      <c r="CR45" s="166">
        <f t="shared" si="34"/>
        <v>0</v>
      </c>
      <c r="CS45" s="166">
        <f t="shared" si="35"/>
        <v>0</v>
      </c>
      <c r="CT45" s="167">
        <f>+Vigencia!BF45</f>
        <v>0</v>
      </c>
      <c r="CU45" s="167">
        <f>+Vigencia!BG45</f>
        <v>0</v>
      </c>
      <c r="CV45" s="167">
        <f>+Vigencia!BH45</f>
        <v>0</v>
      </c>
      <c r="CW45" s="166">
        <f t="shared" si="36"/>
        <v>0</v>
      </c>
      <c r="CX45" s="166">
        <f t="shared" si="37"/>
        <v>0</v>
      </c>
      <c r="CY45" s="167">
        <f>+Vigencia!BI45</f>
        <v>0</v>
      </c>
      <c r="CZ45" s="167">
        <f>+Vigencia!BJ45</f>
        <v>0</v>
      </c>
      <c r="DA45" s="167">
        <f>+Vigencia!BK45</f>
        <v>0</v>
      </c>
      <c r="DB45" s="166">
        <f t="shared" si="38"/>
        <v>0</v>
      </c>
      <c r="DC45" s="166">
        <f t="shared" si="39"/>
        <v>0</v>
      </c>
      <c r="DD45" s="167">
        <f>+Vigencia!BL45</f>
        <v>0</v>
      </c>
      <c r="DE45" s="167">
        <f>+Vigencia!BM45</f>
        <v>0</v>
      </c>
      <c r="DF45" s="167">
        <f>+Vigencia!BN45</f>
        <v>0</v>
      </c>
      <c r="DG45" s="166">
        <f t="shared" si="40"/>
        <v>0</v>
      </c>
      <c r="DH45" s="166">
        <f t="shared" si="41"/>
        <v>0</v>
      </c>
      <c r="DI45" s="167">
        <f t="shared" si="42"/>
        <v>40495319</v>
      </c>
      <c r="DJ45" s="167">
        <f t="shared" si="43"/>
        <v>0</v>
      </c>
      <c r="DK45" s="167">
        <f t="shared" si="44"/>
        <v>0</v>
      </c>
      <c r="DL45" s="166">
        <f t="shared" si="45"/>
        <v>0</v>
      </c>
      <c r="DM45" s="166">
        <f t="shared" si="46"/>
        <v>0</v>
      </c>
    </row>
    <row r="46" spans="2:117" customFormat="1" ht="20.100000000000001" customHeight="1" x14ac:dyDescent="0.2">
      <c r="B46" s="160">
        <f>Proyecto!$C$3</f>
        <v>8141</v>
      </c>
      <c r="C46" s="236"/>
      <c r="D46" s="142">
        <f t="shared" si="20"/>
        <v>22</v>
      </c>
      <c r="E46" s="161" t="s">
        <v>81</v>
      </c>
      <c r="F46" s="162" t="s">
        <v>60</v>
      </c>
      <c r="G46" s="163">
        <v>1905014</v>
      </c>
      <c r="H46" s="164">
        <v>129</v>
      </c>
      <c r="I46" s="310">
        <f>+Vigencia!F46</f>
        <v>681602349</v>
      </c>
      <c r="J46" s="310">
        <f t="shared" si="21"/>
        <v>0</v>
      </c>
      <c r="K46" s="310">
        <f t="shared" si="22"/>
        <v>681602349</v>
      </c>
      <c r="L46" s="310">
        <f t="shared" si="23"/>
        <v>681602349</v>
      </c>
      <c r="M46" s="310">
        <f t="shared" si="24"/>
        <v>0</v>
      </c>
      <c r="N46" s="311">
        <f t="shared" si="25"/>
        <v>0</v>
      </c>
      <c r="O46" s="310">
        <f t="shared" si="26"/>
        <v>0</v>
      </c>
      <c r="P46" s="310">
        <f t="shared" si="27"/>
        <v>0</v>
      </c>
      <c r="Q46" s="311">
        <f>IFERROR(+P46/#REF!,0)</f>
        <v>0</v>
      </c>
      <c r="R46" s="312">
        <f>+Vigencia!T46</f>
        <v>0</v>
      </c>
      <c r="S46" s="312">
        <f>+Vigencia!$S156</f>
        <v>400815921</v>
      </c>
      <c r="T46" s="312">
        <f>+Vigencia!$T46</f>
        <v>0</v>
      </c>
      <c r="U46" s="312">
        <f>+Vigencia!$F156</f>
        <v>0</v>
      </c>
      <c r="V46" s="312">
        <f>+Vigencia!$AG46</f>
        <v>0</v>
      </c>
      <c r="W46" s="312">
        <f>+Vigencia!$H46</f>
        <v>0</v>
      </c>
      <c r="X46" s="312">
        <f>+Vigencia!$T156</f>
        <v>0</v>
      </c>
      <c r="Y46" s="312">
        <f>+Vigencia!$U46</f>
        <v>0</v>
      </c>
      <c r="Z46" s="312">
        <f>+Vigencia!$G156</f>
        <v>0</v>
      </c>
      <c r="AA46" s="312">
        <f>+Vigencia!$AH46</f>
        <v>0</v>
      </c>
      <c r="AB46" s="312">
        <f>+Vigencia!$I46</f>
        <v>0</v>
      </c>
      <c r="AC46" s="312">
        <f>+Vigencia!$U156</f>
        <v>0</v>
      </c>
      <c r="AD46" s="312">
        <f>+Vigencia!$V46</f>
        <v>0</v>
      </c>
      <c r="AE46" s="312">
        <f>+Vigencia!$H156</f>
        <v>0</v>
      </c>
      <c r="AF46" s="312">
        <f>+Vigencia!$AI46</f>
        <v>0</v>
      </c>
      <c r="AG46" s="312">
        <f>+Vigencia!$J46</f>
        <v>0</v>
      </c>
      <c r="AH46" s="312">
        <f>+Vigencia!$V156</f>
        <v>0</v>
      </c>
      <c r="AI46" s="312">
        <f>+Vigencia!$W46</f>
        <v>0</v>
      </c>
      <c r="AJ46" s="312">
        <f>+Vigencia!$I156</f>
        <v>0</v>
      </c>
      <c r="AK46" s="312">
        <f>+Vigencia!$AJ46</f>
        <v>0</v>
      </c>
      <c r="AL46" s="312">
        <f>+Vigencia!$K46</f>
        <v>0</v>
      </c>
      <c r="AM46" s="312">
        <f>+Vigencia!$W156</f>
        <v>0</v>
      </c>
      <c r="AN46" s="312">
        <f>+Vigencia!$X46</f>
        <v>0</v>
      </c>
      <c r="AO46" s="312">
        <f>+Vigencia!$J156</f>
        <v>0</v>
      </c>
      <c r="AP46" s="312">
        <f>+Vigencia!$AK46</f>
        <v>0</v>
      </c>
      <c r="AQ46" s="312">
        <f>+Vigencia!$L46</f>
        <v>0</v>
      </c>
      <c r="AR46" s="312">
        <f>+Vigencia!$X156</f>
        <v>280786428</v>
      </c>
      <c r="AS46" s="312">
        <f>+Vigencia!$Y46</f>
        <v>0</v>
      </c>
      <c r="AT46" s="312">
        <f>+Vigencia!$K156</f>
        <v>0</v>
      </c>
      <c r="AU46" s="312">
        <f>+Vigencia!$AL46</f>
        <v>0</v>
      </c>
      <c r="AV46" s="165">
        <f>+Vigencia!$M46</f>
        <v>0</v>
      </c>
      <c r="AW46" s="165">
        <f>+Vigencia!$Y156</f>
        <v>0</v>
      </c>
      <c r="AX46" s="165">
        <f>+Vigencia!$Z46</f>
        <v>0</v>
      </c>
      <c r="AY46" s="165">
        <f>+Vigencia!$L156</f>
        <v>0</v>
      </c>
      <c r="AZ46" s="165">
        <f>+Vigencia!$AM46</f>
        <v>0</v>
      </c>
      <c r="BA46" s="165">
        <f>+Vigencia!$N46</f>
        <v>0</v>
      </c>
      <c r="BB46" s="165">
        <f>+Vigencia!$Z156</f>
        <v>0</v>
      </c>
      <c r="BC46" s="165">
        <f>+Vigencia!$AA46</f>
        <v>0</v>
      </c>
      <c r="BD46" s="165">
        <f>+Vigencia!$M156</f>
        <v>0</v>
      </c>
      <c r="BE46" s="165">
        <f>+Vigencia!$AN46</f>
        <v>0</v>
      </c>
      <c r="BF46" s="165">
        <f>+Vigencia!$O46</f>
        <v>0</v>
      </c>
      <c r="BG46" s="165">
        <f>+Vigencia!$AA156</f>
        <v>0</v>
      </c>
      <c r="BH46" s="165">
        <f>+Vigencia!$AB46</f>
        <v>0</v>
      </c>
      <c r="BI46" s="165">
        <f>+Vigencia!$N156</f>
        <v>0</v>
      </c>
      <c r="BJ46" s="165">
        <f>+Vigencia!$AO46</f>
        <v>0</v>
      </c>
      <c r="BK46" s="165">
        <f>+Vigencia!$P46</f>
        <v>0</v>
      </c>
      <c r="BL46" s="165">
        <f>+Vigencia!$AB156</f>
        <v>0</v>
      </c>
      <c r="BM46" s="165">
        <f>+Vigencia!$AC46</f>
        <v>0</v>
      </c>
      <c r="BN46" s="165">
        <f>+Vigencia!$O156</f>
        <v>0</v>
      </c>
      <c r="BO46" s="165">
        <f>+Vigencia!$AP46</f>
        <v>0</v>
      </c>
      <c r="BP46" s="165">
        <f>+Vigencia!$Q46</f>
        <v>0</v>
      </c>
      <c r="BQ46" s="165">
        <f>+Vigencia!$AC156</f>
        <v>0</v>
      </c>
      <c r="BR46" s="165">
        <f>+Vigencia!$AD46</f>
        <v>0</v>
      </c>
      <c r="BS46" s="165">
        <f>+Vigencia!$P156</f>
        <v>0</v>
      </c>
      <c r="BT46" s="165">
        <f>+Vigencia!$AQ46</f>
        <v>0</v>
      </c>
      <c r="BU46" s="165">
        <f>+Vigencia!$R46</f>
        <v>0</v>
      </c>
      <c r="BV46" s="165">
        <f>+Vigencia!$AD156</f>
        <v>0</v>
      </c>
      <c r="BW46" s="165">
        <f>+Vigencia!$AE46</f>
        <v>0</v>
      </c>
      <c r="BX46" s="165">
        <f>+Vigencia!$Q156</f>
        <v>0</v>
      </c>
      <c r="BY46" s="165">
        <f>+Vigencia!$AR46</f>
        <v>0</v>
      </c>
      <c r="BZ46" s="167">
        <f>+Vigencia!AT46</f>
        <v>575035352</v>
      </c>
      <c r="CA46" s="167">
        <f>+Vigencia!AU46</f>
        <v>0</v>
      </c>
      <c r="CB46" s="167">
        <f>+Vigencia!AV46</f>
        <v>0</v>
      </c>
      <c r="CC46" s="166">
        <f t="shared" si="28"/>
        <v>0</v>
      </c>
      <c r="CD46" s="166">
        <f t="shared" si="29"/>
        <v>0</v>
      </c>
      <c r="CE46" s="167">
        <f>+Vigencia!AW46</f>
        <v>0</v>
      </c>
      <c r="CF46" s="167">
        <f>+Vigencia!AX46</f>
        <v>0</v>
      </c>
      <c r="CG46" s="167">
        <f>+Vigencia!AY46</f>
        <v>0</v>
      </c>
      <c r="CH46" s="166">
        <f t="shared" si="30"/>
        <v>0</v>
      </c>
      <c r="CI46" s="166">
        <f t="shared" si="31"/>
        <v>0</v>
      </c>
      <c r="CJ46" s="167">
        <f>+Vigencia!AZ46</f>
        <v>0</v>
      </c>
      <c r="CK46" s="167">
        <f>+Vigencia!BA46</f>
        <v>0</v>
      </c>
      <c r="CL46" s="167">
        <f>+Vigencia!BB46</f>
        <v>0</v>
      </c>
      <c r="CM46" s="166">
        <f t="shared" si="32"/>
        <v>0</v>
      </c>
      <c r="CN46" s="166">
        <f t="shared" si="33"/>
        <v>0</v>
      </c>
      <c r="CO46" s="167">
        <f>+Vigencia!BC46</f>
        <v>0</v>
      </c>
      <c r="CP46" s="167">
        <f>+Vigencia!BD46</f>
        <v>0</v>
      </c>
      <c r="CQ46" s="167">
        <f>+Vigencia!BE46</f>
        <v>0</v>
      </c>
      <c r="CR46" s="166">
        <f t="shared" si="34"/>
        <v>0</v>
      </c>
      <c r="CS46" s="166">
        <f t="shared" si="35"/>
        <v>0</v>
      </c>
      <c r="CT46" s="167">
        <f>+Vigencia!BF46</f>
        <v>0</v>
      </c>
      <c r="CU46" s="167">
        <f>+Vigencia!BG46</f>
        <v>0</v>
      </c>
      <c r="CV46" s="167">
        <f>+Vigencia!BH46</f>
        <v>0</v>
      </c>
      <c r="CW46" s="166">
        <f t="shared" si="36"/>
        <v>0</v>
      </c>
      <c r="CX46" s="166">
        <f t="shared" si="37"/>
        <v>0</v>
      </c>
      <c r="CY46" s="167">
        <f>+Vigencia!BI46</f>
        <v>0</v>
      </c>
      <c r="CZ46" s="167">
        <f>+Vigencia!BJ46</f>
        <v>0</v>
      </c>
      <c r="DA46" s="167">
        <f>+Vigencia!BK46</f>
        <v>0</v>
      </c>
      <c r="DB46" s="166">
        <f t="shared" si="38"/>
        <v>0</v>
      </c>
      <c r="DC46" s="166">
        <f t="shared" si="39"/>
        <v>0</v>
      </c>
      <c r="DD46" s="167">
        <f>+Vigencia!BL46</f>
        <v>106566997</v>
      </c>
      <c r="DE46" s="167">
        <f>+Vigencia!BM46</f>
        <v>0</v>
      </c>
      <c r="DF46" s="167">
        <f>+Vigencia!BN46</f>
        <v>0</v>
      </c>
      <c r="DG46" s="166">
        <f t="shared" si="40"/>
        <v>0</v>
      </c>
      <c r="DH46" s="166">
        <f t="shared" si="41"/>
        <v>0</v>
      </c>
      <c r="DI46" s="167">
        <f t="shared" si="42"/>
        <v>681602349</v>
      </c>
      <c r="DJ46" s="167">
        <f t="shared" si="43"/>
        <v>0</v>
      </c>
      <c r="DK46" s="167">
        <f t="shared" si="44"/>
        <v>0</v>
      </c>
      <c r="DL46" s="166">
        <f t="shared" si="45"/>
        <v>0</v>
      </c>
      <c r="DM46" s="166">
        <f t="shared" si="46"/>
        <v>0</v>
      </c>
    </row>
    <row r="47" spans="2:117" customFormat="1" ht="20.100000000000001" customHeight="1" x14ac:dyDescent="0.2">
      <c r="B47" s="160">
        <f>Proyecto!$C$3</f>
        <v>8141</v>
      </c>
      <c r="C47" s="236"/>
      <c r="D47" s="142">
        <f t="shared" si="20"/>
        <v>23</v>
      </c>
      <c r="E47" s="161" t="s">
        <v>82</v>
      </c>
      <c r="F47" s="162" t="s">
        <v>60</v>
      </c>
      <c r="G47" s="163">
        <v>1905014</v>
      </c>
      <c r="H47" s="164">
        <v>132</v>
      </c>
      <c r="I47" s="310">
        <f>+Vigencia!F47</f>
        <v>2776318040</v>
      </c>
      <c r="J47" s="310">
        <f t="shared" si="21"/>
        <v>0</v>
      </c>
      <c r="K47" s="310">
        <f t="shared" si="22"/>
        <v>2776318040</v>
      </c>
      <c r="L47" s="310">
        <f t="shared" si="23"/>
        <v>2776318040</v>
      </c>
      <c r="M47" s="310">
        <f t="shared" si="24"/>
        <v>0</v>
      </c>
      <c r="N47" s="311">
        <f t="shared" si="25"/>
        <v>0</v>
      </c>
      <c r="O47" s="310">
        <f t="shared" si="26"/>
        <v>0</v>
      </c>
      <c r="P47" s="310">
        <f t="shared" si="27"/>
        <v>0</v>
      </c>
      <c r="Q47" s="311">
        <f>IFERROR(+P47/#REF!,0)</f>
        <v>0</v>
      </c>
      <c r="R47" s="312">
        <f>+Vigencia!T47</f>
        <v>0</v>
      </c>
      <c r="S47" s="312">
        <f>+Vigencia!$S157</f>
        <v>430712212</v>
      </c>
      <c r="T47" s="312">
        <f>+Vigencia!$T47</f>
        <v>0</v>
      </c>
      <c r="U47" s="312">
        <f>+Vigencia!$F157</f>
        <v>0</v>
      </c>
      <c r="V47" s="312">
        <f>+Vigencia!$AG47</f>
        <v>0</v>
      </c>
      <c r="W47" s="312">
        <f>+Vigencia!$H47</f>
        <v>0</v>
      </c>
      <c r="X47" s="312">
        <f>+Vigencia!$T157</f>
        <v>0</v>
      </c>
      <c r="Y47" s="312">
        <f>+Vigencia!$U47</f>
        <v>0</v>
      </c>
      <c r="Z47" s="312">
        <f>+Vigencia!$G157</f>
        <v>0</v>
      </c>
      <c r="AA47" s="312">
        <f>+Vigencia!$AH47</f>
        <v>0</v>
      </c>
      <c r="AB47" s="312">
        <f>+Vigencia!$I47</f>
        <v>0</v>
      </c>
      <c r="AC47" s="312">
        <f>+Vigencia!$U157</f>
        <v>0</v>
      </c>
      <c r="AD47" s="312">
        <f>+Vigencia!$V47</f>
        <v>0</v>
      </c>
      <c r="AE47" s="312">
        <f>+Vigencia!$H157</f>
        <v>0</v>
      </c>
      <c r="AF47" s="312">
        <f>+Vigencia!$AI47</f>
        <v>0</v>
      </c>
      <c r="AG47" s="312">
        <f>+Vigencia!$J47</f>
        <v>0</v>
      </c>
      <c r="AH47" s="312">
        <f>+Vigencia!$V157</f>
        <v>400000000</v>
      </c>
      <c r="AI47" s="312">
        <f>+Vigencia!$W47</f>
        <v>0</v>
      </c>
      <c r="AJ47" s="312">
        <f>+Vigencia!$I157</f>
        <v>0</v>
      </c>
      <c r="AK47" s="312">
        <f>+Vigencia!$AJ47</f>
        <v>0</v>
      </c>
      <c r="AL47" s="312">
        <f>+Vigencia!$K47</f>
        <v>0</v>
      </c>
      <c r="AM47" s="312">
        <f>+Vigencia!$W157</f>
        <v>0</v>
      </c>
      <c r="AN47" s="312">
        <f>+Vigencia!$X47</f>
        <v>0</v>
      </c>
      <c r="AO47" s="312">
        <f>+Vigencia!$J157</f>
        <v>0</v>
      </c>
      <c r="AP47" s="312">
        <f>+Vigencia!$AK47</f>
        <v>0</v>
      </c>
      <c r="AQ47" s="312">
        <f>+Vigencia!$L47</f>
        <v>0</v>
      </c>
      <c r="AR47" s="312">
        <f>+Vigencia!$X157</f>
        <v>319958578</v>
      </c>
      <c r="AS47" s="312">
        <f>+Vigencia!$Y47</f>
        <v>0</v>
      </c>
      <c r="AT47" s="312">
        <f>+Vigencia!$K157</f>
        <v>0</v>
      </c>
      <c r="AU47" s="312">
        <f>+Vigencia!$AL47</f>
        <v>0</v>
      </c>
      <c r="AV47" s="165">
        <f>+Vigencia!$M47</f>
        <v>0</v>
      </c>
      <c r="AW47" s="165">
        <f>+Vigencia!$Y157</f>
        <v>1625647250</v>
      </c>
      <c r="AX47" s="165">
        <f>+Vigencia!$Z47</f>
        <v>0</v>
      </c>
      <c r="AY47" s="165">
        <f>+Vigencia!$L157</f>
        <v>0</v>
      </c>
      <c r="AZ47" s="165">
        <f>+Vigencia!$AM47</f>
        <v>0</v>
      </c>
      <c r="BA47" s="165">
        <f>+Vigencia!$N47</f>
        <v>0</v>
      </c>
      <c r="BB47" s="165">
        <f>+Vigencia!$Z157</f>
        <v>0</v>
      </c>
      <c r="BC47" s="165">
        <f>+Vigencia!$AA47</f>
        <v>0</v>
      </c>
      <c r="BD47" s="165">
        <f>+Vigencia!$M157</f>
        <v>0</v>
      </c>
      <c r="BE47" s="165">
        <f>+Vigencia!$AN47</f>
        <v>0</v>
      </c>
      <c r="BF47" s="165">
        <f>+Vigencia!$O47</f>
        <v>0</v>
      </c>
      <c r="BG47" s="165">
        <f>+Vigencia!$AA157</f>
        <v>0</v>
      </c>
      <c r="BH47" s="165">
        <f>+Vigencia!$AB47</f>
        <v>0</v>
      </c>
      <c r="BI47" s="165">
        <f>+Vigencia!$N157</f>
        <v>0</v>
      </c>
      <c r="BJ47" s="165">
        <f>+Vigencia!$AO47</f>
        <v>0</v>
      </c>
      <c r="BK47" s="165">
        <f>+Vigencia!$P47</f>
        <v>0</v>
      </c>
      <c r="BL47" s="165">
        <f>+Vigencia!$AB157</f>
        <v>0</v>
      </c>
      <c r="BM47" s="165">
        <f>+Vigencia!$AC47</f>
        <v>0</v>
      </c>
      <c r="BN47" s="165">
        <f>+Vigencia!$O157</f>
        <v>0</v>
      </c>
      <c r="BO47" s="165">
        <f>+Vigencia!$AP47</f>
        <v>0</v>
      </c>
      <c r="BP47" s="165">
        <f>+Vigencia!$Q47</f>
        <v>0</v>
      </c>
      <c r="BQ47" s="165">
        <f>+Vigencia!$AC157</f>
        <v>0</v>
      </c>
      <c r="BR47" s="165">
        <f>+Vigencia!$AD47</f>
        <v>0</v>
      </c>
      <c r="BS47" s="165">
        <f>+Vigencia!$P157</f>
        <v>0</v>
      </c>
      <c r="BT47" s="165">
        <f>+Vigencia!$AQ47</f>
        <v>0</v>
      </c>
      <c r="BU47" s="165">
        <f>+Vigencia!$R47</f>
        <v>0</v>
      </c>
      <c r="BV47" s="165">
        <f>+Vigencia!$AD157</f>
        <v>0</v>
      </c>
      <c r="BW47" s="165">
        <f>+Vigencia!$AE47</f>
        <v>0</v>
      </c>
      <c r="BX47" s="165">
        <f>+Vigencia!$Q157</f>
        <v>0</v>
      </c>
      <c r="BY47" s="165">
        <f>+Vigencia!$AR47</f>
        <v>0</v>
      </c>
      <c r="BZ47" s="167">
        <f>+Vigencia!AT47</f>
        <v>2025620724</v>
      </c>
      <c r="CA47" s="167">
        <f>+Vigencia!AU47</f>
        <v>0</v>
      </c>
      <c r="CB47" s="167">
        <f>+Vigencia!AV47</f>
        <v>0</v>
      </c>
      <c r="CC47" s="166">
        <f t="shared" si="28"/>
        <v>0</v>
      </c>
      <c r="CD47" s="166">
        <f t="shared" si="29"/>
        <v>0</v>
      </c>
      <c r="CE47" s="167">
        <f>+Vigencia!AW47</f>
        <v>0</v>
      </c>
      <c r="CF47" s="167">
        <f>+Vigencia!AX47</f>
        <v>0</v>
      </c>
      <c r="CG47" s="167">
        <f>+Vigencia!AY47</f>
        <v>0</v>
      </c>
      <c r="CH47" s="166">
        <f t="shared" si="30"/>
        <v>0</v>
      </c>
      <c r="CI47" s="166">
        <f t="shared" si="31"/>
        <v>0</v>
      </c>
      <c r="CJ47" s="167">
        <f>+Vigencia!AZ47</f>
        <v>0</v>
      </c>
      <c r="CK47" s="167">
        <f>+Vigencia!BA47</f>
        <v>0</v>
      </c>
      <c r="CL47" s="167">
        <f>+Vigencia!BB47</f>
        <v>0</v>
      </c>
      <c r="CM47" s="166">
        <f t="shared" si="32"/>
        <v>0</v>
      </c>
      <c r="CN47" s="166">
        <f t="shared" si="33"/>
        <v>0</v>
      </c>
      <c r="CO47" s="167">
        <f>+Vigencia!BC47</f>
        <v>0</v>
      </c>
      <c r="CP47" s="167">
        <f>+Vigencia!BD47</f>
        <v>0</v>
      </c>
      <c r="CQ47" s="167">
        <f>+Vigencia!BE47</f>
        <v>0</v>
      </c>
      <c r="CR47" s="166">
        <f t="shared" si="34"/>
        <v>0</v>
      </c>
      <c r="CS47" s="166">
        <f t="shared" si="35"/>
        <v>0</v>
      </c>
      <c r="CT47" s="167">
        <f>+Vigencia!BF47</f>
        <v>0</v>
      </c>
      <c r="CU47" s="167">
        <f>+Vigencia!BG47</f>
        <v>0</v>
      </c>
      <c r="CV47" s="167">
        <f>+Vigencia!BH47</f>
        <v>0</v>
      </c>
      <c r="CW47" s="166">
        <f t="shared" si="36"/>
        <v>0</v>
      </c>
      <c r="CX47" s="166">
        <f t="shared" si="37"/>
        <v>0</v>
      </c>
      <c r="CY47" s="167">
        <f>+Vigencia!BI47</f>
        <v>0</v>
      </c>
      <c r="CZ47" s="167">
        <f>+Vigencia!BJ47</f>
        <v>0</v>
      </c>
      <c r="DA47" s="167">
        <f>+Vigencia!BK47</f>
        <v>0</v>
      </c>
      <c r="DB47" s="166">
        <f t="shared" si="38"/>
        <v>0</v>
      </c>
      <c r="DC47" s="166">
        <f t="shared" si="39"/>
        <v>0</v>
      </c>
      <c r="DD47" s="167">
        <f>+Vigencia!BL47</f>
        <v>750697316</v>
      </c>
      <c r="DE47" s="167">
        <f>+Vigencia!BM47</f>
        <v>0</v>
      </c>
      <c r="DF47" s="167">
        <f>+Vigencia!BN47</f>
        <v>0</v>
      </c>
      <c r="DG47" s="166">
        <f t="shared" si="40"/>
        <v>0</v>
      </c>
      <c r="DH47" s="166">
        <f t="shared" si="41"/>
        <v>0</v>
      </c>
      <c r="DI47" s="167">
        <f t="shared" si="42"/>
        <v>2776318040</v>
      </c>
      <c r="DJ47" s="167">
        <f t="shared" si="43"/>
        <v>0</v>
      </c>
      <c r="DK47" s="167">
        <f t="shared" si="44"/>
        <v>0</v>
      </c>
      <c r="DL47" s="166">
        <f t="shared" si="45"/>
        <v>0</v>
      </c>
      <c r="DM47" s="166">
        <f t="shared" si="46"/>
        <v>0</v>
      </c>
    </row>
    <row r="48" spans="2:117" customFormat="1" ht="20.100000000000001" customHeight="1" x14ac:dyDescent="0.2">
      <c r="B48" s="160">
        <f>Proyecto!$C$3</f>
        <v>8141</v>
      </c>
      <c r="C48" s="236"/>
      <c r="D48" s="142">
        <f t="shared" si="20"/>
        <v>24</v>
      </c>
      <c r="E48" s="161" t="s">
        <v>83</v>
      </c>
      <c r="F48" s="162" t="s">
        <v>60</v>
      </c>
      <c r="G48" s="163">
        <v>1905014</v>
      </c>
      <c r="H48" s="164">
        <v>134</v>
      </c>
      <c r="I48" s="310">
        <f>+Vigencia!F48</f>
        <v>97053164</v>
      </c>
      <c r="J48" s="310">
        <f t="shared" si="21"/>
        <v>0</v>
      </c>
      <c r="K48" s="310">
        <f t="shared" si="22"/>
        <v>97053164</v>
      </c>
      <c r="L48" s="310">
        <f t="shared" si="23"/>
        <v>97053164</v>
      </c>
      <c r="M48" s="310">
        <f t="shared" si="24"/>
        <v>0</v>
      </c>
      <c r="N48" s="311">
        <f t="shared" si="25"/>
        <v>0</v>
      </c>
      <c r="O48" s="310">
        <f t="shared" si="26"/>
        <v>0</v>
      </c>
      <c r="P48" s="310">
        <f t="shared" si="27"/>
        <v>0</v>
      </c>
      <c r="Q48" s="311">
        <f>IFERROR(+P48/#REF!,0)</f>
        <v>0</v>
      </c>
      <c r="R48" s="312">
        <f>+Vigencia!T48</f>
        <v>0</v>
      </c>
      <c r="S48" s="312">
        <f>+Vigencia!$S158</f>
        <v>97053164</v>
      </c>
      <c r="T48" s="312">
        <f>+Vigencia!$T48</f>
        <v>0</v>
      </c>
      <c r="U48" s="312">
        <f>+Vigencia!$F158</f>
        <v>0</v>
      </c>
      <c r="V48" s="312">
        <f>+Vigencia!$AG48</f>
        <v>0</v>
      </c>
      <c r="W48" s="312">
        <f>+Vigencia!$H48</f>
        <v>0</v>
      </c>
      <c r="X48" s="312">
        <f>+Vigencia!$T158</f>
        <v>0</v>
      </c>
      <c r="Y48" s="312">
        <f>+Vigencia!$U48</f>
        <v>0</v>
      </c>
      <c r="Z48" s="312">
        <f>+Vigencia!$G158</f>
        <v>0</v>
      </c>
      <c r="AA48" s="312">
        <f>+Vigencia!$AH48</f>
        <v>0</v>
      </c>
      <c r="AB48" s="312">
        <f>+Vigencia!$I48</f>
        <v>0</v>
      </c>
      <c r="AC48" s="312">
        <f>+Vigencia!$U158</f>
        <v>0</v>
      </c>
      <c r="AD48" s="312">
        <f>+Vigencia!$V48</f>
        <v>0</v>
      </c>
      <c r="AE48" s="312">
        <f>+Vigencia!$H158</f>
        <v>0</v>
      </c>
      <c r="AF48" s="312">
        <f>+Vigencia!$AI48</f>
        <v>0</v>
      </c>
      <c r="AG48" s="312">
        <f>+Vigencia!$J48</f>
        <v>0</v>
      </c>
      <c r="AH48" s="312">
        <f>+Vigencia!$V158</f>
        <v>0</v>
      </c>
      <c r="AI48" s="312">
        <f>+Vigencia!$W48</f>
        <v>0</v>
      </c>
      <c r="AJ48" s="312">
        <f>+Vigencia!$I158</f>
        <v>0</v>
      </c>
      <c r="AK48" s="312">
        <f>+Vigencia!$AJ48</f>
        <v>0</v>
      </c>
      <c r="AL48" s="312">
        <f>+Vigencia!$K48</f>
        <v>0</v>
      </c>
      <c r="AM48" s="312">
        <f>+Vigencia!$W158</f>
        <v>0</v>
      </c>
      <c r="AN48" s="312">
        <f>+Vigencia!$X48</f>
        <v>0</v>
      </c>
      <c r="AO48" s="312">
        <f>+Vigencia!$J158</f>
        <v>0</v>
      </c>
      <c r="AP48" s="312">
        <f>+Vigencia!$AK48</f>
        <v>0</v>
      </c>
      <c r="AQ48" s="312">
        <f>+Vigencia!$L48</f>
        <v>0</v>
      </c>
      <c r="AR48" s="312">
        <f>+Vigencia!$X158</f>
        <v>0</v>
      </c>
      <c r="AS48" s="312">
        <f>+Vigencia!$Y48</f>
        <v>0</v>
      </c>
      <c r="AT48" s="312">
        <f>+Vigencia!$K158</f>
        <v>0</v>
      </c>
      <c r="AU48" s="312">
        <f>+Vigencia!$AL48</f>
        <v>0</v>
      </c>
      <c r="AV48" s="165">
        <f>+Vigencia!$M48</f>
        <v>0</v>
      </c>
      <c r="AW48" s="165">
        <f>+Vigencia!$Y158</f>
        <v>0</v>
      </c>
      <c r="AX48" s="165">
        <f>+Vigencia!$Z48</f>
        <v>0</v>
      </c>
      <c r="AY48" s="165">
        <f>+Vigencia!$L158</f>
        <v>0</v>
      </c>
      <c r="AZ48" s="165">
        <f>+Vigencia!$AM48</f>
        <v>0</v>
      </c>
      <c r="BA48" s="165">
        <f>+Vigencia!$N48</f>
        <v>0</v>
      </c>
      <c r="BB48" s="165">
        <f>+Vigencia!$Z158</f>
        <v>0</v>
      </c>
      <c r="BC48" s="165">
        <f>+Vigencia!$AA48</f>
        <v>0</v>
      </c>
      <c r="BD48" s="165">
        <f>+Vigencia!$M158</f>
        <v>0</v>
      </c>
      <c r="BE48" s="165">
        <f>+Vigencia!$AN48</f>
        <v>0</v>
      </c>
      <c r="BF48" s="165">
        <f>+Vigencia!$O48</f>
        <v>0</v>
      </c>
      <c r="BG48" s="165">
        <f>+Vigencia!$AA158</f>
        <v>0</v>
      </c>
      <c r="BH48" s="165">
        <f>+Vigencia!$AB48</f>
        <v>0</v>
      </c>
      <c r="BI48" s="165">
        <f>+Vigencia!$N158</f>
        <v>0</v>
      </c>
      <c r="BJ48" s="165">
        <f>+Vigencia!$AO48</f>
        <v>0</v>
      </c>
      <c r="BK48" s="165">
        <f>+Vigencia!$P48</f>
        <v>0</v>
      </c>
      <c r="BL48" s="165">
        <f>+Vigencia!$AB158</f>
        <v>0</v>
      </c>
      <c r="BM48" s="165">
        <f>+Vigencia!$AC48</f>
        <v>0</v>
      </c>
      <c r="BN48" s="165">
        <f>+Vigencia!$O158</f>
        <v>0</v>
      </c>
      <c r="BO48" s="165">
        <f>+Vigencia!$AP48</f>
        <v>0</v>
      </c>
      <c r="BP48" s="165">
        <f>+Vigencia!$Q48</f>
        <v>0</v>
      </c>
      <c r="BQ48" s="165">
        <f>+Vigencia!$AC158</f>
        <v>0</v>
      </c>
      <c r="BR48" s="165">
        <f>+Vigencia!$AD48</f>
        <v>0</v>
      </c>
      <c r="BS48" s="165">
        <f>+Vigencia!$P158</f>
        <v>0</v>
      </c>
      <c r="BT48" s="165">
        <f>+Vigencia!$AQ48</f>
        <v>0</v>
      </c>
      <c r="BU48" s="165">
        <f>+Vigencia!$R48</f>
        <v>0</v>
      </c>
      <c r="BV48" s="165">
        <f>+Vigencia!$AD158</f>
        <v>0</v>
      </c>
      <c r="BW48" s="165">
        <f>+Vigencia!$AE48</f>
        <v>0</v>
      </c>
      <c r="BX48" s="165">
        <f>+Vigencia!$Q158</f>
        <v>0</v>
      </c>
      <c r="BY48" s="165">
        <f>+Vigencia!$AR48</f>
        <v>0</v>
      </c>
      <c r="BZ48" s="167">
        <f>+Vigencia!AT48</f>
        <v>97053164</v>
      </c>
      <c r="CA48" s="167">
        <f>+Vigencia!AU48</f>
        <v>0</v>
      </c>
      <c r="CB48" s="167">
        <f>+Vigencia!AV48</f>
        <v>0</v>
      </c>
      <c r="CC48" s="166">
        <f t="shared" si="28"/>
        <v>0</v>
      </c>
      <c r="CD48" s="166">
        <f t="shared" si="29"/>
        <v>0</v>
      </c>
      <c r="CE48" s="167">
        <f>+Vigencia!AW48</f>
        <v>0</v>
      </c>
      <c r="CF48" s="167">
        <f>+Vigencia!AX48</f>
        <v>0</v>
      </c>
      <c r="CG48" s="167">
        <f>+Vigencia!AY48</f>
        <v>0</v>
      </c>
      <c r="CH48" s="166">
        <f t="shared" si="30"/>
        <v>0</v>
      </c>
      <c r="CI48" s="166">
        <f t="shared" si="31"/>
        <v>0</v>
      </c>
      <c r="CJ48" s="167">
        <f>+Vigencia!AZ48</f>
        <v>0</v>
      </c>
      <c r="CK48" s="167">
        <f>+Vigencia!BA48</f>
        <v>0</v>
      </c>
      <c r="CL48" s="167">
        <f>+Vigencia!BB48</f>
        <v>0</v>
      </c>
      <c r="CM48" s="166">
        <f t="shared" si="32"/>
        <v>0</v>
      </c>
      <c r="CN48" s="166">
        <f t="shared" si="33"/>
        <v>0</v>
      </c>
      <c r="CO48" s="167">
        <f>+Vigencia!BC48</f>
        <v>0</v>
      </c>
      <c r="CP48" s="167">
        <f>+Vigencia!BD48</f>
        <v>0</v>
      </c>
      <c r="CQ48" s="167">
        <f>+Vigencia!BE48</f>
        <v>0</v>
      </c>
      <c r="CR48" s="166">
        <f t="shared" si="34"/>
        <v>0</v>
      </c>
      <c r="CS48" s="166">
        <f t="shared" si="35"/>
        <v>0</v>
      </c>
      <c r="CT48" s="167">
        <f>+Vigencia!BF48</f>
        <v>0</v>
      </c>
      <c r="CU48" s="167">
        <f>+Vigencia!BG48</f>
        <v>0</v>
      </c>
      <c r="CV48" s="167">
        <f>+Vigencia!BH48</f>
        <v>0</v>
      </c>
      <c r="CW48" s="166">
        <f t="shared" si="36"/>
        <v>0</v>
      </c>
      <c r="CX48" s="166">
        <f t="shared" si="37"/>
        <v>0</v>
      </c>
      <c r="CY48" s="167">
        <f>+Vigencia!BI48</f>
        <v>0</v>
      </c>
      <c r="CZ48" s="167">
        <f>+Vigencia!BJ48</f>
        <v>0</v>
      </c>
      <c r="DA48" s="167">
        <f>+Vigencia!BK48</f>
        <v>0</v>
      </c>
      <c r="DB48" s="166">
        <f t="shared" si="38"/>
        <v>0</v>
      </c>
      <c r="DC48" s="166">
        <f t="shared" si="39"/>
        <v>0</v>
      </c>
      <c r="DD48" s="167">
        <f>+Vigencia!BL48</f>
        <v>0</v>
      </c>
      <c r="DE48" s="167">
        <f>+Vigencia!BM48</f>
        <v>0</v>
      </c>
      <c r="DF48" s="167">
        <f>+Vigencia!BN48</f>
        <v>0</v>
      </c>
      <c r="DG48" s="166">
        <f t="shared" si="40"/>
        <v>0</v>
      </c>
      <c r="DH48" s="166">
        <f t="shared" si="41"/>
        <v>0</v>
      </c>
      <c r="DI48" s="167">
        <f t="shared" si="42"/>
        <v>97053164</v>
      </c>
      <c r="DJ48" s="167">
        <f t="shared" si="43"/>
        <v>0</v>
      </c>
      <c r="DK48" s="167">
        <f t="shared" si="44"/>
        <v>0</v>
      </c>
      <c r="DL48" s="166">
        <f t="shared" si="45"/>
        <v>0</v>
      </c>
      <c r="DM48" s="166">
        <f t="shared" si="46"/>
        <v>0</v>
      </c>
    </row>
    <row r="49" spans="2:117" customFormat="1" ht="20.100000000000001" customHeight="1" x14ac:dyDescent="0.2">
      <c r="B49" s="160">
        <f>Proyecto!$C$3</f>
        <v>8141</v>
      </c>
      <c r="C49" s="236"/>
      <c r="D49" s="142">
        <f t="shared" si="20"/>
        <v>24</v>
      </c>
      <c r="E49" s="161" t="s">
        <v>83</v>
      </c>
      <c r="F49" s="162" t="s">
        <v>60</v>
      </c>
      <c r="G49" s="163">
        <v>1905014</v>
      </c>
      <c r="H49" s="164">
        <v>136</v>
      </c>
      <c r="I49" s="310">
        <f>+Vigencia!F49</f>
        <v>391550919</v>
      </c>
      <c r="J49" s="310">
        <f t="shared" si="21"/>
        <v>0</v>
      </c>
      <c r="K49" s="310">
        <f t="shared" si="22"/>
        <v>391550919</v>
      </c>
      <c r="L49" s="310">
        <f t="shared" si="23"/>
        <v>391550919</v>
      </c>
      <c r="M49" s="310">
        <f t="shared" si="24"/>
        <v>0</v>
      </c>
      <c r="N49" s="311">
        <f t="shared" si="25"/>
        <v>0</v>
      </c>
      <c r="O49" s="310">
        <f t="shared" si="26"/>
        <v>0</v>
      </c>
      <c r="P49" s="310">
        <f t="shared" si="27"/>
        <v>0</v>
      </c>
      <c r="Q49" s="311">
        <f>IFERROR(+P49/#REF!,0)</f>
        <v>0</v>
      </c>
      <c r="R49" s="312">
        <f>+Vigencia!T49</f>
        <v>0</v>
      </c>
      <c r="S49" s="312">
        <f>+Vigencia!$S159</f>
        <v>380381434</v>
      </c>
      <c r="T49" s="312">
        <f>+Vigencia!$T49</f>
        <v>0</v>
      </c>
      <c r="U49" s="312">
        <f>+Vigencia!$F159</f>
        <v>0</v>
      </c>
      <c r="V49" s="312">
        <f>+Vigencia!$AG49</f>
        <v>0</v>
      </c>
      <c r="W49" s="312">
        <f>+Vigencia!$H49</f>
        <v>0</v>
      </c>
      <c r="X49" s="312">
        <f>+Vigencia!$T159</f>
        <v>0</v>
      </c>
      <c r="Y49" s="312">
        <f>+Vigencia!$U49</f>
        <v>0</v>
      </c>
      <c r="Z49" s="312">
        <f>+Vigencia!$G159</f>
        <v>0</v>
      </c>
      <c r="AA49" s="312">
        <f>+Vigencia!$AH49</f>
        <v>0</v>
      </c>
      <c r="AB49" s="312">
        <f>+Vigencia!$I49</f>
        <v>0</v>
      </c>
      <c r="AC49" s="312">
        <f>+Vigencia!$U159</f>
        <v>0</v>
      </c>
      <c r="AD49" s="312">
        <f>+Vigencia!$V49</f>
        <v>0</v>
      </c>
      <c r="AE49" s="312">
        <f>+Vigencia!$H159</f>
        <v>0</v>
      </c>
      <c r="AF49" s="312">
        <f>+Vigencia!$AI49</f>
        <v>0</v>
      </c>
      <c r="AG49" s="312">
        <f>+Vigencia!$J49</f>
        <v>0</v>
      </c>
      <c r="AH49" s="312">
        <f>+Vigencia!$V159</f>
        <v>0</v>
      </c>
      <c r="AI49" s="312">
        <f>+Vigencia!$W49</f>
        <v>0</v>
      </c>
      <c r="AJ49" s="312">
        <f>+Vigencia!$I159</f>
        <v>0</v>
      </c>
      <c r="AK49" s="312">
        <f>+Vigencia!$AJ49</f>
        <v>0</v>
      </c>
      <c r="AL49" s="312">
        <f>+Vigencia!$K49</f>
        <v>0</v>
      </c>
      <c r="AM49" s="312">
        <f>+Vigencia!$W159</f>
        <v>0</v>
      </c>
      <c r="AN49" s="312">
        <f>+Vigencia!$X49</f>
        <v>0</v>
      </c>
      <c r="AO49" s="312">
        <f>+Vigencia!$J159</f>
        <v>0</v>
      </c>
      <c r="AP49" s="312">
        <f>+Vigencia!$AK49</f>
        <v>0</v>
      </c>
      <c r="AQ49" s="312">
        <f>+Vigencia!$L49</f>
        <v>0</v>
      </c>
      <c r="AR49" s="312">
        <f>+Vigencia!$X159</f>
        <v>11169485</v>
      </c>
      <c r="AS49" s="312">
        <f>+Vigencia!$Y49</f>
        <v>0</v>
      </c>
      <c r="AT49" s="312">
        <f>+Vigencia!$K159</f>
        <v>0</v>
      </c>
      <c r="AU49" s="312">
        <f>+Vigencia!$AL49</f>
        <v>0</v>
      </c>
      <c r="AV49" s="165">
        <f>+Vigencia!$M49</f>
        <v>0</v>
      </c>
      <c r="AW49" s="165">
        <f>+Vigencia!$Y159</f>
        <v>0</v>
      </c>
      <c r="AX49" s="165">
        <f>+Vigencia!$Z49</f>
        <v>0</v>
      </c>
      <c r="AY49" s="165">
        <f>+Vigencia!$L159</f>
        <v>0</v>
      </c>
      <c r="AZ49" s="165">
        <f>+Vigencia!$AM49</f>
        <v>0</v>
      </c>
      <c r="BA49" s="165">
        <f>+Vigencia!$N49</f>
        <v>0</v>
      </c>
      <c r="BB49" s="165">
        <f>+Vigencia!$Z159</f>
        <v>0</v>
      </c>
      <c r="BC49" s="165">
        <f>+Vigencia!$AA49</f>
        <v>0</v>
      </c>
      <c r="BD49" s="165">
        <f>+Vigencia!$M159</f>
        <v>0</v>
      </c>
      <c r="BE49" s="165">
        <f>+Vigencia!$AN49</f>
        <v>0</v>
      </c>
      <c r="BF49" s="165">
        <f>+Vigencia!$O49</f>
        <v>0</v>
      </c>
      <c r="BG49" s="165">
        <f>+Vigencia!$AA159</f>
        <v>0</v>
      </c>
      <c r="BH49" s="165">
        <f>+Vigencia!$AB49</f>
        <v>0</v>
      </c>
      <c r="BI49" s="165">
        <f>+Vigencia!$N159</f>
        <v>0</v>
      </c>
      <c r="BJ49" s="165">
        <f>+Vigencia!$AO49</f>
        <v>0</v>
      </c>
      <c r="BK49" s="165">
        <f>+Vigencia!$P49</f>
        <v>0</v>
      </c>
      <c r="BL49" s="165">
        <f>+Vigencia!$AB159</f>
        <v>0</v>
      </c>
      <c r="BM49" s="165">
        <f>+Vigencia!$AC49</f>
        <v>0</v>
      </c>
      <c r="BN49" s="165">
        <f>+Vigencia!$O159</f>
        <v>0</v>
      </c>
      <c r="BO49" s="165">
        <f>+Vigencia!$AP49</f>
        <v>0</v>
      </c>
      <c r="BP49" s="165">
        <f>+Vigencia!$Q49</f>
        <v>0</v>
      </c>
      <c r="BQ49" s="165">
        <f>+Vigencia!$AC159</f>
        <v>0</v>
      </c>
      <c r="BR49" s="165">
        <f>+Vigencia!$AD49</f>
        <v>0</v>
      </c>
      <c r="BS49" s="165">
        <f>+Vigencia!$P159</f>
        <v>0</v>
      </c>
      <c r="BT49" s="165">
        <f>+Vigencia!$AQ49</f>
        <v>0</v>
      </c>
      <c r="BU49" s="165">
        <f>+Vigencia!$R49</f>
        <v>0</v>
      </c>
      <c r="BV49" s="165">
        <f>+Vigencia!$AD159</f>
        <v>0</v>
      </c>
      <c r="BW49" s="165">
        <f>+Vigencia!$AE49</f>
        <v>0</v>
      </c>
      <c r="BX49" s="165">
        <f>+Vigencia!$Q159</f>
        <v>0</v>
      </c>
      <c r="BY49" s="165">
        <f>+Vigencia!$AR49</f>
        <v>0</v>
      </c>
      <c r="BZ49" s="167">
        <f>+Vigencia!AT49</f>
        <v>167607074</v>
      </c>
      <c r="CA49" s="167">
        <f>+Vigencia!AU49</f>
        <v>0</v>
      </c>
      <c r="CB49" s="167">
        <f>+Vigencia!AV49</f>
        <v>0</v>
      </c>
      <c r="CC49" s="166">
        <f t="shared" si="28"/>
        <v>0</v>
      </c>
      <c r="CD49" s="166">
        <f t="shared" si="29"/>
        <v>0</v>
      </c>
      <c r="CE49" s="167">
        <f>+Vigencia!AW49</f>
        <v>0</v>
      </c>
      <c r="CF49" s="167">
        <f>+Vigencia!AX49</f>
        <v>0</v>
      </c>
      <c r="CG49" s="167">
        <f>+Vigencia!AY49</f>
        <v>0</v>
      </c>
      <c r="CH49" s="166">
        <f t="shared" si="30"/>
        <v>0</v>
      </c>
      <c r="CI49" s="166">
        <f t="shared" si="31"/>
        <v>0</v>
      </c>
      <c r="CJ49" s="167">
        <f>+Vigencia!AZ49</f>
        <v>0</v>
      </c>
      <c r="CK49" s="167">
        <f>+Vigencia!BA49</f>
        <v>0</v>
      </c>
      <c r="CL49" s="167">
        <f>+Vigencia!BB49</f>
        <v>0</v>
      </c>
      <c r="CM49" s="166">
        <f t="shared" si="32"/>
        <v>0</v>
      </c>
      <c r="CN49" s="166">
        <f t="shared" si="33"/>
        <v>0</v>
      </c>
      <c r="CO49" s="167">
        <f>+Vigencia!BC49</f>
        <v>0</v>
      </c>
      <c r="CP49" s="167">
        <f>+Vigencia!BD49</f>
        <v>0</v>
      </c>
      <c r="CQ49" s="167">
        <f>+Vigencia!BE49</f>
        <v>0</v>
      </c>
      <c r="CR49" s="166">
        <f t="shared" si="34"/>
        <v>0</v>
      </c>
      <c r="CS49" s="166">
        <f t="shared" si="35"/>
        <v>0</v>
      </c>
      <c r="CT49" s="167">
        <f>+Vigencia!BF49</f>
        <v>0</v>
      </c>
      <c r="CU49" s="167">
        <f>+Vigencia!BG49</f>
        <v>0</v>
      </c>
      <c r="CV49" s="167">
        <f>+Vigencia!BH49</f>
        <v>0</v>
      </c>
      <c r="CW49" s="166">
        <f t="shared" si="36"/>
        <v>0</v>
      </c>
      <c r="CX49" s="166">
        <f t="shared" si="37"/>
        <v>0</v>
      </c>
      <c r="CY49" s="167">
        <f>+Vigencia!BI49</f>
        <v>0</v>
      </c>
      <c r="CZ49" s="167">
        <f>+Vigencia!BJ49</f>
        <v>0</v>
      </c>
      <c r="DA49" s="167">
        <f>+Vigencia!BK49</f>
        <v>0</v>
      </c>
      <c r="DB49" s="166">
        <f t="shared" si="38"/>
        <v>0</v>
      </c>
      <c r="DC49" s="166">
        <f t="shared" si="39"/>
        <v>0</v>
      </c>
      <c r="DD49" s="167">
        <f>+Vigencia!BL49</f>
        <v>223943845</v>
      </c>
      <c r="DE49" s="167">
        <f>+Vigencia!BM49</f>
        <v>0</v>
      </c>
      <c r="DF49" s="167">
        <f>+Vigencia!BN49</f>
        <v>0</v>
      </c>
      <c r="DG49" s="166">
        <f t="shared" si="40"/>
        <v>0</v>
      </c>
      <c r="DH49" s="166">
        <f t="shared" si="41"/>
        <v>0</v>
      </c>
      <c r="DI49" s="167">
        <f t="shared" si="42"/>
        <v>391550919</v>
      </c>
      <c r="DJ49" s="167">
        <f t="shared" si="43"/>
        <v>0</v>
      </c>
      <c r="DK49" s="167">
        <f t="shared" si="44"/>
        <v>0</v>
      </c>
      <c r="DL49" s="166">
        <f t="shared" si="45"/>
        <v>0</v>
      </c>
      <c r="DM49" s="166">
        <f t="shared" si="46"/>
        <v>0</v>
      </c>
    </row>
    <row r="50" spans="2:117" customFormat="1" ht="20.100000000000001" customHeight="1" x14ac:dyDescent="0.2">
      <c r="B50" s="160">
        <f>Proyecto!$C$3</f>
        <v>8141</v>
      </c>
      <c r="C50" s="236"/>
      <c r="D50" s="142">
        <f t="shared" si="20"/>
        <v>24</v>
      </c>
      <c r="E50" s="161" t="s">
        <v>83</v>
      </c>
      <c r="F50" s="162" t="s">
        <v>60</v>
      </c>
      <c r="G50" s="163">
        <v>1905049</v>
      </c>
      <c r="H50" s="164">
        <v>212</v>
      </c>
      <c r="I50" s="310">
        <f>+Vigencia!F50</f>
        <v>7639811</v>
      </c>
      <c r="J50" s="310">
        <f t="shared" si="21"/>
        <v>0</v>
      </c>
      <c r="K50" s="310">
        <f t="shared" si="22"/>
        <v>7639811</v>
      </c>
      <c r="L50" s="310">
        <f t="shared" si="23"/>
        <v>7639811</v>
      </c>
      <c r="M50" s="310">
        <f t="shared" si="24"/>
        <v>0</v>
      </c>
      <c r="N50" s="311">
        <f t="shared" si="25"/>
        <v>0</v>
      </c>
      <c r="O50" s="310">
        <f t="shared" si="26"/>
        <v>0</v>
      </c>
      <c r="P50" s="310">
        <f t="shared" si="27"/>
        <v>0</v>
      </c>
      <c r="Q50" s="311">
        <f>IFERROR(+P50/#REF!,0)</f>
        <v>0</v>
      </c>
      <c r="R50" s="312">
        <f>+Vigencia!T50</f>
        <v>0</v>
      </c>
      <c r="S50" s="312">
        <f>+Vigencia!$S160</f>
        <v>0</v>
      </c>
      <c r="T50" s="312">
        <f>+Vigencia!$T50</f>
        <v>0</v>
      </c>
      <c r="U50" s="312">
        <f>+Vigencia!$F160</f>
        <v>0</v>
      </c>
      <c r="V50" s="312">
        <f>+Vigencia!$AG50</f>
        <v>0</v>
      </c>
      <c r="W50" s="312">
        <f>+Vigencia!$H50</f>
        <v>0</v>
      </c>
      <c r="X50" s="312">
        <f>+Vigencia!$T160</f>
        <v>0</v>
      </c>
      <c r="Y50" s="312">
        <f>+Vigencia!$U50</f>
        <v>0</v>
      </c>
      <c r="Z50" s="312">
        <f>+Vigencia!$G160</f>
        <v>0</v>
      </c>
      <c r="AA50" s="312">
        <f>+Vigencia!$AH50</f>
        <v>0</v>
      </c>
      <c r="AB50" s="312">
        <f>+Vigencia!$I50</f>
        <v>0</v>
      </c>
      <c r="AC50" s="312">
        <f>+Vigencia!$U160</f>
        <v>0</v>
      </c>
      <c r="AD50" s="312">
        <f>+Vigencia!$V50</f>
        <v>0</v>
      </c>
      <c r="AE50" s="312">
        <f>+Vigencia!$H160</f>
        <v>0</v>
      </c>
      <c r="AF50" s="312">
        <f>+Vigencia!$AI50</f>
        <v>0</v>
      </c>
      <c r="AG50" s="312">
        <f>+Vigencia!$J50</f>
        <v>0</v>
      </c>
      <c r="AH50" s="312">
        <f>+Vigencia!$V160</f>
        <v>0</v>
      </c>
      <c r="AI50" s="312">
        <f>+Vigencia!$W50</f>
        <v>0</v>
      </c>
      <c r="AJ50" s="312">
        <f>+Vigencia!$I160</f>
        <v>0</v>
      </c>
      <c r="AK50" s="312">
        <f>+Vigencia!$AJ50</f>
        <v>0</v>
      </c>
      <c r="AL50" s="312">
        <f>+Vigencia!$K50</f>
        <v>0</v>
      </c>
      <c r="AM50" s="312">
        <f>+Vigencia!$W160</f>
        <v>0</v>
      </c>
      <c r="AN50" s="312">
        <f>+Vigencia!$X50</f>
        <v>0</v>
      </c>
      <c r="AO50" s="312">
        <f>+Vigencia!$J160</f>
        <v>0</v>
      </c>
      <c r="AP50" s="312">
        <f>+Vigencia!$AK50</f>
        <v>0</v>
      </c>
      <c r="AQ50" s="312">
        <f>+Vigencia!$L50</f>
        <v>0</v>
      </c>
      <c r="AR50" s="312">
        <f>+Vigencia!$X160</f>
        <v>7639811</v>
      </c>
      <c r="AS50" s="312">
        <f>+Vigencia!$Y50</f>
        <v>0</v>
      </c>
      <c r="AT50" s="312">
        <f>+Vigencia!$K160</f>
        <v>0</v>
      </c>
      <c r="AU50" s="312">
        <f>+Vigencia!$AL50</f>
        <v>0</v>
      </c>
      <c r="AV50" s="165">
        <f>+Vigencia!$M50</f>
        <v>0</v>
      </c>
      <c r="AW50" s="165">
        <f>+Vigencia!$Y160</f>
        <v>0</v>
      </c>
      <c r="AX50" s="165">
        <f>+Vigencia!$Z50</f>
        <v>0</v>
      </c>
      <c r="AY50" s="165">
        <f>+Vigencia!$L160</f>
        <v>0</v>
      </c>
      <c r="AZ50" s="165">
        <f>+Vigencia!$AM50</f>
        <v>0</v>
      </c>
      <c r="BA50" s="165">
        <f>+Vigencia!$N50</f>
        <v>0</v>
      </c>
      <c r="BB50" s="165">
        <f>+Vigencia!$Z160</f>
        <v>0</v>
      </c>
      <c r="BC50" s="165">
        <f>+Vigencia!$AA50</f>
        <v>0</v>
      </c>
      <c r="BD50" s="165">
        <f>+Vigencia!$M160</f>
        <v>0</v>
      </c>
      <c r="BE50" s="165">
        <f>+Vigencia!$AN50</f>
        <v>0</v>
      </c>
      <c r="BF50" s="165">
        <f>+Vigencia!$O50</f>
        <v>0</v>
      </c>
      <c r="BG50" s="165">
        <f>+Vigencia!$AA160</f>
        <v>0</v>
      </c>
      <c r="BH50" s="165">
        <f>+Vigencia!$AB50</f>
        <v>0</v>
      </c>
      <c r="BI50" s="165">
        <f>+Vigencia!$N160</f>
        <v>0</v>
      </c>
      <c r="BJ50" s="165">
        <f>+Vigencia!$AO50</f>
        <v>0</v>
      </c>
      <c r="BK50" s="165">
        <f>+Vigencia!$P50</f>
        <v>0</v>
      </c>
      <c r="BL50" s="165">
        <f>+Vigencia!$AB160</f>
        <v>0</v>
      </c>
      <c r="BM50" s="165">
        <f>+Vigencia!$AC50</f>
        <v>0</v>
      </c>
      <c r="BN50" s="165">
        <f>+Vigencia!$O160</f>
        <v>0</v>
      </c>
      <c r="BO50" s="165">
        <f>+Vigencia!$AP50</f>
        <v>0</v>
      </c>
      <c r="BP50" s="165">
        <f>+Vigencia!$Q50</f>
        <v>0</v>
      </c>
      <c r="BQ50" s="165">
        <f>+Vigencia!$AC160</f>
        <v>0</v>
      </c>
      <c r="BR50" s="165">
        <f>+Vigencia!$AD50</f>
        <v>0</v>
      </c>
      <c r="BS50" s="165">
        <f>+Vigencia!$P160</f>
        <v>0</v>
      </c>
      <c r="BT50" s="165">
        <f>+Vigencia!$AQ50</f>
        <v>0</v>
      </c>
      <c r="BU50" s="165">
        <f>+Vigencia!$R50</f>
        <v>0</v>
      </c>
      <c r="BV50" s="165">
        <f>+Vigencia!$AD160</f>
        <v>0</v>
      </c>
      <c r="BW50" s="165">
        <f>+Vigencia!$AE50</f>
        <v>0</v>
      </c>
      <c r="BX50" s="165">
        <f>+Vigencia!$Q160</f>
        <v>0</v>
      </c>
      <c r="BY50" s="165">
        <f>+Vigencia!$AR50</f>
        <v>0</v>
      </c>
      <c r="BZ50" s="167">
        <f>+Vigencia!AT50</f>
        <v>7639811</v>
      </c>
      <c r="CA50" s="167">
        <f>+Vigencia!AU50</f>
        <v>0</v>
      </c>
      <c r="CB50" s="167">
        <f>+Vigencia!AV50</f>
        <v>0</v>
      </c>
      <c r="CC50" s="166">
        <f t="shared" si="28"/>
        <v>0</v>
      </c>
      <c r="CD50" s="166">
        <f t="shared" si="29"/>
        <v>0</v>
      </c>
      <c r="CE50" s="167">
        <f>+Vigencia!AW50</f>
        <v>0</v>
      </c>
      <c r="CF50" s="167">
        <f>+Vigencia!AX50</f>
        <v>0</v>
      </c>
      <c r="CG50" s="167">
        <f>+Vigencia!AY50</f>
        <v>0</v>
      </c>
      <c r="CH50" s="166">
        <f t="shared" si="30"/>
        <v>0</v>
      </c>
      <c r="CI50" s="166">
        <f t="shared" si="31"/>
        <v>0</v>
      </c>
      <c r="CJ50" s="167">
        <f>+Vigencia!AZ50</f>
        <v>0</v>
      </c>
      <c r="CK50" s="167">
        <f>+Vigencia!BA50</f>
        <v>0</v>
      </c>
      <c r="CL50" s="167">
        <f>+Vigencia!BB50</f>
        <v>0</v>
      </c>
      <c r="CM50" s="166">
        <f t="shared" si="32"/>
        <v>0</v>
      </c>
      <c r="CN50" s="166">
        <f t="shared" si="33"/>
        <v>0</v>
      </c>
      <c r="CO50" s="167">
        <f>+Vigencia!BC50</f>
        <v>0</v>
      </c>
      <c r="CP50" s="167">
        <f>+Vigencia!BD50</f>
        <v>0</v>
      </c>
      <c r="CQ50" s="167">
        <f>+Vigencia!BE50</f>
        <v>0</v>
      </c>
      <c r="CR50" s="166">
        <f t="shared" si="34"/>
        <v>0</v>
      </c>
      <c r="CS50" s="166">
        <f t="shared" si="35"/>
        <v>0</v>
      </c>
      <c r="CT50" s="167">
        <f>+Vigencia!BF50</f>
        <v>0</v>
      </c>
      <c r="CU50" s="167">
        <f>+Vigencia!BG50</f>
        <v>0</v>
      </c>
      <c r="CV50" s="167">
        <f>+Vigencia!BH50</f>
        <v>0</v>
      </c>
      <c r="CW50" s="166">
        <f t="shared" si="36"/>
        <v>0</v>
      </c>
      <c r="CX50" s="166">
        <f t="shared" si="37"/>
        <v>0</v>
      </c>
      <c r="CY50" s="167">
        <f>+Vigencia!BI50</f>
        <v>0</v>
      </c>
      <c r="CZ50" s="167">
        <f>+Vigencia!BJ50</f>
        <v>0</v>
      </c>
      <c r="DA50" s="167">
        <f>+Vigencia!BK50</f>
        <v>0</v>
      </c>
      <c r="DB50" s="166">
        <f t="shared" si="38"/>
        <v>0</v>
      </c>
      <c r="DC50" s="166">
        <f t="shared" si="39"/>
        <v>0</v>
      </c>
      <c r="DD50" s="167">
        <f>+Vigencia!BL50</f>
        <v>0</v>
      </c>
      <c r="DE50" s="167">
        <f>+Vigencia!BM50</f>
        <v>0</v>
      </c>
      <c r="DF50" s="167">
        <f>+Vigencia!BN50</f>
        <v>0</v>
      </c>
      <c r="DG50" s="166">
        <f t="shared" si="40"/>
        <v>0</v>
      </c>
      <c r="DH50" s="166">
        <f t="shared" si="41"/>
        <v>0</v>
      </c>
      <c r="DI50" s="167">
        <f t="shared" si="42"/>
        <v>7639811</v>
      </c>
      <c r="DJ50" s="167">
        <f t="shared" si="43"/>
        <v>0</v>
      </c>
      <c r="DK50" s="167">
        <f t="shared" si="44"/>
        <v>0</v>
      </c>
      <c r="DL50" s="166">
        <f t="shared" si="45"/>
        <v>0</v>
      </c>
      <c r="DM50" s="166">
        <f t="shared" si="46"/>
        <v>0</v>
      </c>
    </row>
    <row r="51" spans="2:117" customFormat="1" ht="20.100000000000001" customHeight="1" x14ac:dyDescent="0.2">
      <c r="B51" s="160">
        <f>Proyecto!$C$3</f>
        <v>8141</v>
      </c>
      <c r="C51" s="236"/>
      <c r="D51" s="142">
        <f t="shared" si="20"/>
        <v>24</v>
      </c>
      <c r="E51" s="161" t="s">
        <v>84</v>
      </c>
      <c r="F51" s="162" t="s">
        <v>60</v>
      </c>
      <c r="G51" s="163">
        <v>1905014</v>
      </c>
      <c r="H51" s="164">
        <v>136</v>
      </c>
      <c r="I51" s="310">
        <f>+Vigencia!F51</f>
        <v>26365744</v>
      </c>
      <c r="J51" s="310">
        <f t="shared" si="21"/>
        <v>0</v>
      </c>
      <c r="K51" s="310">
        <f t="shared" si="22"/>
        <v>26365744</v>
      </c>
      <c r="L51" s="310">
        <f t="shared" si="23"/>
        <v>26365744</v>
      </c>
      <c r="M51" s="310">
        <f t="shared" si="24"/>
        <v>0</v>
      </c>
      <c r="N51" s="311">
        <f t="shared" si="25"/>
        <v>0</v>
      </c>
      <c r="O51" s="310">
        <f t="shared" si="26"/>
        <v>0</v>
      </c>
      <c r="P51" s="310">
        <f t="shared" si="27"/>
        <v>0</v>
      </c>
      <c r="Q51" s="311">
        <f>IFERROR(+P51/#REF!,0)</f>
        <v>0</v>
      </c>
      <c r="R51" s="312">
        <f>+Vigencia!T51</f>
        <v>0</v>
      </c>
      <c r="S51" s="312">
        <f>+Vigencia!$S161</f>
        <v>26365744</v>
      </c>
      <c r="T51" s="312">
        <f>+Vigencia!$T51</f>
        <v>0</v>
      </c>
      <c r="U51" s="312">
        <f>+Vigencia!$F161</f>
        <v>0</v>
      </c>
      <c r="V51" s="312">
        <f>+Vigencia!$AG51</f>
        <v>0</v>
      </c>
      <c r="W51" s="312">
        <f>+Vigencia!$H51</f>
        <v>0</v>
      </c>
      <c r="X51" s="312">
        <f>+Vigencia!$T161</f>
        <v>0</v>
      </c>
      <c r="Y51" s="312">
        <f>+Vigencia!$U51</f>
        <v>0</v>
      </c>
      <c r="Z51" s="312">
        <f>+Vigencia!$G161</f>
        <v>0</v>
      </c>
      <c r="AA51" s="312">
        <f>+Vigencia!$AH51</f>
        <v>0</v>
      </c>
      <c r="AB51" s="312">
        <f>+Vigencia!$I51</f>
        <v>0</v>
      </c>
      <c r="AC51" s="312">
        <f>+Vigencia!$U161</f>
        <v>0</v>
      </c>
      <c r="AD51" s="312">
        <f>+Vigencia!$V51</f>
        <v>0</v>
      </c>
      <c r="AE51" s="312">
        <f>+Vigencia!$H161</f>
        <v>0</v>
      </c>
      <c r="AF51" s="312">
        <f>+Vigencia!$AI51</f>
        <v>0</v>
      </c>
      <c r="AG51" s="312">
        <f>+Vigencia!$J51</f>
        <v>0</v>
      </c>
      <c r="AH51" s="312">
        <f>+Vigencia!$V161</f>
        <v>0</v>
      </c>
      <c r="AI51" s="312">
        <f>+Vigencia!$W51</f>
        <v>0</v>
      </c>
      <c r="AJ51" s="312">
        <f>+Vigencia!$I161</f>
        <v>0</v>
      </c>
      <c r="AK51" s="312">
        <f>+Vigencia!$AJ51</f>
        <v>0</v>
      </c>
      <c r="AL51" s="312">
        <f>+Vigencia!$K51</f>
        <v>0</v>
      </c>
      <c r="AM51" s="312">
        <f>+Vigencia!$W161</f>
        <v>0</v>
      </c>
      <c r="AN51" s="312">
        <f>+Vigencia!$X51</f>
        <v>0</v>
      </c>
      <c r="AO51" s="312">
        <f>+Vigencia!$J161</f>
        <v>0</v>
      </c>
      <c r="AP51" s="312">
        <f>+Vigencia!$AK51</f>
        <v>0</v>
      </c>
      <c r="AQ51" s="312">
        <f>+Vigencia!$L51</f>
        <v>0</v>
      </c>
      <c r="AR51" s="312">
        <f>+Vigencia!$X161</f>
        <v>0</v>
      </c>
      <c r="AS51" s="312">
        <f>+Vigencia!$Y51</f>
        <v>0</v>
      </c>
      <c r="AT51" s="312">
        <f>+Vigencia!$K161</f>
        <v>0</v>
      </c>
      <c r="AU51" s="312">
        <f>+Vigencia!$AL51</f>
        <v>0</v>
      </c>
      <c r="AV51" s="165">
        <f>+Vigencia!$M51</f>
        <v>0</v>
      </c>
      <c r="AW51" s="165">
        <f>+Vigencia!$Y161</f>
        <v>0</v>
      </c>
      <c r="AX51" s="165">
        <f>+Vigencia!$Z51</f>
        <v>0</v>
      </c>
      <c r="AY51" s="165">
        <f>+Vigencia!$L161</f>
        <v>0</v>
      </c>
      <c r="AZ51" s="165">
        <f>+Vigencia!$AM51</f>
        <v>0</v>
      </c>
      <c r="BA51" s="165">
        <f>+Vigencia!$N51</f>
        <v>0</v>
      </c>
      <c r="BB51" s="165">
        <f>+Vigencia!$Z161</f>
        <v>0</v>
      </c>
      <c r="BC51" s="165">
        <f>+Vigencia!$AA51</f>
        <v>0</v>
      </c>
      <c r="BD51" s="165">
        <f>+Vigencia!$M161</f>
        <v>0</v>
      </c>
      <c r="BE51" s="165">
        <f>+Vigencia!$AN51</f>
        <v>0</v>
      </c>
      <c r="BF51" s="165">
        <f>+Vigencia!$O51</f>
        <v>0</v>
      </c>
      <c r="BG51" s="165">
        <f>+Vigencia!$AA161</f>
        <v>0</v>
      </c>
      <c r="BH51" s="165">
        <f>+Vigencia!$AB51</f>
        <v>0</v>
      </c>
      <c r="BI51" s="165">
        <f>+Vigencia!$N161</f>
        <v>0</v>
      </c>
      <c r="BJ51" s="165">
        <f>+Vigencia!$AO51</f>
        <v>0</v>
      </c>
      <c r="BK51" s="165">
        <f>+Vigencia!$P51</f>
        <v>0</v>
      </c>
      <c r="BL51" s="165">
        <f>+Vigencia!$AB161</f>
        <v>0</v>
      </c>
      <c r="BM51" s="165">
        <f>+Vigencia!$AC51</f>
        <v>0</v>
      </c>
      <c r="BN51" s="165">
        <f>+Vigencia!$O161</f>
        <v>0</v>
      </c>
      <c r="BO51" s="165">
        <f>+Vigencia!$AP51</f>
        <v>0</v>
      </c>
      <c r="BP51" s="165">
        <f>+Vigencia!$Q51</f>
        <v>0</v>
      </c>
      <c r="BQ51" s="165">
        <f>+Vigencia!$AC161</f>
        <v>0</v>
      </c>
      <c r="BR51" s="165">
        <f>+Vigencia!$AD51</f>
        <v>0</v>
      </c>
      <c r="BS51" s="165">
        <f>+Vigencia!$P161</f>
        <v>0</v>
      </c>
      <c r="BT51" s="165">
        <f>+Vigencia!$AQ51</f>
        <v>0</v>
      </c>
      <c r="BU51" s="165">
        <f>+Vigencia!$R51</f>
        <v>0</v>
      </c>
      <c r="BV51" s="165">
        <f>+Vigencia!$AD161</f>
        <v>0</v>
      </c>
      <c r="BW51" s="165">
        <f>+Vigencia!$AE51</f>
        <v>0</v>
      </c>
      <c r="BX51" s="165">
        <f>+Vigencia!$Q161</f>
        <v>0</v>
      </c>
      <c r="BY51" s="165">
        <f>+Vigencia!$AR51</f>
        <v>0</v>
      </c>
      <c r="BZ51" s="167">
        <f>+Vigencia!AT51</f>
        <v>13182872</v>
      </c>
      <c r="CA51" s="167">
        <f>+Vigencia!AU51</f>
        <v>0</v>
      </c>
      <c r="CB51" s="167">
        <f>+Vigencia!AV51</f>
        <v>0</v>
      </c>
      <c r="CC51" s="166">
        <f t="shared" si="28"/>
        <v>0</v>
      </c>
      <c r="CD51" s="166">
        <f t="shared" si="29"/>
        <v>0</v>
      </c>
      <c r="CE51" s="167">
        <f>+Vigencia!AW51</f>
        <v>0</v>
      </c>
      <c r="CF51" s="167">
        <f>+Vigencia!AX51</f>
        <v>0</v>
      </c>
      <c r="CG51" s="167">
        <f>+Vigencia!AY51</f>
        <v>0</v>
      </c>
      <c r="CH51" s="166">
        <f t="shared" si="30"/>
        <v>0</v>
      </c>
      <c r="CI51" s="166">
        <f t="shared" si="31"/>
        <v>0</v>
      </c>
      <c r="CJ51" s="167">
        <f>+Vigencia!AZ51</f>
        <v>0</v>
      </c>
      <c r="CK51" s="167">
        <f>+Vigencia!BA51</f>
        <v>0</v>
      </c>
      <c r="CL51" s="167">
        <f>+Vigencia!BB51</f>
        <v>0</v>
      </c>
      <c r="CM51" s="166">
        <f t="shared" si="32"/>
        <v>0</v>
      </c>
      <c r="CN51" s="166">
        <f t="shared" si="33"/>
        <v>0</v>
      </c>
      <c r="CO51" s="167">
        <f>+Vigencia!BC51</f>
        <v>0</v>
      </c>
      <c r="CP51" s="167">
        <f>+Vigencia!BD51</f>
        <v>0</v>
      </c>
      <c r="CQ51" s="167">
        <f>+Vigencia!BE51</f>
        <v>0</v>
      </c>
      <c r="CR51" s="166">
        <f t="shared" si="34"/>
        <v>0</v>
      </c>
      <c r="CS51" s="166">
        <f t="shared" si="35"/>
        <v>0</v>
      </c>
      <c r="CT51" s="167">
        <f>+Vigencia!BF51</f>
        <v>0</v>
      </c>
      <c r="CU51" s="167">
        <f>+Vigencia!BG51</f>
        <v>0</v>
      </c>
      <c r="CV51" s="167">
        <f>+Vigencia!BH51</f>
        <v>0</v>
      </c>
      <c r="CW51" s="166">
        <f t="shared" si="36"/>
        <v>0</v>
      </c>
      <c r="CX51" s="166">
        <f t="shared" si="37"/>
        <v>0</v>
      </c>
      <c r="CY51" s="167">
        <f>+Vigencia!BI51</f>
        <v>0</v>
      </c>
      <c r="CZ51" s="167">
        <f>+Vigencia!BJ51</f>
        <v>0</v>
      </c>
      <c r="DA51" s="167">
        <f>+Vigencia!BK51</f>
        <v>0</v>
      </c>
      <c r="DB51" s="166">
        <f t="shared" si="38"/>
        <v>0</v>
      </c>
      <c r="DC51" s="166">
        <f t="shared" si="39"/>
        <v>0</v>
      </c>
      <c r="DD51" s="167">
        <f>+Vigencia!BL51</f>
        <v>13182872</v>
      </c>
      <c r="DE51" s="167">
        <f>+Vigencia!BM51</f>
        <v>0</v>
      </c>
      <c r="DF51" s="167">
        <f>+Vigencia!BN51</f>
        <v>0</v>
      </c>
      <c r="DG51" s="166">
        <f t="shared" si="40"/>
        <v>0</v>
      </c>
      <c r="DH51" s="166">
        <f t="shared" si="41"/>
        <v>0</v>
      </c>
      <c r="DI51" s="167">
        <f t="shared" si="42"/>
        <v>26365744</v>
      </c>
      <c r="DJ51" s="167">
        <f t="shared" si="43"/>
        <v>0</v>
      </c>
      <c r="DK51" s="167">
        <f t="shared" si="44"/>
        <v>0</v>
      </c>
      <c r="DL51" s="166">
        <f t="shared" si="45"/>
        <v>0</v>
      </c>
      <c r="DM51" s="166">
        <f t="shared" si="46"/>
        <v>0</v>
      </c>
    </row>
    <row r="52" spans="2:117" customFormat="1" ht="20.100000000000001" customHeight="1" x14ac:dyDescent="0.2">
      <c r="B52" s="160">
        <f>Proyecto!$C$3</f>
        <v>8141</v>
      </c>
      <c r="C52" s="236"/>
      <c r="D52" s="142">
        <f t="shared" si="20"/>
        <v>24</v>
      </c>
      <c r="E52" s="161" t="s">
        <v>84</v>
      </c>
      <c r="F52" s="162" t="s">
        <v>60</v>
      </c>
      <c r="G52" s="163">
        <v>1905049</v>
      </c>
      <c r="H52" s="164">
        <v>212</v>
      </c>
      <c r="I52" s="310">
        <f>+Vigencia!F52</f>
        <v>851624</v>
      </c>
      <c r="J52" s="310">
        <f t="shared" si="21"/>
        <v>0</v>
      </c>
      <c r="K52" s="310">
        <f t="shared" si="22"/>
        <v>851624</v>
      </c>
      <c r="L52" s="310">
        <f t="shared" si="23"/>
        <v>851624</v>
      </c>
      <c r="M52" s="310">
        <f t="shared" si="24"/>
        <v>0</v>
      </c>
      <c r="N52" s="311">
        <f t="shared" si="25"/>
        <v>0</v>
      </c>
      <c r="O52" s="310">
        <f t="shared" si="26"/>
        <v>0</v>
      </c>
      <c r="P52" s="310">
        <f t="shared" si="27"/>
        <v>0</v>
      </c>
      <c r="Q52" s="311">
        <f>IFERROR(+P52/#REF!,0)</f>
        <v>0</v>
      </c>
      <c r="R52" s="312">
        <f>+Vigencia!T52</f>
        <v>0</v>
      </c>
      <c r="S52" s="312">
        <f>+Vigencia!$S162</f>
        <v>212906</v>
      </c>
      <c r="T52" s="312">
        <f>+Vigencia!$T52</f>
        <v>0</v>
      </c>
      <c r="U52" s="312">
        <f>+Vigencia!$F162</f>
        <v>0</v>
      </c>
      <c r="V52" s="312">
        <f>+Vigencia!$AG52</f>
        <v>0</v>
      </c>
      <c r="W52" s="312">
        <f>+Vigencia!$H52</f>
        <v>0</v>
      </c>
      <c r="X52" s="312">
        <f>+Vigencia!$T162</f>
        <v>0</v>
      </c>
      <c r="Y52" s="312">
        <f>+Vigencia!$U52</f>
        <v>0</v>
      </c>
      <c r="Z52" s="312">
        <f>+Vigencia!$G162</f>
        <v>0</v>
      </c>
      <c r="AA52" s="312">
        <f>+Vigencia!$AH52</f>
        <v>0</v>
      </c>
      <c r="AB52" s="312">
        <f>+Vigencia!$I52</f>
        <v>0</v>
      </c>
      <c r="AC52" s="312">
        <f>+Vigencia!$U162</f>
        <v>0</v>
      </c>
      <c r="AD52" s="312">
        <f>+Vigencia!$V52</f>
        <v>0</v>
      </c>
      <c r="AE52" s="312">
        <f>+Vigencia!$H162</f>
        <v>0</v>
      </c>
      <c r="AF52" s="312">
        <f>+Vigencia!$AI52</f>
        <v>0</v>
      </c>
      <c r="AG52" s="312">
        <f>+Vigencia!$J52</f>
        <v>0</v>
      </c>
      <c r="AH52" s="312">
        <f>+Vigencia!$V162</f>
        <v>0</v>
      </c>
      <c r="AI52" s="312">
        <f>+Vigencia!$W52</f>
        <v>0</v>
      </c>
      <c r="AJ52" s="312">
        <f>+Vigencia!$I162</f>
        <v>0</v>
      </c>
      <c r="AK52" s="312">
        <f>+Vigencia!$AJ52</f>
        <v>0</v>
      </c>
      <c r="AL52" s="312">
        <f>+Vigencia!$K52</f>
        <v>0</v>
      </c>
      <c r="AM52" s="312">
        <f>+Vigencia!$W162</f>
        <v>0</v>
      </c>
      <c r="AN52" s="312">
        <f>+Vigencia!$X52</f>
        <v>0</v>
      </c>
      <c r="AO52" s="312">
        <f>+Vigencia!$J162</f>
        <v>0</v>
      </c>
      <c r="AP52" s="312">
        <f>+Vigencia!$AK52</f>
        <v>0</v>
      </c>
      <c r="AQ52" s="312">
        <f>+Vigencia!$L52</f>
        <v>0</v>
      </c>
      <c r="AR52" s="312">
        <f>+Vigencia!$X162</f>
        <v>638718</v>
      </c>
      <c r="AS52" s="312">
        <f>+Vigencia!$Y52</f>
        <v>0</v>
      </c>
      <c r="AT52" s="312">
        <f>+Vigencia!$K162</f>
        <v>0</v>
      </c>
      <c r="AU52" s="312">
        <f>+Vigencia!$AL52</f>
        <v>0</v>
      </c>
      <c r="AV52" s="165">
        <f>+Vigencia!$M52</f>
        <v>0</v>
      </c>
      <c r="AW52" s="165">
        <f>+Vigencia!$Y162</f>
        <v>0</v>
      </c>
      <c r="AX52" s="165">
        <f>+Vigencia!$Z52</f>
        <v>0</v>
      </c>
      <c r="AY52" s="165">
        <f>+Vigencia!$L162</f>
        <v>0</v>
      </c>
      <c r="AZ52" s="165">
        <f>+Vigencia!$AM52</f>
        <v>0</v>
      </c>
      <c r="BA52" s="165">
        <f>+Vigencia!$N52</f>
        <v>0</v>
      </c>
      <c r="BB52" s="165">
        <f>+Vigencia!$Z162</f>
        <v>0</v>
      </c>
      <c r="BC52" s="165">
        <f>+Vigencia!$AA52</f>
        <v>0</v>
      </c>
      <c r="BD52" s="165">
        <f>+Vigencia!$M162</f>
        <v>0</v>
      </c>
      <c r="BE52" s="165">
        <f>+Vigencia!$AN52</f>
        <v>0</v>
      </c>
      <c r="BF52" s="165">
        <f>+Vigencia!$O52</f>
        <v>0</v>
      </c>
      <c r="BG52" s="165">
        <f>+Vigencia!$AA162</f>
        <v>0</v>
      </c>
      <c r="BH52" s="165">
        <f>+Vigencia!$AB52</f>
        <v>0</v>
      </c>
      <c r="BI52" s="165">
        <f>+Vigencia!$N162</f>
        <v>0</v>
      </c>
      <c r="BJ52" s="165">
        <f>+Vigencia!$AO52</f>
        <v>0</v>
      </c>
      <c r="BK52" s="165">
        <f>+Vigencia!$P52</f>
        <v>0</v>
      </c>
      <c r="BL52" s="165">
        <f>+Vigencia!$AB162</f>
        <v>0</v>
      </c>
      <c r="BM52" s="165">
        <f>+Vigencia!$AC52</f>
        <v>0</v>
      </c>
      <c r="BN52" s="165">
        <f>+Vigencia!$O162</f>
        <v>0</v>
      </c>
      <c r="BO52" s="165">
        <f>+Vigencia!$AP52</f>
        <v>0</v>
      </c>
      <c r="BP52" s="165">
        <f>+Vigencia!$Q52</f>
        <v>0</v>
      </c>
      <c r="BQ52" s="165">
        <f>+Vigencia!$AC162</f>
        <v>0</v>
      </c>
      <c r="BR52" s="165">
        <f>+Vigencia!$AD52</f>
        <v>0</v>
      </c>
      <c r="BS52" s="165">
        <f>+Vigencia!$P162</f>
        <v>0</v>
      </c>
      <c r="BT52" s="165">
        <f>+Vigencia!$AQ52</f>
        <v>0</v>
      </c>
      <c r="BU52" s="165">
        <f>+Vigencia!$R52</f>
        <v>0</v>
      </c>
      <c r="BV52" s="165">
        <f>+Vigencia!$AD162</f>
        <v>0</v>
      </c>
      <c r="BW52" s="165">
        <f>+Vigencia!$AE52</f>
        <v>0</v>
      </c>
      <c r="BX52" s="165">
        <f>+Vigencia!$Q162</f>
        <v>0</v>
      </c>
      <c r="BY52" s="165">
        <f>+Vigencia!$AR52</f>
        <v>0</v>
      </c>
      <c r="BZ52" s="167">
        <f>+Vigencia!AT52</f>
        <v>638718</v>
      </c>
      <c r="CA52" s="167">
        <f>+Vigencia!AU52</f>
        <v>0</v>
      </c>
      <c r="CB52" s="167">
        <f>+Vigencia!AV52</f>
        <v>0</v>
      </c>
      <c r="CC52" s="166">
        <f t="shared" si="28"/>
        <v>0</v>
      </c>
      <c r="CD52" s="166">
        <f t="shared" si="29"/>
        <v>0</v>
      </c>
      <c r="CE52" s="167">
        <f>+Vigencia!AW52</f>
        <v>0</v>
      </c>
      <c r="CF52" s="167">
        <f>+Vigencia!AX52</f>
        <v>0</v>
      </c>
      <c r="CG52" s="167">
        <f>+Vigencia!AY52</f>
        <v>0</v>
      </c>
      <c r="CH52" s="166">
        <f t="shared" si="30"/>
        <v>0</v>
      </c>
      <c r="CI52" s="166">
        <f t="shared" si="31"/>
        <v>0</v>
      </c>
      <c r="CJ52" s="167">
        <f>+Vigencia!AZ52</f>
        <v>0</v>
      </c>
      <c r="CK52" s="167">
        <f>+Vigencia!BA52</f>
        <v>0</v>
      </c>
      <c r="CL52" s="167">
        <f>+Vigencia!BB52</f>
        <v>0</v>
      </c>
      <c r="CM52" s="166">
        <f t="shared" si="32"/>
        <v>0</v>
      </c>
      <c r="CN52" s="166">
        <f t="shared" si="33"/>
        <v>0</v>
      </c>
      <c r="CO52" s="167">
        <f>+Vigencia!BC52</f>
        <v>0</v>
      </c>
      <c r="CP52" s="167">
        <f>+Vigencia!BD52</f>
        <v>0</v>
      </c>
      <c r="CQ52" s="167">
        <f>+Vigencia!BE52</f>
        <v>0</v>
      </c>
      <c r="CR52" s="166">
        <f t="shared" si="34"/>
        <v>0</v>
      </c>
      <c r="CS52" s="166">
        <f t="shared" si="35"/>
        <v>0</v>
      </c>
      <c r="CT52" s="167">
        <f>+Vigencia!BF52</f>
        <v>0</v>
      </c>
      <c r="CU52" s="167">
        <f>+Vigencia!BG52</f>
        <v>0</v>
      </c>
      <c r="CV52" s="167">
        <f>+Vigencia!BH52</f>
        <v>0</v>
      </c>
      <c r="CW52" s="166">
        <f t="shared" si="36"/>
        <v>0</v>
      </c>
      <c r="CX52" s="166">
        <f t="shared" si="37"/>
        <v>0</v>
      </c>
      <c r="CY52" s="167">
        <f>+Vigencia!BI52</f>
        <v>0</v>
      </c>
      <c r="CZ52" s="167">
        <f>+Vigencia!BJ52</f>
        <v>0</v>
      </c>
      <c r="DA52" s="167">
        <f>+Vigencia!BK52</f>
        <v>0</v>
      </c>
      <c r="DB52" s="166">
        <f t="shared" si="38"/>
        <v>0</v>
      </c>
      <c r="DC52" s="166">
        <f t="shared" si="39"/>
        <v>0</v>
      </c>
      <c r="DD52" s="167">
        <f>+Vigencia!BL52</f>
        <v>212906</v>
      </c>
      <c r="DE52" s="167">
        <f>+Vigencia!BM52</f>
        <v>0</v>
      </c>
      <c r="DF52" s="167">
        <f>+Vigencia!BN52</f>
        <v>0</v>
      </c>
      <c r="DG52" s="166">
        <f t="shared" si="40"/>
        <v>0</v>
      </c>
      <c r="DH52" s="166">
        <f t="shared" si="41"/>
        <v>0</v>
      </c>
      <c r="DI52" s="167">
        <f t="shared" si="42"/>
        <v>851624</v>
      </c>
      <c r="DJ52" s="167">
        <f t="shared" si="43"/>
        <v>0</v>
      </c>
      <c r="DK52" s="167">
        <f t="shared" si="44"/>
        <v>0</v>
      </c>
      <c r="DL52" s="166">
        <f t="shared" si="45"/>
        <v>0</v>
      </c>
      <c r="DM52" s="166">
        <f t="shared" si="46"/>
        <v>0</v>
      </c>
    </row>
    <row r="53" spans="2:117" customFormat="1" ht="20.100000000000001" customHeight="1" x14ac:dyDescent="0.2">
      <c r="B53" s="160">
        <f>Proyecto!$C$3</f>
        <v>8141</v>
      </c>
      <c r="C53" s="236"/>
      <c r="D53" s="142">
        <f t="shared" si="20"/>
        <v>25</v>
      </c>
      <c r="E53" s="161" t="s">
        <v>85</v>
      </c>
      <c r="F53" s="162" t="s">
        <v>60</v>
      </c>
      <c r="G53" s="163">
        <v>1905014</v>
      </c>
      <c r="H53" s="164">
        <v>139</v>
      </c>
      <c r="I53" s="310">
        <f>+Vigencia!F53</f>
        <v>1933848271</v>
      </c>
      <c r="J53" s="310">
        <f t="shared" si="21"/>
        <v>0</v>
      </c>
      <c r="K53" s="310">
        <f t="shared" si="22"/>
        <v>1933848271</v>
      </c>
      <c r="L53" s="310">
        <f t="shared" si="23"/>
        <v>1933848271</v>
      </c>
      <c r="M53" s="310">
        <f t="shared" si="24"/>
        <v>0</v>
      </c>
      <c r="N53" s="311">
        <f t="shared" si="25"/>
        <v>0</v>
      </c>
      <c r="O53" s="310">
        <f t="shared" si="26"/>
        <v>0</v>
      </c>
      <c r="P53" s="310">
        <f t="shared" si="27"/>
        <v>0</v>
      </c>
      <c r="Q53" s="311">
        <f>IFERROR(+P53/#REF!,0)</f>
        <v>0</v>
      </c>
      <c r="R53" s="312">
        <f>+Vigencia!T53</f>
        <v>0</v>
      </c>
      <c r="S53" s="312">
        <f>+Vigencia!$S163</f>
        <v>358052873</v>
      </c>
      <c r="T53" s="312">
        <f>+Vigencia!$T53</f>
        <v>0</v>
      </c>
      <c r="U53" s="312">
        <f>+Vigencia!$F163</f>
        <v>0</v>
      </c>
      <c r="V53" s="312">
        <f>+Vigencia!$AG53</f>
        <v>0</v>
      </c>
      <c r="W53" s="312">
        <f>+Vigencia!$H53</f>
        <v>0</v>
      </c>
      <c r="X53" s="312">
        <f>+Vigencia!$T163</f>
        <v>0</v>
      </c>
      <c r="Y53" s="312">
        <f>+Vigencia!$U53</f>
        <v>0</v>
      </c>
      <c r="Z53" s="312">
        <f>+Vigencia!$G163</f>
        <v>0</v>
      </c>
      <c r="AA53" s="312">
        <f>+Vigencia!$AH53</f>
        <v>0</v>
      </c>
      <c r="AB53" s="312">
        <f>+Vigencia!$I53</f>
        <v>0</v>
      </c>
      <c r="AC53" s="312">
        <f>+Vigencia!$U163</f>
        <v>0</v>
      </c>
      <c r="AD53" s="312">
        <f>+Vigencia!$V53</f>
        <v>0</v>
      </c>
      <c r="AE53" s="312">
        <f>+Vigencia!$H163</f>
        <v>0</v>
      </c>
      <c r="AF53" s="312">
        <f>+Vigencia!$AI53</f>
        <v>0</v>
      </c>
      <c r="AG53" s="312">
        <f>+Vigencia!$J53</f>
        <v>0</v>
      </c>
      <c r="AH53" s="312">
        <f>+Vigencia!$V163</f>
        <v>0</v>
      </c>
      <c r="AI53" s="312">
        <f>+Vigencia!$W53</f>
        <v>0</v>
      </c>
      <c r="AJ53" s="312">
        <f>+Vigencia!$I163</f>
        <v>0</v>
      </c>
      <c r="AK53" s="312">
        <f>+Vigencia!$AJ53</f>
        <v>0</v>
      </c>
      <c r="AL53" s="312">
        <f>+Vigencia!$K53</f>
        <v>0</v>
      </c>
      <c r="AM53" s="312">
        <f>+Vigencia!$W163</f>
        <v>0</v>
      </c>
      <c r="AN53" s="312">
        <f>+Vigencia!$X53</f>
        <v>0</v>
      </c>
      <c r="AO53" s="312">
        <f>+Vigencia!$J163</f>
        <v>0</v>
      </c>
      <c r="AP53" s="312">
        <f>+Vigencia!$AK53</f>
        <v>0</v>
      </c>
      <c r="AQ53" s="312">
        <f>+Vigencia!$L53</f>
        <v>0</v>
      </c>
      <c r="AR53" s="312">
        <f>+Vigencia!$X163</f>
        <v>1575795398</v>
      </c>
      <c r="AS53" s="312">
        <f>+Vigencia!$Y53</f>
        <v>0</v>
      </c>
      <c r="AT53" s="312">
        <f>+Vigencia!$K163</f>
        <v>0</v>
      </c>
      <c r="AU53" s="312">
        <f>+Vigencia!$AL53</f>
        <v>0</v>
      </c>
      <c r="AV53" s="165">
        <f>+Vigencia!$M53</f>
        <v>0</v>
      </c>
      <c r="AW53" s="165">
        <f>+Vigencia!$Y163</f>
        <v>0</v>
      </c>
      <c r="AX53" s="165">
        <f>+Vigencia!$Z53</f>
        <v>0</v>
      </c>
      <c r="AY53" s="165">
        <f>+Vigencia!$L163</f>
        <v>0</v>
      </c>
      <c r="AZ53" s="165">
        <f>+Vigencia!$AM53</f>
        <v>0</v>
      </c>
      <c r="BA53" s="165">
        <f>+Vigencia!$N53</f>
        <v>0</v>
      </c>
      <c r="BB53" s="165">
        <f>+Vigencia!$Z163</f>
        <v>0</v>
      </c>
      <c r="BC53" s="165">
        <f>+Vigencia!$AA53</f>
        <v>0</v>
      </c>
      <c r="BD53" s="165">
        <f>+Vigencia!$M163</f>
        <v>0</v>
      </c>
      <c r="BE53" s="165">
        <f>+Vigencia!$AN53</f>
        <v>0</v>
      </c>
      <c r="BF53" s="165">
        <f>+Vigencia!$O53</f>
        <v>0</v>
      </c>
      <c r="BG53" s="165">
        <f>+Vigencia!$AA163</f>
        <v>0</v>
      </c>
      <c r="BH53" s="165">
        <f>+Vigencia!$AB53</f>
        <v>0</v>
      </c>
      <c r="BI53" s="165">
        <f>+Vigencia!$N163</f>
        <v>0</v>
      </c>
      <c r="BJ53" s="165">
        <f>+Vigencia!$AO53</f>
        <v>0</v>
      </c>
      <c r="BK53" s="165">
        <f>+Vigencia!$P53</f>
        <v>0</v>
      </c>
      <c r="BL53" s="165">
        <f>+Vigencia!$AB163</f>
        <v>0</v>
      </c>
      <c r="BM53" s="165">
        <f>+Vigencia!$AC53</f>
        <v>0</v>
      </c>
      <c r="BN53" s="165">
        <f>+Vigencia!$O163</f>
        <v>0</v>
      </c>
      <c r="BO53" s="165">
        <f>+Vigencia!$AP53</f>
        <v>0</v>
      </c>
      <c r="BP53" s="165">
        <f>+Vigencia!$Q53</f>
        <v>0</v>
      </c>
      <c r="BQ53" s="165">
        <f>+Vigencia!$AC163</f>
        <v>0</v>
      </c>
      <c r="BR53" s="165">
        <f>+Vigencia!$AD53</f>
        <v>0</v>
      </c>
      <c r="BS53" s="165">
        <f>+Vigencia!$P163</f>
        <v>0</v>
      </c>
      <c r="BT53" s="165">
        <f>+Vigencia!$AQ53</f>
        <v>0</v>
      </c>
      <c r="BU53" s="165">
        <f>+Vigencia!$R53</f>
        <v>0</v>
      </c>
      <c r="BV53" s="165">
        <f>+Vigencia!$AD163</f>
        <v>0</v>
      </c>
      <c r="BW53" s="165">
        <f>+Vigencia!$AE53</f>
        <v>0</v>
      </c>
      <c r="BX53" s="165">
        <f>+Vigencia!$Q163</f>
        <v>0</v>
      </c>
      <c r="BY53" s="165">
        <f>+Vigencia!$AR53</f>
        <v>0</v>
      </c>
      <c r="BZ53" s="167">
        <f>+Vigencia!AT53</f>
        <v>1750240215</v>
      </c>
      <c r="CA53" s="167">
        <f>+Vigencia!AU53</f>
        <v>0</v>
      </c>
      <c r="CB53" s="167">
        <f>+Vigencia!AV53</f>
        <v>0</v>
      </c>
      <c r="CC53" s="166">
        <f t="shared" si="28"/>
        <v>0</v>
      </c>
      <c r="CD53" s="166">
        <f t="shared" si="29"/>
        <v>0</v>
      </c>
      <c r="CE53" s="167">
        <f>+Vigencia!AW53</f>
        <v>0</v>
      </c>
      <c r="CF53" s="167">
        <f>+Vigencia!AX53</f>
        <v>0</v>
      </c>
      <c r="CG53" s="167">
        <f>+Vigencia!AY53</f>
        <v>0</v>
      </c>
      <c r="CH53" s="166">
        <f t="shared" si="30"/>
        <v>0</v>
      </c>
      <c r="CI53" s="166">
        <f t="shared" si="31"/>
        <v>0</v>
      </c>
      <c r="CJ53" s="167">
        <f>+Vigencia!AZ53</f>
        <v>0</v>
      </c>
      <c r="CK53" s="167">
        <f>+Vigencia!BA53</f>
        <v>0</v>
      </c>
      <c r="CL53" s="167">
        <f>+Vigencia!BB53</f>
        <v>0</v>
      </c>
      <c r="CM53" s="166">
        <f t="shared" si="32"/>
        <v>0</v>
      </c>
      <c r="CN53" s="166">
        <f t="shared" si="33"/>
        <v>0</v>
      </c>
      <c r="CO53" s="167">
        <f>+Vigencia!BC53</f>
        <v>0</v>
      </c>
      <c r="CP53" s="167">
        <f>+Vigencia!BD53</f>
        <v>0</v>
      </c>
      <c r="CQ53" s="167">
        <f>+Vigencia!BE53</f>
        <v>0</v>
      </c>
      <c r="CR53" s="166">
        <f t="shared" si="34"/>
        <v>0</v>
      </c>
      <c r="CS53" s="166">
        <f t="shared" si="35"/>
        <v>0</v>
      </c>
      <c r="CT53" s="167">
        <f>+Vigencia!BF53</f>
        <v>0</v>
      </c>
      <c r="CU53" s="167">
        <f>+Vigencia!BG53</f>
        <v>0</v>
      </c>
      <c r="CV53" s="167">
        <f>+Vigencia!BH53</f>
        <v>0</v>
      </c>
      <c r="CW53" s="166">
        <f t="shared" si="36"/>
        <v>0</v>
      </c>
      <c r="CX53" s="166">
        <f t="shared" si="37"/>
        <v>0</v>
      </c>
      <c r="CY53" s="167">
        <f>+Vigencia!BI53</f>
        <v>0</v>
      </c>
      <c r="CZ53" s="167">
        <f>+Vigencia!BJ53</f>
        <v>0</v>
      </c>
      <c r="DA53" s="167">
        <f>+Vigencia!BK53</f>
        <v>0</v>
      </c>
      <c r="DB53" s="166">
        <f t="shared" si="38"/>
        <v>0</v>
      </c>
      <c r="DC53" s="166">
        <f t="shared" si="39"/>
        <v>0</v>
      </c>
      <c r="DD53" s="167">
        <f>+Vigencia!BL53</f>
        <v>183608056</v>
      </c>
      <c r="DE53" s="167">
        <f>+Vigencia!BM53</f>
        <v>0</v>
      </c>
      <c r="DF53" s="167">
        <f>+Vigencia!BN53</f>
        <v>0</v>
      </c>
      <c r="DG53" s="166">
        <f t="shared" si="40"/>
        <v>0</v>
      </c>
      <c r="DH53" s="166">
        <f t="shared" si="41"/>
        <v>0</v>
      </c>
      <c r="DI53" s="167">
        <f t="shared" si="42"/>
        <v>1933848271</v>
      </c>
      <c r="DJ53" s="167">
        <f t="shared" si="43"/>
        <v>0</v>
      </c>
      <c r="DK53" s="167">
        <f t="shared" si="44"/>
        <v>0</v>
      </c>
      <c r="DL53" s="166">
        <f t="shared" si="45"/>
        <v>0</v>
      </c>
      <c r="DM53" s="166">
        <f t="shared" si="46"/>
        <v>0</v>
      </c>
    </row>
    <row r="54" spans="2:117" customFormat="1" ht="20.100000000000001" customHeight="1" x14ac:dyDescent="0.2">
      <c r="B54" s="160">
        <f>Proyecto!$C$3</f>
        <v>8141</v>
      </c>
      <c r="C54" s="236"/>
      <c r="D54" s="142">
        <f t="shared" si="20"/>
        <v>26</v>
      </c>
      <c r="E54" s="161" t="s">
        <v>86</v>
      </c>
      <c r="F54" s="162" t="s">
        <v>60</v>
      </c>
      <c r="G54" s="163">
        <v>1905014</v>
      </c>
      <c r="H54" s="164">
        <v>131</v>
      </c>
      <c r="I54" s="310">
        <f>+Vigencia!F54</f>
        <v>4963071847</v>
      </c>
      <c r="J54" s="310">
        <f t="shared" si="21"/>
        <v>0</v>
      </c>
      <c r="K54" s="310">
        <f t="shared" si="22"/>
        <v>4963071847</v>
      </c>
      <c r="L54" s="310">
        <f t="shared" si="23"/>
        <v>4963071847</v>
      </c>
      <c r="M54" s="310">
        <f t="shared" si="24"/>
        <v>0</v>
      </c>
      <c r="N54" s="311">
        <f t="shared" si="25"/>
        <v>0</v>
      </c>
      <c r="O54" s="310">
        <f t="shared" si="26"/>
        <v>0</v>
      </c>
      <c r="P54" s="310">
        <f t="shared" si="27"/>
        <v>0</v>
      </c>
      <c r="Q54" s="311">
        <f>IFERROR(+P54/#REF!,0)</f>
        <v>0</v>
      </c>
      <c r="R54" s="312">
        <f>+Vigencia!T54</f>
        <v>0</v>
      </c>
      <c r="S54" s="312">
        <f>+Vigencia!$S164</f>
        <v>817807804</v>
      </c>
      <c r="T54" s="312">
        <f>+Vigencia!$T54</f>
        <v>0</v>
      </c>
      <c r="U54" s="312">
        <f>+Vigencia!$F164</f>
        <v>0</v>
      </c>
      <c r="V54" s="312">
        <f>+Vigencia!$AG54</f>
        <v>0</v>
      </c>
      <c r="W54" s="312">
        <f>+Vigencia!$H54</f>
        <v>0</v>
      </c>
      <c r="X54" s="312">
        <f>+Vigencia!$T164</f>
        <v>0</v>
      </c>
      <c r="Y54" s="312">
        <f>+Vigencia!$U54</f>
        <v>0</v>
      </c>
      <c r="Z54" s="312">
        <f>+Vigencia!$G164</f>
        <v>0</v>
      </c>
      <c r="AA54" s="312">
        <f>+Vigencia!$AH54</f>
        <v>0</v>
      </c>
      <c r="AB54" s="312">
        <f>+Vigencia!$I54</f>
        <v>0</v>
      </c>
      <c r="AC54" s="312">
        <f>+Vigencia!$U164</f>
        <v>0</v>
      </c>
      <c r="AD54" s="312">
        <f>+Vigencia!$V54</f>
        <v>0</v>
      </c>
      <c r="AE54" s="312">
        <f>+Vigencia!$H164</f>
        <v>0</v>
      </c>
      <c r="AF54" s="312">
        <f>+Vigencia!$AI54</f>
        <v>0</v>
      </c>
      <c r="AG54" s="312">
        <f>+Vigencia!$J54</f>
        <v>0</v>
      </c>
      <c r="AH54" s="312">
        <f>+Vigencia!$V164</f>
        <v>0</v>
      </c>
      <c r="AI54" s="312">
        <f>+Vigencia!$W54</f>
        <v>0</v>
      </c>
      <c r="AJ54" s="312">
        <f>+Vigencia!$I164</f>
        <v>0</v>
      </c>
      <c r="AK54" s="312">
        <f>+Vigencia!$AJ54</f>
        <v>0</v>
      </c>
      <c r="AL54" s="312">
        <f>+Vigencia!$K54</f>
        <v>0</v>
      </c>
      <c r="AM54" s="312">
        <f>+Vigencia!$W164</f>
        <v>0</v>
      </c>
      <c r="AN54" s="312">
        <f>+Vigencia!$X54</f>
        <v>0</v>
      </c>
      <c r="AO54" s="312">
        <f>+Vigencia!$J164</f>
        <v>0</v>
      </c>
      <c r="AP54" s="312">
        <f>+Vigencia!$AK54</f>
        <v>0</v>
      </c>
      <c r="AQ54" s="312">
        <f>+Vigencia!$L54</f>
        <v>0</v>
      </c>
      <c r="AR54" s="312">
        <f>+Vigencia!$X164</f>
        <v>3818508429</v>
      </c>
      <c r="AS54" s="312">
        <f>+Vigencia!$Y54</f>
        <v>0</v>
      </c>
      <c r="AT54" s="312">
        <f>+Vigencia!$K164</f>
        <v>0</v>
      </c>
      <c r="AU54" s="312">
        <f>+Vigencia!$AL54</f>
        <v>0</v>
      </c>
      <c r="AV54" s="165">
        <f>+Vigencia!$M54</f>
        <v>0</v>
      </c>
      <c r="AW54" s="165">
        <f>+Vigencia!$Y164</f>
        <v>326755614</v>
      </c>
      <c r="AX54" s="165">
        <f>+Vigencia!$Z54</f>
        <v>0</v>
      </c>
      <c r="AY54" s="165">
        <f>+Vigencia!$L164</f>
        <v>0</v>
      </c>
      <c r="AZ54" s="165">
        <f>+Vigencia!$AM54</f>
        <v>0</v>
      </c>
      <c r="BA54" s="165">
        <f>+Vigencia!$N54</f>
        <v>0</v>
      </c>
      <c r="BB54" s="165">
        <f>+Vigencia!$Z164</f>
        <v>0</v>
      </c>
      <c r="BC54" s="165">
        <f>+Vigencia!$AA54</f>
        <v>0</v>
      </c>
      <c r="BD54" s="165">
        <f>+Vigencia!$M164</f>
        <v>0</v>
      </c>
      <c r="BE54" s="165">
        <f>+Vigencia!$AN54</f>
        <v>0</v>
      </c>
      <c r="BF54" s="165">
        <f>+Vigencia!$O54</f>
        <v>0</v>
      </c>
      <c r="BG54" s="165">
        <f>+Vigencia!$AA164</f>
        <v>0</v>
      </c>
      <c r="BH54" s="165">
        <f>+Vigencia!$AB54</f>
        <v>0</v>
      </c>
      <c r="BI54" s="165">
        <f>+Vigencia!$N164</f>
        <v>0</v>
      </c>
      <c r="BJ54" s="165">
        <f>+Vigencia!$AO54</f>
        <v>0</v>
      </c>
      <c r="BK54" s="165">
        <f>+Vigencia!$P54</f>
        <v>0</v>
      </c>
      <c r="BL54" s="165">
        <f>+Vigencia!$AB164</f>
        <v>0</v>
      </c>
      <c r="BM54" s="165">
        <f>+Vigencia!$AC54</f>
        <v>0</v>
      </c>
      <c r="BN54" s="165">
        <f>+Vigencia!$O164</f>
        <v>0</v>
      </c>
      <c r="BO54" s="165">
        <f>+Vigencia!$AP54</f>
        <v>0</v>
      </c>
      <c r="BP54" s="165">
        <f>+Vigencia!$Q54</f>
        <v>0</v>
      </c>
      <c r="BQ54" s="165">
        <f>+Vigencia!$AC164</f>
        <v>0</v>
      </c>
      <c r="BR54" s="165">
        <f>+Vigencia!$AD54</f>
        <v>0</v>
      </c>
      <c r="BS54" s="165">
        <f>+Vigencia!$P164</f>
        <v>0</v>
      </c>
      <c r="BT54" s="165">
        <f>+Vigencia!$AQ54</f>
        <v>0</v>
      </c>
      <c r="BU54" s="165">
        <f>+Vigencia!$R54</f>
        <v>0</v>
      </c>
      <c r="BV54" s="165">
        <f>+Vigencia!$AD164</f>
        <v>0</v>
      </c>
      <c r="BW54" s="165">
        <f>+Vigencia!$AE54</f>
        <v>0</v>
      </c>
      <c r="BX54" s="165">
        <f>+Vigencia!$Q164</f>
        <v>0</v>
      </c>
      <c r="BY54" s="165">
        <f>+Vigencia!$AR54</f>
        <v>0</v>
      </c>
      <c r="BZ54" s="167">
        <f>+Vigencia!AT54</f>
        <v>4230621079</v>
      </c>
      <c r="CA54" s="167">
        <f>+Vigencia!AU54</f>
        <v>0</v>
      </c>
      <c r="CB54" s="167">
        <f>+Vigencia!AV54</f>
        <v>0</v>
      </c>
      <c r="CC54" s="166">
        <f t="shared" si="28"/>
        <v>0</v>
      </c>
      <c r="CD54" s="166">
        <f t="shared" si="29"/>
        <v>0</v>
      </c>
      <c r="CE54" s="167">
        <f>+Vigencia!AW54</f>
        <v>0</v>
      </c>
      <c r="CF54" s="167">
        <f>+Vigencia!AX54</f>
        <v>0</v>
      </c>
      <c r="CG54" s="167">
        <f>+Vigencia!AY54</f>
        <v>0</v>
      </c>
      <c r="CH54" s="166">
        <f t="shared" si="30"/>
        <v>0</v>
      </c>
      <c r="CI54" s="166">
        <f t="shared" si="31"/>
        <v>0</v>
      </c>
      <c r="CJ54" s="167">
        <f>+Vigencia!AZ54</f>
        <v>0</v>
      </c>
      <c r="CK54" s="167">
        <f>+Vigencia!BA54</f>
        <v>0</v>
      </c>
      <c r="CL54" s="167">
        <f>+Vigencia!BB54</f>
        <v>0</v>
      </c>
      <c r="CM54" s="166">
        <f t="shared" si="32"/>
        <v>0</v>
      </c>
      <c r="CN54" s="166">
        <f t="shared" si="33"/>
        <v>0</v>
      </c>
      <c r="CO54" s="167">
        <f>+Vigencia!BC54</f>
        <v>0</v>
      </c>
      <c r="CP54" s="167">
        <f>+Vigencia!BD54</f>
        <v>0</v>
      </c>
      <c r="CQ54" s="167">
        <f>+Vigencia!BE54</f>
        <v>0</v>
      </c>
      <c r="CR54" s="166">
        <f t="shared" si="34"/>
        <v>0</v>
      </c>
      <c r="CS54" s="166">
        <f t="shared" si="35"/>
        <v>0</v>
      </c>
      <c r="CT54" s="167">
        <f>+Vigencia!BF54</f>
        <v>0</v>
      </c>
      <c r="CU54" s="167">
        <f>+Vigencia!BG54</f>
        <v>0</v>
      </c>
      <c r="CV54" s="167">
        <f>+Vigencia!BH54</f>
        <v>0</v>
      </c>
      <c r="CW54" s="166">
        <f t="shared" si="36"/>
        <v>0</v>
      </c>
      <c r="CX54" s="166">
        <f t="shared" si="37"/>
        <v>0</v>
      </c>
      <c r="CY54" s="167">
        <f>+Vigencia!BI54</f>
        <v>0</v>
      </c>
      <c r="CZ54" s="167">
        <f>+Vigencia!BJ54</f>
        <v>0</v>
      </c>
      <c r="DA54" s="167">
        <f>+Vigencia!BK54</f>
        <v>0</v>
      </c>
      <c r="DB54" s="166">
        <f t="shared" si="38"/>
        <v>0</v>
      </c>
      <c r="DC54" s="166">
        <f t="shared" si="39"/>
        <v>0</v>
      </c>
      <c r="DD54" s="167">
        <f>+Vigencia!BL54</f>
        <v>732450768</v>
      </c>
      <c r="DE54" s="167">
        <f>+Vigencia!BM54</f>
        <v>0</v>
      </c>
      <c r="DF54" s="167">
        <f>+Vigencia!BN54</f>
        <v>0</v>
      </c>
      <c r="DG54" s="166">
        <f t="shared" si="40"/>
        <v>0</v>
      </c>
      <c r="DH54" s="166">
        <f t="shared" si="41"/>
        <v>0</v>
      </c>
      <c r="DI54" s="167">
        <f t="shared" si="42"/>
        <v>4963071847</v>
      </c>
      <c r="DJ54" s="167">
        <f t="shared" si="43"/>
        <v>0</v>
      </c>
      <c r="DK54" s="167">
        <f t="shared" si="44"/>
        <v>0</v>
      </c>
      <c r="DL54" s="166">
        <f t="shared" si="45"/>
        <v>0</v>
      </c>
      <c r="DM54" s="166">
        <f t="shared" si="46"/>
        <v>0</v>
      </c>
    </row>
    <row r="55" spans="2:117" customFormat="1" ht="20.100000000000001" customHeight="1" x14ac:dyDescent="0.2">
      <c r="B55" s="160">
        <f>Proyecto!$C$3</f>
        <v>8141</v>
      </c>
      <c r="C55" s="236"/>
      <c r="D55" s="142">
        <f t="shared" si="20"/>
        <v>27</v>
      </c>
      <c r="E55" s="161" t="s">
        <v>87</v>
      </c>
      <c r="F55" s="162" t="s">
        <v>60</v>
      </c>
      <c r="G55" s="163">
        <v>1905014</v>
      </c>
      <c r="H55" s="164">
        <v>134</v>
      </c>
      <c r="I55" s="310">
        <f>+Vigencia!F55</f>
        <v>1090341560</v>
      </c>
      <c r="J55" s="310">
        <f t="shared" si="21"/>
        <v>0</v>
      </c>
      <c r="K55" s="310">
        <f t="shared" si="22"/>
        <v>1090341560</v>
      </c>
      <c r="L55" s="310">
        <f t="shared" si="23"/>
        <v>1090341560</v>
      </c>
      <c r="M55" s="310">
        <f t="shared" si="24"/>
        <v>0</v>
      </c>
      <c r="N55" s="311">
        <f t="shared" si="25"/>
        <v>0</v>
      </c>
      <c r="O55" s="310">
        <f t="shared" si="26"/>
        <v>0</v>
      </c>
      <c r="P55" s="310">
        <f t="shared" si="27"/>
        <v>0</v>
      </c>
      <c r="Q55" s="311">
        <f>IFERROR(+P55/#REF!,0)</f>
        <v>0</v>
      </c>
      <c r="R55" s="312">
        <f>+Vigencia!T55</f>
        <v>0</v>
      </c>
      <c r="S55" s="312">
        <f>+Vigencia!$S165</f>
        <v>601400219</v>
      </c>
      <c r="T55" s="312">
        <f>+Vigencia!$T55</f>
        <v>0</v>
      </c>
      <c r="U55" s="312">
        <f>+Vigencia!$F165</f>
        <v>0</v>
      </c>
      <c r="V55" s="312">
        <f>+Vigencia!$AG55</f>
        <v>0</v>
      </c>
      <c r="W55" s="312">
        <f>+Vigencia!$H55</f>
        <v>0</v>
      </c>
      <c r="X55" s="312">
        <f>+Vigencia!$T165</f>
        <v>0</v>
      </c>
      <c r="Y55" s="312">
        <f>+Vigencia!$U55</f>
        <v>0</v>
      </c>
      <c r="Z55" s="312">
        <f>+Vigencia!$G165</f>
        <v>0</v>
      </c>
      <c r="AA55" s="312">
        <f>+Vigencia!$AH55</f>
        <v>0</v>
      </c>
      <c r="AB55" s="312">
        <f>+Vigencia!$I55</f>
        <v>0</v>
      </c>
      <c r="AC55" s="312">
        <f>+Vigencia!$U165</f>
        <v>0</v>
      </c>
      <c r="AD55" s="312">
        <f>+Vigencia!$V55</f>
        <v>0</v>
      </c>
      <c r="AE55" s="312">
        <f>+Vigencia!$H165</f>
        <v>0</v>
      </c>
      <c r="AF55" s="312">
        <f>+Vigencia!$AI55</f>
        <v>0</v>
      </c>
      <c r="AG55" s="312">
        <f>+Vigencia!$J55</f>
        <v>0</v>
      </c>
      <c r="AH55" s="312">
        <f>+Vigencia!$V165</f>
        <v>0</v>
      </c>
      <c r="AI55" s="312">
        <f>+Vigencia!$W55</f>
        <v>0</v>
      </c>
      <c r="AJ55" s="312">
        <f>+Vigencia!$I165</f>
        <v>0</v>
      </c>
      <c r="AK55" s="312">
        <f>+Vigencia!$AJ55</f>
        <v>0</v>
      </c>
      <c r="AL55" s="312">
        <f>+Vigencia!$K55</f>
        <v>0</v>
      </c>
      <c r="AM55" s="312">
        <f>+Vigencia!$W165</f>
        <v>0</v>
      </c>
      <c r="AN55" s="312">
        <f>+Vigencia!$X55</f>
        <v>0</v>
      </c>
      <c r="AO55" s="312">
        <f>+Vigencia!$J165</f>
        <v>0</v>
      </c>
      <c r="AP55" s="312">
        <f>+Vigencia!$AK55</f>
        <v>0</v>
      </c>
      <c r="AQ55" s="312">
        <f>+Vigencia!$L55</f>
        <v>0</v>
      </c>
      <c r="AR55" s="312">
        <f>+Vigencia!$X165</f>
        <v>488941341</v>
      </c>
      <c r="AS55" s="312">
        <f>+Vigencia!$Y55</f>
        <v>0</v>
      </c>
      <c r="AT55" s="312">
        <f>+Vigencia!$K165</f>
        <v>0</v>
      </c>
      <c r="AU55" s="312">
        <f>+Vigencia!$AL55</f>
        <v>0</v>
      </c>
      <c r="AV55" s="165">
        <f>+Vigencia!$M55</f>
        <v>0</v>
      </c>
      <c r="AW55" s="165">
        <f>+Vigencia!$Y165</f>
        <v>0</v>
      </c>
      <c r="AX55" s="165">
        <f>+Vigencia!$Z55</f>
        <v>0</v>
      </c>
      <c r="AY55" s="165">
        <f>+Vigencia!$L165</f>
        <v>0</v>
      </c>
      <c r="AZ55" s="165">
        <f>+Vigencia!$AM55</f>
        <v>0</v>
      </c>
      <c r="BA55" s="165">
        <f>+Vigencia!$N55</f>
        <v>0</v>
      </c>
      <c r="BB55" s="165">
        <f>+Vigencia!$Z165</f>
        <v>0</v>
      </c>
      <c r="BC55" s="165">
        <f>+Vigencia!$AA55</f>
        <v>0</v>
      </c>
      <c r="BD55" s="165">
        <f>+Vigencia!$M165</f>
        <v>0</v>
      </c>
      <c r="BE55" s="165">
        <f>+Vigencia!$AN55</f>
        <v>0</v>
      </c>
      <c r="BF55" s="165">
        <f>+Vigencia!$O55</f>
        <v>0</v>
      </c>
      <c r="BG55" s="165">
        <f>+Vigencia!$AA165</f>
        <v>0</v>
      </c>
      <c r="BH55" s="165">
        <f>+Vigencia!$AB55</f>
        <v>0</v>
      </c>
      <c r="BI55" s="165">
        <f>+Vigencia!$N165</f>
        <v>0</v>
      </c>
      <c r="BJ55" s="165">
        <f>+Vigencia!$AO55</f>
        <v>0</v>
      </c>
      <c r="BK55" s="165">
        <f>+Vigencia!$P55</f>
        <v>0</v>
      </c>
      <c r="BL55" s="165">
        <f>+Vigencia!$AB165</f>
        <v>0</v>
      </c>
      <c r="BM55" s="165">
        <f>+Vigencia!$AC55</f>
        <v>0</v>
      </c>
      <c r="BN55" s="165">
        <f>+Vigencia!$O165</f>
        <v>0</v>
      </c>
      <c r="BO55" s="165">
        <f>+Vigencia!$AP55</f>
        <v>0</v>
      </c>
      <c r="BP55" s="165">
        <f>+Vigencia!$Q55</f>
        <v>0</v>
      </c>
      <c r="BQ55" s="165">
        <f>+Vigencia!$AC165</f>
        <v>0</v>
      </c>
      <c r="BR55" s="165">
        <f>+Vigencia!$AD55</f>
        <v>0</v>
      </c>
      <c r="BS55" s="165">
        <f>+Vigencia!$P165</f>
        <v>0</v>
      </c>
      <c r="BT55" s="165">
        <f>+Vigencia!$AQ55</f>
        <v>0</v>
      </c>
      <c r="BU55" s="165">
        <f>+Vigencia!$R55</f>
        <v>0</v>
      </c>
      <c r="BV55" s="165">
        <f>+Vigencia!$AD165</f>
        <v>0</v>
      </c>
      <c r="BW55" s="165">
        <f>+Vigencia!$AE55</f>
        <v>0</v>
      </c>
      <c r="BX55" s="165">
        <f>+Vigencia!$Q165</f>
        <v>0</v>
      </c>
      <c r="BY55" s="165">
        <f>+Vigencia!$AR55</f>
        <v>0</v>
      </c>
      <c r="BZ55" s="167">
        <f>+Vigencia!AT55</f>
        <v>915105697</v>
      </c>
      <c r="CA55" s="167">
        <f>+Vigencia!AU55</f>
        <v>0</v>
      </c>
      <c r="CB55" s="167">
        <f>+Vigencia!AV55</f>
        <v>0</v>
      </c>
      <c r="CC55" s="166">
        <f t="shared" si="28"/>
        <v>0</v>
      </c>
      <c r="CD55" s="166">
        <f t="shared" si="29"/>
        <v>0</v>
      </c>
      <c r="CE55" s="167">
        <f>+Vigencia!AW55</f>
        <v>0</v>
      </c>
      <c r="CF55" s="167">
        <f>+Vigencia!AX55</f>
        <v>0</v>
      </c>
      <c r="CG55" s="167">
        <f>+Vigencia!AY55</f>
        <v>0</v>
      </c>
      <c r="CH55" s="166">
        <f t="shared" si="30"/>
        <v>0</v>
      </c>
      <c r="CI55" s="166">
        <f t="shared" si="31"/>
        <v>0</v>
      </c>
      <c r="CJ55" s="167">
        <f>+Vigencia!AZ55</f>
        <v>0</v>
      </c>
      <c r="CK55" s="167">
        <f>+Vigencia!BA55</f>
        <v>0</v>
      </c>
      <c r="CL55" s="167">
        <f>+Vigencia!BB55</f>
        <v>0</v>
      </c>
      <c r="CM55" s="166">
        <f t="shared" si="32"/>
        <v>0</v>
      </c>
      <c r="CN55" s="166">
        <f t="shared" si="33"/>
        <v>0</v>
      </c>
      <c r="CO55" s="167">
        <f>+Vigencia!BC55</f>
        <v>0</v>
      </c>
      <c r="CP55" s="167">
        <f>+Vigencia!BD55</f>
        <v>0</v>
      </c>
      <c r="CQ55" s="167">
        <f>+Vigencia!BE55</f>
        <v>0</v>
      </c>
      <c r="CR55" s="166">
        <f t="shared" si="34"/>
        <v>0</v>
      </c>
      <c r="CS55" s="166">
        <f t="shared" si="35"/>
        <v>0</v>
      </c>
      <c r="CT55" s="167">
        <f>+Vigencia!BF55</f>
        <v>0</v>
      </c>
      <c r="CU55" s="167">
        <f>+Vigencia!BG55</f>
        <v>0</v>
      </c>
      <c r="CV55" s="167">
        <f>+Vigencia!BH55</f>
        <v>0</v>
      </c>
      <c r="CW55" s="166">
        <f t="shared" si="36"/>
        <v>0</v>
      </c>
      <c r="CX55" s="166">
        <f t="shared" si="37"/>
        <v>0</v>
      </c>
      <c r="CY55" s="167">
        <f>+Vigencia!BI55</f>
        <v>0</v>
      </c>
      <c r="CZ55" s="167">
        <f>+Vigencia!BJ55</f>
        <v>0</v>
      </c>
      <c r="DA55" s="167">
        <f>+Vigencia!BK55</f>
        <v>0</v>
      </c>
      <c r="DB55" s="166">
        <f t="shared" si="38"/>
        <v>0</v>
      </c>
      <c r="DC55" s="166">
        <f t="shared" si="39"/>
        <v>0</v>
      </c>
      <c r="DD55" s="167">
        <f>+Vigencia!BL55</f>
        <v>175235863</v>
      </c>
      <c r="DE55" s="167">
        <f>+Vigencia!BM55</f>
        <v>0</v>
      </c>
      <c r="DF55" s="167">
        <f>+Vigencia!BN55</f>
        <v>0</v>
      </c>
      <c r="DG55" s="166">
        <f t="shared" si="40"/>
        <v>0</v>
      </c>
      <c r="DH55" s="166">
        <f t="shared" si="41"/>
        <v>0</v>
      </c>
      <c r="DI55" s="167">
        <f t="shared" si="42"/>
        <v>1090341560</v>
      </c>
      <c r="DJ55" s="167">
        <f t="shared" si="43"/>
        <v>0</v>
      </c>
      <c r="DK55" s="167">
        <f t="shared" si="44"/>
        <v>0</v>
      </c>
      <c r="DL55" s="166">
        <f t="shared" si="45"/>
        <v>0</v>
      </c>
      <c r="DM55" s="166">
        <f t="shared" si="46"/>
        <v>0</v>
      </c>
    </row>
    <row r="56" spans="2:117" customFormat="1" ht="20.100000000000001" customHeight="1" x14ac:dyDescent="0.2">
      <c r="B56" s="160">
        <f>Proyecto!$C$3</f>
        <v>8141</v>
      </c>
      <c r="C56" s="236"/>
      <c r="D56" s="142">
        <f t="shared" si="20"/>
        <v>28</v>
      </c>
      <c r="E56" s="161" t="s">
        <v>88</v>
      </c>
      <c r="F56" s="162" t="s">
        <v>60</v>
      </c>
      <c r="G56" s="163">
        <v>1905014</v>
      </c>
      <c r="H56" s="164">
        <v>130</v>
      </c>
      <c r="I56" s="310">
        <f>+Vigencia!F56</f>
        <v>1096876424</v>
      </c>
      <c r="J56" s="310">
        <f t="shared" si="21"/>
        <v>0</v>
      </c>
      <c r="K56" s="310">
        <f t="shared" si="22"/>
        <v>1096876424</v>
      </c>
      <c r="L56" s="310">
        <f t="shared" si="23"/>
        <v>1096876424</v>
      </c>
      <c r="M56" s="310">
        <f t="shared" si="24"/>
        <v>0</v>
      </c>
      <c r="N56" s="311">
        <f t="shared" si="25"/>
        <v>0</v>
      </c>
      <c r="O56" s="310">
        <f t="shared" si="26"/>
        <v>0</v>
      </c>
      <c r="P56" s="310">
        <f t="shared" si="27"/>
        <v>0</v>
      </c>
      <c r="Q56" s="311">
        <f>IFERROR(+P56/#REF!,0)</f>
        <v>0</v>
      </c>
      <c r="R56" s="312">
        <f>+Vigencia!T56</f>
        <v>0</v>
      </c>
      <c r="S56" s="312">
        <f>+Vigencia!$S166</f>
        <v>232369210</v>
      </c>
      <c r="T56" s="312">
        <f>+Vigencia!$T56</f>
        <v>0</v>
      </c>
      <c r="U56" s="312">
        <f>+Vigencia!$F166</f>
        <v>0</v>
      </c>
      <c r="V56" s="312">
        <f>+Vigencia!$AG56</f>
        <v>0</v>
      </c>
      <c r="W56" s="312">
        <f>+Vigencia!$H56</f>
        <v>0</v>
      </c>
      <c r="X56" s="312">
        <f>+Vigencia!$T166</f>
        <v>0</v>
      </c>
      <c r="Y56" s="312">
        <f>+Vigencia!$U56</f>
        <v>0</v>
      </c>
      <c r="Z56" s="312">
        <f>+Vigencia!$G166</f>
        <v>0</v>
      </c>
      <c r="AA56" s="312">
        <f>+Vigencia!$AH56</f>
        <v>0</v>
      </c>
      <c r="AB56" s="312">
        <f>+Vigencia!$I56</f>
        <v>0</v>
      </c>
      <c r="AC56" s="312">
        <f>+Vigencia!$U166</f>
        <v>0</v>
      </c>
      <c r="AD56" s="312">
        <f>+Vigencia!$V56</f>
        <v>0</v>
      </c>
      <c r="AE56" s="312">
        <f>+Vigencia!$H166</f>
        <v>0</v>
      </c>
      <c r="AF56" s="312">
        <f>+Vigencia!$AI56</f>
        <v>0</v>
      </c>
      <c r="AG56" s="312">
        <f>+Vigencia!$J56</f>
        <v>0</v>
      </c>
      <c r="AH56" s="312">
        <f>+Vigencia!$V166</f>
        <v>0</v>
      </c>
      <c r="AI56" s="312">
        <f>+Vigencia!$W56</f>
        <v>0</v>
      </c>
      <c r="AJ56" s="312">
        <f>+Vigencia!$I166</f>
        <v>0</v>
      </c>
      <c r="AK56" s="312">
        <f>+Vigencia!$AJ56</f>
        <v>0</v>
      </c>
      <c r="AL56" s="312">
        <f>+Vigencia!$K56</f>
        <v>0</v>
      </c>
      <c r="AM56" s="312">
        <f>+Vigencia!$W166</f>
        <v>0</v>
      </c>
      <c r="AN56" s="312">
        <f>+Vigencia!$X56</f>
        <v>0</v>
      </c>
      <c r="AO56" s="312">
        <f>+Vigencia!$J166</f>
        <v>0</v>
      </c>
      <c r="AP56" s="312">
        <f>+Vigencia!$AK56</f>
        <v>0</v>
      </c>
      <c r="AQ56" s="312">
        <f>+Vigencia!$L56</f>
        <v>0</v>
      </c>
      <c r="AR56" s="312">
        <f>+Vigencia!$X166</f>
        <v>817883979</v>
      </c>
      <c r="AS56" s="312">
        <f>+Vigencia!$Y56</f>
        <v>0</v>
      </c>
      <c r="AT56" s="312">
        <f>+Vigencia!$K166</f>
        <v>0</v>
      </c>
      <c r="AU56" s="312">
        <f>+Vigencia!$AL56</f>
        <v>0</v>
      </c>
      <c r="AV56" s="165">
        <f>+Vigencia!$M56</f>
        <v>0</v>
      </c>
      <c r="AW56" s="165">
        <f>+Vigencia!$Y166</f>
        <v>46623235</v>
      </c>
      <c r="AX56" s="165">
        <f>+Vigencia!$Z56</f>
        <v>0</v>
      </c>
      <c r="AY56" s="165">
        <f>+Vigencia!$L166</f>
        <v>0</v>
      </c>
      <c r="AZ56" s="165">
        <f>+Vigencia!$AM56</f>
        <v>0</v>
      </c>
      <c r="BA56" s="165">
        <f>+Vigencia!$N56</f>
        <v>0</v>
      </c>
      <c r="BB56" s="165">
        <f>+Vigencia!$Z166</f>
        <v>0</v>
      </c>
      <c r="BC56" s="165">
        <f>+Vigencia!$AA56</f>
        <v>0</v>
      </c>
      <c r="BD56" s="165">
        <f>+Vigencia!$M166</f>
        <v>0</v>
      </c>
      <c r="BE56" s="165">
        <f>+Vigencia!$AN56</f>
        <v>0</v>
      </c>
      <c r="BF56" s="165">
        <f>+Vigencia!$O56</f>
        <v>0</v>
      </c>
      <c r="BG56" s="165">
        <f>+Vigencia!$AA166</f>
        <v>0</v>
      </c>
      <c r="BH56" s="165">
        <f>+Vigencia!$AB56</f>
        <v>0</v>
      </c>
      <c r="BI56" s="165">
        <f>+Vigencia!$N166</f>
        <v>0</v>
      </c>
      <c r="BJ56" s="165">
        <f>+Vigencia!$AO56</f>
        <v>0</v>
      </c>
      <c r="BK56" s="165">
        <f>+Vigencia!$P56</f>
        <v>0</v>
      </c>
      <c r="BL56" s="165">
        <f>+Vigencia!$AB166</f>
        <v>0</v>
      </c>
      <c r="BM56" s="165">
        <f>+Vigencia!$AC56</f>
        <v>0</v>
      </c>
      <c r="BN56" s="165">
        <f>+Vigencia!$O166</f>
        <v>0</v>
      </c>
      <c r="BO56" s="165">
        <f>+Vigencia!$AP56</f>
        <v>0</v>
      </c>
      <c r="BP56" s="165">
        <f>+Vigencia!$Q56</f>
        <v>0</v>
      </c>
      <c r="BQ56" s="165">
        <f>+Vigencia!$AC166</f>
        <v>0</v>
      </c>
      <c r="BR56" s="165">
        <f>+Vigencia!$AD56</f>
        <v>0</v>
      </c>
      <c r="BS56" s="165">
        <f>+Vigencia!$P166</f>
        <v>0</v>
      </c>
      <c r="BT56" s="165">
        <f>+Vigencia!$AQ56</f>
        <v>0</v>
      </c>
      <c r="BU56" s="165">
        <f>+Vigencia!$R56</f>
        <v>0</v>
      </c>
      <c r="BV56" s="165">
        <f>+Vigencia!$AD166</f>
        <v>0</v>
      </c>
      <c r="BW56" s="165">
        <f>+Vigencia!$AE56</f>
        <v>0</v>
      </c>
      <c r="BX56" s="165">
        <f>+Vigencia!$Q166</f>
        <v>0</v>
      </c>
      <c r="BY56" s="165">
        <f>+Vigencia!$AR56</f>
        <v>0</v>
      </c>
      <c r="BZ56" s="167">
        <f>+Vigencia!AT56</f>
        <v>934999261</v>
      </c>
      <c r="CA56" s="167">
        <f>+Vigencia!AU56</f>
        <v>0</v>
      </c>
      <c r="CB56" s="167">
        <f>+Vigencia!AV56</f>
        <v>0</v>
      </c>
      <c r="CC56" s="166">
        <f t="shared" si="28"/>
        <v>0</v>
      </c>
      <c r="CD56" s="166">
        <f t="shared" si="29"/>
        <v>0</v>
      </c>
      <c r="CE56" s="167">
        <f>+Vigencia!AW56</f>
        <v>0</v>
      </c>
      <c r="CF56" s="167">
        <f>+Vigencia!AX56</f>
        <v>0</v>
      </c>
      <c r="CG56" s="167">
        <f>+Vigencia!AY56</f>
        <v>0</v>
      </c>
      <c r="CH56" s="166">
        <f t="shared" si="30"/>
        <v>0</v>
      </c>
      <c r="CI56" s="166">
        <f t="shared" si="31"/>
        <v>0</v>
      </c>
      <c r="CJ56" s="167">
        <f>+Vigencia!AZ56</f>
        <v>0</v>
      </c>
      <c r="CK56" s="167">
        <f>+Vigencia!BA56</f>
        <v>0</v>
      </c>
      <c r="CL56" s="167">
        <f>+Vigencia!BB56</f>
        <v>0</v>
      </c>
      <c r="CM56" s="166">
        <f t="shared" si="32"/>
        <v>0</v>
      </c>
      <c r="CN56" s="166">
        <f t="shared" si="33"/>
        <v>0</v>
      </c>
      <c r="CO56" s="167">
        <f>+Vigencia!BC56</f>
        <v>0</v>
      </c>
      <c r="CP56" s="167">
        <f>+Vigencia!BD56</f>
        <v>0</v>
      </c>
      <c r="CQ56" s="167">
        <f>+Vigencia!BE56</f>
        <v>0</v>
      </c>
      <c r="CR56" s="166">
        <f t="shared" si="34"/>
        <v>0</v>
      </c>
      <c r="CS56" s="166">
        <f t="shared" si="35"/>
        <v>0</v>
      </c>
      <c r="CT56" s="167">
        <f>+Vigencia!BF56</f>
        <v>0</v>
      </c>
      <c r="CU56" s="167">
        <f>+Vigencia!BG56</f>
        <v>0</v>
      </c>
      <c r="CV56" s="167">
        <f>+Vigencia!BH56</f>
        <v>0</v>
      </c>
      <c r="CW56" s="166">
        <f t="shared" si="36"/>
        <v>0</v>
      </c>
      <c r="CX56" s="166">
        <f t="shared" si="37"/>
        <v>0</v>
      </c>
      <c r="CY56" s="167">
        <f>+Vigencia!BI56</f>
        <v>0</v>
      </c>
      <c r="CZ56" s="167">
        <f>+Vigencia!BJ56</f>
        <v>0</v>
      </c>
      <c r="DA56" s="167">
        <f>+Vigencia!BK56</f>
        <v>0</v>
      </c>
      <c r="DB56" s="166">
        <f t="shared" si="38"/>
        <v>0</v>
      </c>
      <c r="DC56" s="166">
        <f t="shared" si="39"/>
        <v>0</v>
      </c>
      <c r="DD56" s="167">
        <f>+Vigencia!BL56</f>
        <v>161877163</v>
      </c>
      <c r="DE56" s="167">
        <f>+Vigencia!BM56</f>
        <v>0</v>
      </c>
      <c r="DF56" s="167">
        <f>+Vigencia!BN56</f>
        <v>0</v>
      </c>
      <c r="DG56" s="166">
        <f t="shared" si="40"/>
        <v>0</v>
      </c>
      <c r="DH56" s="166">
        <f t="shared" si="41"/>
        <v>0</v>
      </c>
      <c r="DI56" s="167">
        <f t="shared" si="42"/>
        <v>1096876424</v>
      </c>
      <c r="DJ56" s="167">
        <f t="shared" si="43"/>
        <v>0</v>
      </c>
      <c r="DK56" s="167">
        <f t="shared" si="44"/>
        <v>0</v>
      </c>
      <c r="DL56" s="166">
        <f t="shared" si="45"/>
        <v>0</v>
      </c>
      <c r="DM56" s="166">
        <f t="shared" si="46"/>
        <v>0</v>
      </c>
    </row>
    <row r="57" spans="2:117" customFormat="1" ht="20.100000000000001" customHeight="1" x14ac:dyDescent="0.2">
      <c r="B57" s="160">
        <f>Proyecto!$C$3</f>
        <v>8141</v>
      </c>
      <c r="C57" s="236"/>
      <c r="D57" s="142">
        <f t="shared" si="20"/>
        <v>29</v>
      </c>
      <c r="E57" s="161" t="s">
        <v>89</v>
      </c>
      <c r="F57" s="162" t="s">
        <v>60</v>
      </c>
      <c r="G57" s="163">
        <v>1905014</v>
      </c>
      <c r="H57" s="164">
        <v>135</v>
      </c>
      <c r="I57" s="310">
        <f>+Vigencia!F57</f>
        <v>1238718337</v>
      </c>
      <c r="J57" s="310">
        <f t="shared" si="21"/>
        <v>0</v>
      </c>
      <c r="K57" s="310">
        <f t="shared" si="22"/>
        <v>1238718337</v>
      </c>
      <c r="L57" s="310">
        <f t="shared" si="23"/>
        <v>1238718337</v>
      </c>
      <c r="M57" s="310">
        <f t="shared" si="24"/>
        <v>0</v>
      </c>
      <c r="N57" s="311">
        <f t="shared" si="25"/>
        <v>0</v>
      </c>
      <c r="O57" s="310">
        <f t="shared" si="26"/>
        <v>0</v>
      </c>
      <c r="P57" s="310">
        <f t="shared" si="27"/>
        <v>0</v>
      </c>
      <c r="Q57" s="311">
        <f>IFERROR(+P57/#REF!,0)</f>
        <v>0</v>
      </c>
      <c r="R57" s="312">
        <f>+Vigencia!T57</f>
        <v>0</v>
      </c>
      <c r="S57" s="312">
        <f>+Vigencia!$S167</f>
        <v>265242820</v>
      </c>
      <c r="T57" s="312">
        <f>+Vigencia!$T57</f>
        <v>0</v>
      </c>
      <c r="U57" s="312">
        <f>+Vigencia!$F167</f>
        <v>0</v>
      </c>
      <c r="V57" s="312">
        <f>+Vigencia!$AG57</f>
        <v>0</v>
      </c>
      <c r="W57" s="312">
        <f>+Vigencia!$H57</f>
        <v>0</v>
      </c>
      <c r="X57" s="312">
        <f>+Vigencia!$T167</f>
        <v>0</v>
      </c>
      <c r="Y57" s="312">
        <f>+Vigencia!$U57</f>
        <v>0</v>
      </c>
      <c r="Z57" s="312">
        <f>+Vigencia!$G167</f>
        <v>0</v>
      </c>
      <c r="AA57" s="312">
        <f>+Vigencia!$AH57</f>
        <v>0</v>
      </c>
      <c r="AB57" s="312">
        <f>+Vigencia!$I57</f>
        <v>0</v>
      </c>
      <c r="AC57" s="312">
        <f>+Vigencia!$U167</f>
        <v>0</v>
      </c>
      <c r="AD57" s="312">
        <f>+Vigencia!$V57</f>
        <v>0</v>
      </c>
      <c r="AE57" s="312">
        <f>+Vigencia!$H167</f>
        <v>0</v>
      </c>
      <c r="AF57" s="312">
        <f>+Vigencia!$AI57</f>
        <v>0</v>
      </c>
      <c r="AG57" s="312">
        <f>+Vigencia!$J57</f>
        <v>0</v>
      </c>
      <c r="AH57" s="312">
        <f>+Vigencia!$V167</f>
        <v>0</v>
      </c>
      <c r="AI57" s="312">
        <f>+Vigencia!$W57</f>
        <v>0</v>
      </c>
      <c r="AJ57" s="312">
        <f>+Vigencia!$I167</f>
        <v>0</v>
      </c>
      <c r="AK57" s="312">
        <f>+Vigencia!$AJ57</f>
        <v>0</v>
      </c>
      <c r="AL57" s="312">
        <f>+Vigencia!$K57</f>
        <v>0</v>
      </c>
      <c r="AM57" s="312">
        <f>+Vigencia!$W167</f>
        <v>0</v>
      </c>
      <c r="AN57" s="312">
        <f>+Vigencia!$X57</f>
        <v>0</v>
      </c>
      <c r="AO57" s="312">
        <f>+Vigencia!$J167</f>
        <v>0</v>
      </c>
      <c r="AP57" s="312">
        <f>+Vigencia!$AK57</f>
        <v>0</v>
      </c>
      <c r="AQ57" s="312">
        <f>+Vigencia!$L57</f>
        <v>0</v>
      </c>
      <c r="AR57" s="312">
        <f>+Vigencia!$X167</f>
        <v>922239377</v>
      </c>
      <c r="AS57" s="312">
        <f>+Vigencia!$Y57</f>
        <v>0</v>
      </c>
      <c r="AT57" s="312">
        <f>+Vigencia!$K167</f>
        <v>0</v>
      </c>
      <c r="AU57" s="312">
        <f>+Vigencia!$AL57</f>
        <v>0</v>
      </c>
      <c r="AV57" s="165">
        <f>+Vigencia!$M57</f>
        <v>0</v>
      </c>
      <c r="AW57" s="165">
        <f>+Vigencia!$Y167</f>
        <v>51236140</v>
      </c>
      <c r="AX57" s="165">
        <f>+Vigencia!$Z57</f>
        <v>0</v>
      </c>
      <c r="AY57" s="165">
        <f>+Vigencia!$L167</f>
        <v>0</v>
      </c>
      <c r="AZ57" s="165">
        <f>+Vigencia!$AM57</f>
        <v>0</v>
      </c>
      <c r="BA57" s="165">
        <f>+Vigencia!$N57</f>
        <v>0</v>
      </c>
      <c r="BB57" s="165">
        <f>+Vigencia!$Z167</f>
        <v>0</v>
      </c>
      <c r="BC57" s="165">
        <f>+Vigencia!$AA57</f>
        <v>0</v>
      </c>
      <c r="BD57" s="165">
        <f>+Vigencia!$M167</f>
        <v>0</v>
      </c>
      <c r="BE57" s="165">
        <f>+Vigencia!$AN57</f>
        <v>0</v>
      </c>
      <c r="BF57" s="165">
        <f>+Vigencia!$O57</f>
        <v>0</v>
      </c>
      <c r="BG57" s="165">
        <f>+Vigencia!$AA167</f>
        <v>0</v>
      </c>
      <c r="BH57" s="165">
        <f>+Vigencia!$AB57</f>
        <v>0</v>
      </c>
      <c r="BI57" s="165">
        <f>+Vigencia!$N167</f>
        <v>0</v>
      </c>
      <c r="BJ57" s="165">
        <f>+Vigencia!$AO57</f>
        <v>0</v>
      </c>
      <c r="BK57" s="165">
        <f>+Vigencia!$P57</f>
        <v>0</v>
      </c>
      <c r="BL57" s="165">
        <f>+Vigencia!$AB167</f>
        <v>0</v>
      </c>
      <c r="BM57" s="165">
        <f>+Vigencia!$AC57</f>
        <v>0</v>
      </c>
      <c r="BN57" s="165">
        <f>+Vigencia!$O167</f>
        <v>0</v>
      </c>
      <c r="BO57" s="165">
        <f>+Vigencia!$AP57</f>
        <v>0</v>
      </c>
      <c r="BP57" s="165">
        <f>+Vigencia!$Q57</f>
        <v>0</v>
      </c>
      <c r="BQ57" s="165">
        <f>+Vigencia!$AC167</f>
        <v>0</v>
      </c>
      <c r="BR57" s="165">
        <f>+Vigencia!$AD57</f>
        <v>0</v>
      </c>
      <c r="BS57" s="165">
        <f>+Vigencia!$P167</f>
        <v>0</v>
      </c>
      <c r="BT57" s="165">
        <f>+Vigencia!$AQ57</f>
        <v>0</v>
      </c>
      <c r="BU57" s="165">
        <f>+Vigencia!$R57</f>
        <v>0</v>
      </c>
      <c r="BV57" s="165">
        <f>+Vigencia!$AD167</f>
        <v>0</v>
      </c>
      <c r="BW57" s="165">
        <f>+Vigencia!$AE57</f>
        <v>0</v>
      </c>
      <c r="BX57" s="165">
        <f>+Vigencia!$Q167</f>
        <v>0</v>
      </c>
      <c r="BY57" s="165">
        <f>+Vigencia!$AR57</f>
        <v>0</v>
      </c>
      <c r="BZ57" s="167">
        <f>+Vigencia!AT57</f>
        <v>1055908128</v>
      </c>
      <c r="CA57" s="167">
        <f>+Vigencia!AU57</f>
        <v>0</v>
      </c>
      <c r="CB57" s="167">
        <f>+Vigencia!AV57</f>
        <v>0</v>
      </c>
      <c r="CC57" s="166">
        <f t="shared" si="28"/>
        <v>0</v>
      </c>
      <c r="CD57" s="166">
        <f t="shared" si="29"/>
        <v>0</v>
      </c>
      <c r="CE57" s="167">
        <f>+Vigencia!AW57</f>
        <v>0</v>
      </c>
      <c r="CF57" s="167">
        <f>+Vigencia!AX57</f>
        <v>0</v>
      </c>
      <c r="CG57" s="167">
        <f>+Vigencia!AY57</f>
        <v>0</v>
      </c>
      <c r="CH57" s="166">
        <f t="shared" si="30"/>
        <v>0</v>
      </c>
      <c r="CI57" s="166">
        <f t="shared" si="31"/>
        <v>0</v>
      </c>
      <c r="CJ57" s="167">
        <f>+Vigencia!AZ57</f>
        <v>0</v>
      </c>
      <c r="CK57" s="167">
        <f>+Vigencia!BA57</f>
        <v>0</v>
      </c>
      <c r="CL57" s="167">
        <f>+Vigencia!BB57</f>
        <v>0</v>
      </c>
      <c r="CM57" s="166">
        <f t="shared" si="32"/>
        <v>0</v>
      </c>
      <c r="CN57" s="166">
        <f t="shared" si="33"/>
        <v>0</v>
      </c>
      <c r="CO57" s="167">
        <f>+Vigencia!BC57</f>
        <v>0</v>
      </c>
      <c r="CP57" s="167">
        <f>+Vigencia!BD57</f>
        <v>0</v>
      </c>
      <c r="CQ57" s="167">
        <f>+Vigencia!BE57</f>
        <v>0</v>
      </c>
      <c r="CR57" s="166">
        <f t="shared" si="34"/>
        <v>0</v>
      </c>
      <c r="CS57" s="166">
        <f t="shared" si="35"/>
        <v>0</v>
      </c>
      <c r="CT57" s="167">
        <f>+Vigencia!BF57</f>
        <v>0</v>
      </c>
      <c r="CU57" s="167">
        <f>+Vigencia!BG57</f>
        <v>0</v>
      </c>
      <c r="CV57" s="167">
        <f>+Vigencia!BH57</f>
        <v>0</v>
      </c>
      <c r="CW57" s="166">
        <f t="shared" si="36"/>
        <v>0</v>
      </c>
      <c r="CX57" s="166">
        <f t="shared" si="37"/>
        <v>0</v>
      </c>
      <c r="CY57" s="167">
        <f>+Vigencia!BI57</f>
        <v>0</v>
      </c>
      <c r="CZ57" s="167">
        <f>+Vigencia!BJ57</f>
        <v>0</v>
      </c>
      <c r="DA57" s="167">
        <f>+Vigencia!BK57</f>
        <v>0</v>
      </c>
      <c r="DB57" s="166">
        <f t="shared" si="38"/>
        <v>0</v>
      </c>
      <c r="DC57" s="166">
        <f t="shared" si="39"/>
        <v>0</v>
      </c>
      <c r="DD57" s="167">
        <f>+Vigencia!BL57</f>
        <v>182810209</v>
      </c>
      <c r="DE57" s="167">
        <f>+Vigencia!BM57</f>
        <v>0</v>
      </c>
      <c r="DF57" s="167">
        <f>+Vigencia!BN57</f>
        <v>0</v>
      </c>
      <c r="DG57" s="166">
        <f t="shared" si="40"/>
        <v>0</v>
      </c>
      <c r="DH57" s="166">
        <f t="shared" si="41"/>
        <v>0</v>
      </c>
      <c r="DI57" s="167">
        <f t="shared" si="42"/>
        <v>1238718337</v>
      </c>
      <c r="DJ57" s="167">
        <f t="shared" si="43"/>
        <v>0</v>
      </c>
      <c r="DK57" s="167">
        <f t="shared" si="44"/>
        <v>0</v>
      </c>
      <c r="DL57" s="166">
        <f t="shared" si="45"/>
        <v>0</v>
      </c>
      <c r="DM57" s="166">
        <f t="shared" si="46"/>
        <v>0</v>
      </c>
    </row>
    <row r="58" spans="2:117" customFormat="1" ht="20.100000000000001" customHeight="1" x14ac:dyDescent="0.2">
      <c r="B58" s="160">
        <f>Proyecto!$C$3</f>
        <v>8141</v>
      </c>
      <c r="C58" s="236"/>
      <c r="D58" s="142">
        <f t="shared" si="20"/>
        <v>30</v>
      </c>
      <c r="E58" s="161" t="s">
        <v>90</v>
      </c>
      <c r="F58" s="162" t="s">
        <v>60</v>
      </c>
      <c r="G58" s="163">
        <v>1905014</v>
      </c>
      <c r="H58" s="164">
        <v>108</v>
      </c>
      <c r="I58" s="310">
        <f>+Vigencia!F58</f>
        <v>3667499430</v>
      </c>
      <c r="J58" s="310">
        <f t="shared" si="21"/>
        <v>0</v>
      </c>
      <c r="K58" s="310">
        <f t="shared" si="22"/>
        <v>3667499430</v>
      </c>
      <c r="L58" s="310">
        <f t="shared" si="23"/>
        <v>3667499430</v>
      </c>
      <c r="M58" s="310">
        <f t="shared" si="24"/>
        <v>0</v>
      </c>
      <c r="N58" s="311">
        <f t="shared" si="25"/>
        <v>0</v>
      </c>
      <c r="O58" s="310">
        <f t="shared" si="26"/>
        <v>0</v>
      </c>
      <c r="P58" s="310">
        <f t="shared" si="27"/>
        <v>0</v>
      </c>
      <c r="Q58" s="311">
        <f>IFERROR(+P58/#REF!,0)</f>
        <v>0</v>
      </c>
      <c r="R58" s="312">
        <f>+Vigencia!T58</f>
        <v>0</v>
      </c>
      <c r="S58" s="312">
        <f>+Vigencia!$S168</f>
        <v>893022542</v>
      </c>
      <c r="T58" s="312">
        <f>+Vigencia!$T58</f>
        <v>0</v>
      </c>
      <c r="U58" s="312">
        <f>+Vigencia!$F168</f>
        <v>0</v>
      </c>
      <c r="V58" s="312">
        <f>+Vigencia!$AG58</f>
        <v>0</v>
      </c>
      <c r="W58" s="312">
        <f>+Vigencia!$H58</f>
        <v>0</v>
      </c>
      <c r="X58" s="312">
        <f>+Vigencia!$T168</f>
        <v>0</v>
      </c>
      <c r="Y58" s="312">
        <f>+Vigencia!$U58</f>
        <v>0</v>
      </c>
      <c r="Z58" s="312">
        <f>+Vigencia!$G168</f>
        <v>0</v>
      </c>
      <c r="AA58" s="312">
        <f>+Vigencia!$AH58</f>
        <v>0</v>
      </c>
      <c r="AB58" s="312">
        <f>+Vigencia!$I58</f>
        <v>0</v>
      </c>
      <c r="AC58" s="312">
        <f>+Vigencia!$U168</f>
        <v>0</v>
      </c>
      <c r="AD58" s="312">
        <f>+Vigencia!$V58</f>
        <v>0</v>
      </c>
      <c r="AE58" s="312">
        <f>+Vigencia!$H168</f>
        <v>0</v>
      </c>
      <c r="AF58" s="312">
        <f>+Vigencia!$AI58</f>
        <v>0</v>
      </c>
      <c r="AG58" s="312">
        <f>+Vigencia!$J58</f>
        <v>0</v>
      </c>
      <c r="AH58" s="312">
        <f>+Vigencia!$V168</f>
        <v>0</v>
      </c>
      <c r="AI58" s="312">
        <f>+Vigencia!$W58</f>
        <v>0</v>
      </c>
      <c r="AJ58" s="312">
        <f>+Vigencia!$I168</f>
        <v>0</v>
      </c>
      <c r="AK58" s="312">
        <f>+Vigencia!$AJ58</f>
        <v>0</v>
      </c>
      <c r="AL58" s="312">
        <f>+Vigencia!$K58</f>
        <v>0</v>
      </c>
      <c r="AM58" s="312">
        <f>+Vigencia!$W168</f>
        <v>0</v>
      </c>
      <c r="AN58" s="312">
        <f>+Vigencia!$X58</f>
        <v>0</v>
      </c>
      <c r="AO58" s="312">
        <f>+Vigencia!$J168</f>
        <v>0</v>
      </c>
      <c r="AP58" s="312">
        <f>+Vigencia!$AK58</f>
        <v>0</v>
      </c>
      <c r="AQ58" s="312">
        <f>+Vigencia!$L58</f>
        <v>0</v>
      </c>
      <c r="AR58" s="312">
        <f>+Vigencia!$X168</f>
        <v>21704091</v>
      </c>
      <c r="AS58" s="312">
        <f>+Vigencia!$Y58</f>
        <v>0</v>
      </c>
      <c r="AT58" s="312">
        <f>+Vigencia!$K168</f>
        <v>0</v>
      </c>
      <c r="AU58" s="312">
        <f>+Vigencia!$AL58</f>
        <v>0</v>
      </c>
      <c r="AV58" s="165">
        <f>+Vigencia!$M58</f>
        <v>0</v>
      </c>
      <c r="AW58" s="165">
        <f>+Vigencia!$Y168</f>
        <v>2752772797</v>
      </c>
      <c r="AX58" s="165">
        <f>+Vigencia!$Z58</f>
        <v>0</v>
      </c>
      <c r="AY58" s="165">
        <f>+Vigencia!$L168</f>
        <v>0</v>
      </c>
      <c r="AZ58" s="165">
        <f>+Vigencia!$AM58</f>
        <v>0</v>
      </c>
      <c r="BA58" s="165">
        <f>+Vigencia!$N58</f>
        <v>0</v>
      </c>
      <c r="BB58" s="165">
        <f>+Vigencia!$Z168</f>
        <v>0</v>
      </c>
      <c r="BC58" s="165">
        <f>+Vigencia!$AA58</f>
        <v>0</v>
      </c>
      <c r="BD58" s="165">
        <f>+Vigencia!$M168</f>
        <v>0</v>
      </c>
      <c r="BE58" s="165">
        <f>+Vigencia!$AN58</f>
        <v>0</v>
      </c>
      <c r="BF58" s="165">
        <f>+Vigencia!$O58</f>
        <v>0</v>
      </c>
      <c r="BG58" s="165">
        <f>+Vigencia!$AA168</f>
        <v>0</v>
      </c>
      <c r="BH58" s="165">
        <f>+Vigencia!$AB58</f>
        <v>0</v>
      </c>
      <c r="BI58" s="165">
        <f>+Vigencia!$N168</f>
        <v>0</v>
      </c>
      <c r="BJ58" s="165">
        <f>+Vigencia!$AO58</f>
        <v>0</v>
      </c>
      <c r="BK58" s="165">
        <f>+Vigencia!$P58</f>
        <v>0</v>
      </c>
      <c r="BL58" s="165">
        <f>+Vigencia!$AB168</f>
        <v>0</v>
      </c>
      <c r="BM58" s="165">
        <f>+Vigencia!$AC58</f>
        <v>0</v>
      </c>
      <c r="BN58" s="165">
        <f>+Vigencia!$O168</f>
        <v>0</v>
      </c>
      <c r="BO58" s="165">
        <f>+Vigencia!$AP58</f>
        <v>0</v>
      </c>
      <c r="BP58" s="165">
        <f>+Vigencia!$Q58</f>
        <v>0</v>
      </c>
      <c r="BQ58" s="165">
        <f>+Vigencia!$AC168</f>
        <v>0</v>
      </c>
      <c r="BR58" s="165">
        <f>+Vigencia!$AD58</f>
        <v>0</v>
      </c>
      <c r="BS58" s="165">
        <f>+Vigencia!$P168</f>
        <v>0</v>
      </c>
      <c r="BT58" s="165">
        <f>+Vigencia!$AQ58</f>
        <v>0</v>
      </c>
      <c r="BU58" s="165">
        <f>+Vigencia!$R58</f>
        <v>0</v>
      </c>
      <c r="BV58" s="165">
        <f>+Vigencia!$AD168</f>
        <v>0</v>
      </c>
      <c r="BW58" s="165">
        <f>+Vigencia!$AE58</f>
        <v>0</v>
      </c>
      <c r="BX58" s="165">
        <f>+Vigencia!$Q168</f>
        <v>0</v>
      </c>
      <c r="BY58" s="165">
        <f>+Vigencia!$AR58</f>
        <v>0</v>
      </c>
      <c r="BZ58" s="167">
        <f>+Vigencia!AT58</f>
        <v>3126250005</v>
      </c>
      <c r="CA58" s="167">
        <f>+Vigencia!AU58</f>
        <v>0</v>
      </c>
      <c r="CB58" s="167">
        <f>+Vigencia!AV58</f>
        <v>0</v>
      </c>
      <c r="CC58" s="166">
        <f t="shared" si="28"/>
        <v>0</v>
      </c>
      <c r="CD58" s="166">
        <f t="shared" si="29"/>
        <v>0</v>
      </c>
      <c r="CE58" s="167">
        <f>+Vigencia!AW58</f>
        <v>0</v>
      </c>
      <c r="CF58" s="167">
        <f>+Vigencia!AX58</f>
        <v>0</v>
      </c>
      <c r="CG58" s="167">
        <f>+Vigencia!AY58</f>
        <v>0</v>
      </c>
      <c r="CH58" s="166">
        <f t="shared" si="30"/>
        <v>0</v>
      </c>
      <c r="CI58" s="166">
        <f t="shared" si="31"/>
        <v>0</v>
      </c>
      <c r="CJ58" s="167">
        <f>+Vigencia!AZ58</f>
        <v>0</v>
      </c>
      <c r="CK58" s="167">
        <f>+Vigencia!BA58</f>
        <v>0</v>
      </c>
      <c r="CL58" s="167">
        <f>+Vigencia!BB58</f>
        <v>0</v>
      </c>
      <c r="CM58" s="166">
        <f t="shared" si="32"/>
        <v>0</v>
      </c>
      <c r="CN58" s="166">
        <f t="shared" si="33"/>
        <v>0</v>
      </c>
      <c r="CO58" s="167">
        <f>+Vigencia!BC58</f>
        <v>0</v>
      </c>
      <c r="CP58" s="167">
        <f>+Vigencia!BD58</f>
        <v>0</v>
      </c>
      <c r="CQ58" s="167">
        <f>+Vigencia!BE58</f>
        <v>0</v>
      </c>
      <c r="CR58" s="166">
        <f t="shared" si="34"/>
        <v>0</v>
      </c>
      <c r="CS58" s="166">
        <f t="shared" si="35"/>
        <v>0</v>
      </c>
      <c r="CT58" s="167">
        <f>+Vigencia!BF58</f>
        <v>0</v>
      </c>
      <c r="CU58" s="167">
        <f>+Vigencia!BG58</f>
        <v>0</v>
      </c>
      <c r="CV58" s="167">
        <f>+Vigencia!BH58</f>
        <v>0</v>
      </c>
      <c r="CW58" s="166">
        <f t="shared" si="36"/>
        <v>0</v>
      </c>
      <c r="CX58" s="166">
        <f t="shared" si="37"/>
        <v>0</v>
      </c>
      <c r="CY58" s="167">
        <f>+Vigencia!BI58</f>
        <v>0</v>
      </c>
      <c r="CZ58" s="167">
        <f>+Vigencia!BJ58</f>
        <v>0</v>
      </c>
      <c r="DA58" s="167">
        <f>+Vigencia!BK58</f>
        <v>0</v>
      </c>
      <c r="DB58" s="166">
        <f t="shared" si="38"/>
        <v>0</v>
      </c>
      <c r="DC58" s="166">
        <f t="shared" si="39"/>
        <v>0</v>
      </c>
      <c r="DD58" s="167">
        <f>+Vigencia!BL58</f>
        <v>541249425</v>
      </c>
      <c r="DE58" s="167">
        <f>+Vigencia!BM58</f>
        <v>0</v>
      </c>
      <c r="DF58" s="167">
        <f>+Vigencia!BN58</f>
        <v>0</v>
      </c>
      <c r="DG58" s="166">
        <f t="shared" si="40"/>
        <v>0</v>
      </c>
      <c r="DH58" s="166">
        <f t="shared" si="41"/>
        <v>0</v>
      </c>
      <c r="DI58" s="167">
        <f t="shared" si="42"/>
        <v>3667499430</v>
      </c>
      <c r="DJ58" s="167">
        <f t="shared" si="43"/>
        <v>0</v>
      </c>
      <c r="DK58" s="167">
        <f t="shared" si="44"/>
        <v>0</v>
      </c>
      <c r="DL58" s="166">
        <f t="shared" si="45"/>
        <v>0</v>
      </c>
      <c r="DM58" s="166">
        <f t="shared" si="46"/>
        <v>0</v>
      </c>
    </row>
    <row r="59" spans="2:117" customFormat="1" ht="20.100000000000001" customHeight="1" x14ac:dyDescent="0.2">
      <c r="B59" s="160">
        <f>Proyecto!$C$3</f>
        <v>8141</v>
      </c>
      <c r="C59" s="236"/>
      <c r="D59" s="142">
        <f t="shared" si="20"/>
        <v>31</v>
      </c>
      <c r="E59" s="161" t="s">
        <v>91</v>
      </c>
      <c r="F59" s="162" t="s">
        <v>60</v>
      </c>
      <c r="G59" s="163">
        <v>1905014</v>
      </c>
      <c r="H59" s="164">
        <v>107</v>
      </c>
      <c r="I59" s="310">
        <f>+Vigencia!F59</f>
        <v>11017146000</v>
      </c>
      <c r="J59" s="310">
        <f t="shared" si="21"/>
        <v>0</v>
      </c>
      <c r="K59" s="310">
        <f t="shared" si="22"/>
        <v>11017146000</v>
      </c>
      <c r="L59" s="310">
        <f t="shared" si="23"/>
        <v>11017146000</v>
      </c>
      <c r="M59" s="310">
        <f t="shared" si="24"/>
        <v>0</v>
      </c>
      <c r="N59" s="311">
        <f t="shared" si="25"/>
        <v>0</v>
      </c>
      <c r="O59" s="310">
        <f t="shared" si="26"/>
        <v>0</v>
      </c>
      <c r="P59" s="310">
        <f t="shared" si="27"/>
        <v>0</v>
      </c>
      <c r="Q59" s="311">
        <f>IFERROR(+P59/#REF!,0)</f>
        <v>0</v>
      </c>
      <c r="R59" s="312">
        <f>+Vigencia!T59</f>
        <v>0</v>
      </c>
      <c r="S59" s="312">
        <f>+Vigencia!$S169</f>
        <v>666138951</v>
      </c>
      <c r="T59" s="312">
        <f>+Vigencia!$T59</f>
        <v>0</v>
      </c>
      <c r="U59" s="312">
        <f>+Vigencia!$F169</f>
        <v>0</v>
      </c>
      <c r="V59" s="312">
        <f>+Vigencia!$AG59</f>
        <v>0</v>
      </c>
      <c r="W59" s="312">
        <f>+Vigencia!$H59</f>
        <v>0</v>
      </c>
      <c r="X59" s="312">
        <f>+Vigencia!$T169</f>
        <v>0</v>
      </c>
      <c r="Y59" s="312">
        <f>+Vigencia!$U59</f>
        <v>0</v>
      </c>
      <c r="Z59" s="312">
        <f>+Vigencia!$G169</f>
        <v>0</v>
      </c>
      <c r="AA59" s="312">
        <f>+Vigencia!$AH59</f>
        <v>0</v>
      </c>
      <c r="AB59" s="312">
        <f>+Vigencia!$I59</f>
        <v>0</v>
      </c>
      <c r="AC59" s="312">
        <f>+Vigencia!$U169</f>
        <v>0</v>
      </c>
      <c r="AD59" s="312">
        <f>+Vigencia!$V59</f>
        <v>0</v>
      </c>
      <c r="AE59" s="312">
        <f>+Vigencia!$H169</f>
        <v>0</v>
      </c>
      <c r="AF59" s="312">
        <f>+Vigencia!$AI59</f>
        <v>0</v>
      </c>
      <c r="AG59" s="312">
        <f>+Vigencia!$J59</f>
        <v>0</v>
      </c>
      <c r="AH59" s="312">
        <f>+Vigencia!$V169</f>
        <v>0</v>
      </c>
      <c r="AI59" s="312">
        <f>+Vigencia!$W59</f>
        <v>0</v>
      </c>
      <c r="AJ59" s="312">
        <f>+Vigencia!$I169</f>
        <v>0</v>
      </c>
      <c r="AK59" s="312">
        <f>+Vigencia!$AJ59</f>
        <v>0</v>
      </c>
      <c r="AL59" s="312">
        <f>+Vigencia!$K59</f>
        <v>0</v>
      </c>
      <c r="AM59" s="312">
        <f>+Vigencia!$W169</f>
        <v>0</v>
      </c>
      <c r="AN59" s="312">
        <f>+Vigencia!$X59</f>
        <v>0</v>
      </c>
      <c r="AO59" s="312">
        <f>+Vigencia!$J169</f>
        <v>0</v>
      </c>
      <c r="AP59" s="312">
        <f>+Vigencia!$AK59</f>
        <v>0</v>
      </c>
      <c r="AQ59" s="312">
        <f>+Vigencia!$L59</f>
        <v>0</v>
      </c>
      <c r="AR59" s="312">
        <f>+Vigencia!$X169</f>
        <v>174963810</v>
      </c>
      <c r="AS59" s="312">
        <f>+Vigencia!$Y59</f>
        <v>0</v>
      </c>
      <c r="AT59" s="312">
        <f>+Vigencia!$K169</f>
        <v>0</v>
      </c>
      <c r="AU59" s="312">
        <f>+Vigencia!$AL59</f>
        <v>0</v>
      </c>
      <c r="AV59" s="165">
        <f>+Vigencia!$M59</f>
        <v>0</v>
      </c>
      <c r="AW59" s="165">
        <f>+Vigencia!$Y169</f>
        <v>10176043239</v>
      </c>
      <c r="AX59" s="165">
        <f>+Vigencia!$Z59</f>
        <v>0</v>
      </c>
      <c r="AY59" s="165">
        <f>+Vigencia!$L169</f>
        <v>0</v>
      </c>
      <c r="AZ59" s="165">
        <f>+Vigencia!$AM59</f>
        <v>0</v>
      </c>
      <c r="BA59" s="165">
        <f>+Vigencia!$N59</f>
        <v>0</v>
      </c>
      <c r="BB59" s="165">
        <f>+Vigencia!$Z169</f>
        <v>0</v>
      </c>
      <c r="BC59" s="165">
        <f>+Vigencia!$AA59</f>
        <v>0</v>
      </c>
      <c r="BD59" s="165">
        <f>+Vigencia!$M169</f>
        <v>0</v>
      </c>
      <c r="BE59" s="165">
        <f>+Vigencia!$AN59</f>
        <v>0</v>
      </c>
      <c r="BF59" s="165">
        <f>+Vigencia!$O59</f>
        <v>0</v>
      </c>
      <c r="BG59" s="165">
        <f>+Vigencia!$AA169</f>
        <v>0</v>
      </c>
      <c r="BH59" s="165">
        <f>+Vigencia!$AB59</f>
        <v>0</v>
      </c>
      <c r="BI59" s="165">
        <f>+Vigencia!$N169</f>
        <v>0</v>
      </c>
      <c r="BJ59" s="165">
        <f>+Vigencia!$AO59</f>
        <v>0</v>
      </c>
      <c r="BK59" s="165">
        <f>+Vigencia!$P59</f>
        <v>0</v>
      </c>
      <c r="BL59" s="165">
        <f>+Vigencia!$AB169</f>
        <v>0</v>
      </c>
      <c r="BM59" s="165">
        <f>+Vigencia!$AC59</f>
        <v>0</v>
      </c>
      <c r="BN59" s="165">
        <f>+Vigencia!$O169</f>
        <v>0</v>
      </c>
      <c r="BO59" s="165">
        <f>+Vigencia!$AP59</f>
        <v>0</v>
      </c>
      <c r="BP59" s="165">
        <f>+Vigencia!$Q59</f>
        <v>0</v>
      </c>
      <c r="BQ59" s="165">
        <f>+Vigencia!$AC169</f>
        <v>0</v>
      </c>
      <c r="BR59" s="165">
        <f>+Vigencia!$AD59</f>
        <v>0</v>
      </c>
      <c r="BS59" s="165">
        <f>+Vigencia!$P169</f>
        <v>0</v>
      </c>
      <c r="BT59" s="165">
        <f>+Vigencia!$AQ59</f>
        <v>0</v>
      </c>
      <c r="BU59" s="165">
        <f>+Vigencia!$R59</f>
        <v>0</v>
      </c>
      <c r="BV59" s="165">
        <f>+Vigencia!$AD169</f>
        <v>0</v>
      </c>
      <c r="BW59" s="165">
        <f>+Vigencia!$AE59</f>
        <v>0</v>
      </c>
      <c r="BX59" s="165">
        <f>+Vigencia!$Q169</f>
        <v>0</v>
      </c>
      <c r="BY59" s="165">
        <f>+Vigencia!$AR59</f>
        <v>0</v>
      </c>
      <c r="BZ59" s="167">
        <f>+Vigencia!AT59</f>
        <v>9391234000</v>
      </c>
      <c r="CA59" s="167">
        <f>+Vigencia!AU59</f>
        <v>0</v>
      </c>
      <c r="CB59" s="167">
        <f>+Vigencia!AV59</f>
        <v>0</v>
      </c>
      <c r="CC59" s="166">
        <f t="shared" si="28"/>
        <v>0</v>
      </c>
      <c r="CD59" s="166">
        <f t="shared" si="29"/>
        <v>0</v>
      </c>
      <c r="CE59" s="167">
        <f>+Vigencia!AW59</f>
        <v>0</v>
      </c>
      <c r="CF59" s="167">
        <f>+Vigencia!AX59</f>
        <v>0</v>
      </c>
      <c r="CG59" s="167">
        <f>+Vigencia!AY59</f>
        <v>0</v>
      </c>
      <c r="CH59" s="166">
        <f t="shared" si="30"/>
        <v>0</v>
      </c>
      <c r="CI59" s="166">
        <f t="shared" si="31"/>
        <v>0</v>
      </c>
      <c r="CJ59" s="167">
        <f>+Vigencia!AZ59</f>
        <v>0</v>
      </c>
      <c r="CK59" s="167">
        <f>+Vigencia!BA59</f>
        <v>0</v>
      </c>
      <c r="CL59" s="167">
        <f>+Vigencia!BB59</f>
        <v>0</v>
      </c>
      <c r="CM59" s="166">
        <f t="shared" si="32"/>
        <v>0</v>
      </c>
      <c r="CN59" s="166">
        <f t="shared" si="33"/>
        <v>0</v>
      </c>
      <c r="CO59" s="167">
        <f>+Vigencia!BC59</f>
        <v>0</v>
      </c>
      <c r="CP59" s="167">
        <f>+Vigencia!BD59</f>
        <v>0</v>
      </c>
      <c r="CQ59" s="167">
        <f>+Vigencia!BE59</f>
        <v>0</v>
      </c>
      <c r="CR59" s="166">
        <f t="shared" si="34"/>
        <v>0</v>
      </c>
      <c r="CS59" s="166">
        <f t="shared" si="35"/>
        <v>0</v>
      </c>
      <c r="CT59" s="167">
        <f>+Vigencia!BF59</f>
        <v>0</v>
      </c>
      <c r="CU59" s="167">
        <f>+Vigencia!BG59</f>
        <v>0</v>
      </c>
      <c r="CV59" s="167">
        <f>+Vigencia!BH59</f>
        <v>0</v>
      </c>
      <c r="CW59" s="166">
        <f t="shared" si="36"/>
        <v>0</v>
      </c>
      <c r="CX59" s="166">
        <f t="shared" si="37"/>
        <v>0</v>
      </c>
      <c r="CY59" s="167">
        <f>+Vigencia!BI59</f>
        <v>0</v>
      </c>
      <c r="CZ59" s="167">
        <f>+Vigencia!BJ59</f>
        <v>0</v>
      </c>
      <c r="DA59" s="167">
        <f>+Vigencia!BK59</f>
        <v>0</v>
      </c>
      <c r="DB59" s="166">
        <f t="shared" si="38"/>
        <v>0</v>
      </c>
      <c r="DC59" s="166">
        <f t="shared" si="39"/>
        <v>0</v>
      </c>
      <c r="DD59" s="167">
        <f>+Vigencia!BL59</f>
        <v>1625912000</v>
      </c>
      <c r="DE59" s="167">
        <f>+Vigencia!BM59</f>
        <v>0</v>
      </c>
      <c r="DF59" s="167">
        <f>+Vigencia!BN59</f>
        <v>0</v>
      </c>
      <c r="DG59" s="166">
        <f t="shared" si="40"/>
        <v>0</v>
      </c>
      <c r="DH59" s="166">
        <f t="shared" si="41"/>
        <v>0</v>
      </c>
      <c r="DI59" s="167">
        <f t="shared" si="42"/>
        <v>11017146000</v>
      </c>
      <c r="DJ59" s="167">
        <f t="shared" si="43"/>
        <v>0</v>
      </c>
      <c r="DK59" s="167">
        <f t="shared" si="44"/>
        <v>0</v>
      </c>
      <c r="DL59" s="166">
        <f t="shared" si="45"/>
        <v>0</v>
      </c>
      <c r="DM59" s="166">
        <f t="shared" si="46"/>
        <v>0</v>
      </c>
    </row>
    <row r="60" spans="2:117" customFormat="1" ht="20.100000000000001" customHeight="1" x14ac:dyDescent="0.2">
      <c r="B60" s="160">
        <f>Proyecto!$C$3</f>
        <v>8141</v>
      </c>
      <c r="C60" s="236"/>
      <c r="D60" s="142">
        <f t="shared" si="20"/>
        <v>32</v>
      </c>
      <c r="E60" s="161" t="s">
        <v>92</v>
      </c>
      <c r="F60" s="162" t="s">
        <v>60</v>
      </c>
      <c r="G60" s="163">
        <v>1905049</v>
      </c>
      <c r="H60" s="164">
        <v>105</v>
      </c>
      <c r="I60" s="310">
        <f>+Vigencia!F60</f>
        <v>11860817042</v>
      </c>
      <c r="J60" s="310">
        <f t="shared" si="21"/>
        <v>0</v>
      </c>
      <c r="K60" s="310">
        <f t="shared" si="22"/>
        <v>11860817042</v>
      </c>
      <c r="L60" s="310">
        <f t="shared" si="23"/>
        <v>11860817042</v>
      </c>
      <c r="M60" s="310">
        <f t="shared" si="24"/>
        <v>0</v>
      </c>
      <c r="N60" s="311">
        <f t="shared" si="25"/>
        <v>0</v>
      </c>
      <c r="O60" s="310">
        <f t="shared" si="26"/>
        <v>0</v>
      </c>
      <c r="P60" s="310">
        <f t="shared" si="27"/>
        <v>0</v>
      </c>
      <c r="Q60" s="311">
        <f>IFERROR(+P60/#REF!,0)</f>
        <v>0</v>
      </c>
      <c r="R60" s="312">
        <f>+Vigencia!T60</f>
        <v>0</v>
      </c>
      <c r="S60" s="312">
        <f>+Vigencia!$S170</f>
        <v>2742303344</v>
      </c>
      <c r="T60" s="312">
        <f>+Vigencia!$T60</f>
        <v>0</v>
      </c>
      <c r="U60" s="312">
        <f>+Vigencia!$F170</f>
        <v>0</v>
      </c>
      <c r="V60" s="312">
        <f>+Vigencia!$AG60</f>
        <v>0</v>
      </c>
      <c r="W60" s="312">
        <f>+Vigencia!$H60</f>
        <v>0</v>
      </c>
      <c r="X60" s="312">
        <f>+Vigencia!$T170</f>
        <v>0</v>
      </c>
      <c r="Y60" s="312">
        <f>+Vigencia!$U60</f>
        <v>0</v>
      </c>
      <c r="Z60" s="312">
        <f>+Vigencia!$G170</f>
        <v>0</v>
      </c>
      <c r="AA60" s="312">
        <f>+Vigencia!$AH60</f>
        <v>0</v>
      </c>
      <c r="AB60" s="312">
        <f>+Vigencia!$I60</f>
        <v>0</v>
      </c>
      <c r="AC60" s="312">
        <f>+Vigencia!$U170</f>
        <v>0</v>
      </c>
      <c r="AD60" s="312">
        <f>+Vigencia!$V60</f>
        <v>0</v>
      </c>
      <c r="AE60" s="312">
        <f>+Vigencia!$H170</f>
        <v>0</v>
      </c>
      <c r="AF60" s="312">
        <f>+Vigencia!$AI60</f>
        <v>0</v>
      </c>
      <c r="AG60" s="312">
        <f>+Vigencia!$J60</f>
        <v>0</v>
      </c>
      <c r="AH60" s="312">
        <f>+Vigencia!$V170</f>
        <v>0</v>
      </c>
      <c r="AI60" s="312">
        <f>+Vigencia!$W60</f>
        <v>0</v>
      </c>
      <c r="AJ60" s="312">
        <f>+Vigencia!$I170</f>
        <v>0</v>
      </c>
      <c r="AK60" s="312">
        <f>+Vigencia!$AJ60</f>
        <v>0</v>
      </c>
      <c r="AL60" s="312">
        <f>+Vigencia!$K60</f>
        <v>0</v>
      </c>
      <c r="AM60" s="312">
        <f>+Vigencia!$W170</f>
        <v>0</v>
      </c>
      <c r="AN60" s="312">
        <f>+Vigencia!$X60</f>
        <v>0</v>
      </c>
      <c r="AO60" s="312">
        <f>+Vigencia!$J170</f>
        <v>0</v>
      </c>
      <c r="AP60" s="312">
        <f>+Vigencia!$AK60</f>
        <v>0</v>
      </c>
      <c r="AQ60" s="312">
        <f>+Vigencia!$L60</f>
        <v>0</v>
      </c>
      <c r="AR60" s="312">
        <f>+Vigencia!$X170</f>
        <v>9118513698</v>
      </c>
      <c r="AS60" s="312">
        <f>+Vigencia!$Y60</f>
        <v>0</v>
      </c>
      <c r="AT60" s="312">
        <f>+Vigencia!$K170</f>
        <v>0</v>
      </c>
      <c r="AU60" s="312">
        <f>+Vigencia!$AL60</f>
        <v>0</v>
      </c>
      <c r="AV60" s="165">
        <f>+Vigencia!$M60</f>
        <v>0</v>
      </c>
      <c r="AW60" s="165">
        <f>+Vigencia!$Y170</f>
        <v>0</v>
      </c>
      <c r="AX60" s="165">
        <f>+Vigencia!$Z60</f>
        <v>0</v>
      </c>
      <c r="AY60" s="165">
        <f>+Vigencia!$L170</f>
        <v>0</v>
      </c>
      <c r="AZ60" s="165">
        <f>+Vigencia!$AM60</f>
        <v>0</v>
      </c>
      <c r="BA60" s="165">
        <f>+Vigencia!$N60</f>
        <v>0</v>
      </c>
      <c r="BB60" s="165">
        <f>+Vigencia!$Z170</f>
        <v>0</v>
      </c>
      <c r="BC60" s="165">
        <f>+Vigencia!$AA60</f>
        <v>0</v>
      </c>
      <c r="BD60" s="165">
        <f>+Vigencia!$M170</f>
        <v>0</v>
      </c>
      <c r="BE60" s="165">
        <f>+Vigencia!$AN60</f>
        <v>0</v>
      </c>
      <c r="BF60" s="165">
        <f>+Vigencia!$O60</f>
        <v>0</v>
      </c>
      <c r="BG60" s="165">
        <f>+Vigencia!$AA170</f>
        <v>0</v>
      </c>
      <c r="BH60" s="165">
        <f>+Vigencia!$AB60</f>
        <v>0</v>
      </c>
      <c r="BI60" s="165">
        <f>+Vigencia!$N170</f>
        <v>0</v>
      </c>
      <c r="BJ60" s="165">
        <f>+Vigencia!$AO60</f>
        <v>0</v>
      </c>
      <c r="BK60" s="165">
        <f>+Vigencia!$P60</f>
        <v>0</v>
      </c>
      <c r="BL60" s="165">
        <f>+Vigencia!$AB170</f>
        <v>0</v>
      </c>
      <c r="BM60" s="165">
        <f>+Vigencia!$AC60</f>
        <v>0</v>
      </c>
      <c r="BN60" s="165">
        <f>+Vigencia!$O170</f>
        <v>0</v>
      </c>
      <c r="BO60" s="165">
        <f>+Vigencia!$AP60</f>
        <v>0</v>
      </c>
      <c r="BP60" s="165">
        <f>+Vigencia!$Q60</f>
        <v>0</v>
      </c>
      <c r="BQ60" s="165">
        <f>+Vigencia!$AC170</f>
        <v>0</v>
      </c>
      <c r="BR60" s="165">
        <f>+Vigencia!$AD60</f>
        <v>0</v>
      </c>
      <c r="BS60" s="165">
        <f>+Vigencia!$P170</f>
        <v>0</v>
      </c>
      <c r="BT60" s="165">
        <f>+Vigencia!$AQ60</f>
        <v>0</v>
      </c>
      <c r="BU60" s="165">
        <f>+Vigencia!$R60</f>
        <v>0</v>
      </c>
      <c r="BV60" s="165">
        <f>+Vigencia!$AD170</f>
        <v>0</v>
      </c>
      <c r="BW60" s="165">
        <f>+Vigencia!$AE60</f>
        <v>0</v>
      </c>
      <c r="BX60" s="165">
        <f>+Vigencia!$Q170</f>
        <v>0</v>
      </c>
      <c r="BY60" s="165">
        <f>+Vigencia!$AR60</f>
        <v>0</v>
      </c>
      <c r="BZ60" s="167">
        <f>+Vigencia!AT60</f>
        <v>11860817042</v>
      </c>
      <c r="CA60" s="167">
        <f>+Vigencia!AU60</f>
        <v>0</v>
      </c>
      <c r="CB60" s="167">
        <f>+Vigencia!AV60</f>
        <v>0</v>
      </c>
      <c r="CC60" s="166">
        <f t="shared" si="28"/>
        <v>0</v>
      </c>
      <c r="CD60" s="166">
        <f t="shared" si="29"/>
        <v>0</v>
      </c>
      <c r="CE60" s="167">
        <f>+Vigencia!AW60</f>
        <v>0</v>
      </c>
      <c r="CF60" s="167">
        <f>+Vigencia!AX60</f>
        <v>0</v>
      </c>
      <c r="CG60" s="167">
        <f>+Vigencia!AY60</f>
        <v>0</v>
      </c>
      <c r="CH60" s="166">
        <f t="shared" si="30"/>
        <v>0</v>
      </c>
      <c r="CI60" s="166">
        <f t="shared" si="31"/>
        <v>0</v>
      </c>
      <c r="CJ60" s="167">
        <f>+Vigencia!AZ60</f>
        <v>0</v>
      </c>
      <c r="CK60" s="167">
        <f>+Vigencia!BA60</f>
        <v>0</v>
      </c>
      <c r="CL60" s="167">
        <f>+Vigencia!BB60</f>
        <v>0</v>
      </c>
      <c r="CM60" s="166">
        <f t="shared" si="32"/>
        <v>0</v>
      </c>
      <c r="CN60" s="166">
        <f t="shared" si="33"/>
        <v>0</v>
      </c>
      <c r="CO60" s="167">
        <f>+Vigencia!BC60</f>
        <v>0</v>
      </c>
      <c r="CP60" s="167">
        <f>+Vigencia!BD60</f>
        <v>0</v>
      </c>
      <c r="CQ60" s="167">
        <f>+Vigencia!BE60</f>
        <v>0</v>
      </c>
      <c r="CR60" s="166">
        <f t="shared" si="34"/>
        <v>0</v>
      </c>
      <c r="CS60" s="166">
        <f t="shared" si="35"/>
        <v>0</v>
      </c>
      <c r="CT60" s="167">
        <f>+Vigencia!BF60</f>
        <v>0</v>
      </c>
      <c r="CU60" s="167">
        <f>+Vigencia!BG60</f>
        <v>0</v>
      </c>
      <c r="CV60" s="167">
        <f>+Vigencia!BH60</f>
        <v>0</v>
      </c>
      <c r="CW60" s="166">
        <f t="shared" si="36"/>
        <v>0</v>
      </c>
      <c r="CX60" s="166">
        <f t="shared" si="37"/>
        <v>0</v>
      </c>
      <c r="CY60" s="167">
        <f>+Vigencia!BI60</f>
        <v>0</v>
      </c>
      <c r="CZ60" s="167">
        <f>+Vigencia!BJ60</f>
        <v>0</v>
      </c>
      <c r="DA60" s="167">
        <f>+Vigencia!BK60</f>
        <v>0</v>
      </c>
      <c r="DB60" s="166">
        <f t="shared" si="38"/>
        <v>0</v>
      </c>
      <c r="DC60" s="166">
        <f t="shared" si="39"/>
        <v>0</v>
      </c>
      <c r="DD60" s="167">
        <f>+Vigencia!BL60</f>
        <v>0</v>
      </c>
      <c r="DE60" s="167">
        <f>+Vigencia!BM60</f>
        <v>0</v>
      </c>
      <c r="DF60" s="167">
        <f>+Vigencia!BN60</f>
        <v>0</v>
      </c>
      <c r="DG60" s="166">
        <f t="shared" si="40"/>
        <v>0</v>
      </c>
      <c r="DH60" s="166">
        <f t="shared" si="41"/>
        <v>0</v>
      </c>
      <c r="DI60" s="167">
        <f t="shared" si="42"/>
        <v>11860817042</v>
      </c>
      <c r="DJ60" s="167">
        <f t="shared" si="43"/>
        <v>0</v>
      </c>
      <c r="DK60" s="167">
        <f t="shared" si="44"/>
        <v>0</v>
      </c>
      <c r="DL60" s="166">
        <f t="shared" si="45"/>
        <v>0</v>
      </c>
      <c r="DM60" s="166">
        <f t="shared" si="46"/>
        <v>0</v>
      </c>
    </row>
    <row r="61" spans="2:117" customFormat="1" ht="20.100000000000001" customHeight="1" x14ac:dyDescent="0.2">
      <c r="B61" s="160">
        <f>Proyecto!$C$3</f>
        <v>8141</v>
      </c>
      <c r="C61" s="236"/>
      <c r="D61" s="142">
        <f t="shared" si="20"/>
        <v>32</v>
      </c>
      <c r="E61" s="161" t="s">
        <v>92</v>
      </c>
      <c r="F61" s="162" t="s">
        <v>60</v>
      </c>
      <c r="G61" s="163">
        <v>1905049</v>
      </c>
      <c r="H61" s="164">
        <v>212</v>
      </c>
      <c r="I61" s="310">
        <f>+Vigencia!F61</f>
        <v>1672412887</v>
      </c>
      <c r="J61" s="310">
        <f t="shared" si="21"/>
        <v>0</v>
      </c>
      <c r="K61" s="310">
        <f t="shared" si="22"/>
        <v>1672412887</v>
      </c>
      <c r="L61" s="310">
        <f t="shared" si="23"/>
        <v>1672412887</v>
      </c>
      <c r="M61" s="310">
        <f t="shared" si="24"/>
        <v>0</v>
      </c>
      <c r="N61" s="311">
        <f t="shared" si="25"/>
        <v>0</v>
      </c>
      <c r="O61" s="310">
        <f t="shared" si="26"/>
        <v>0</v>
      </c>
      <c r="P61" s="310">
        <f t="shared" si="27"/>
        <v>0</v>
      </c>
      <c r="Q61" s="311">
        <f>IFERROR(+P61/#REF!,0)</f>
        <v>0</v>
      </c>
      <c r="R61" s="312">
        <f>+Vigencia!T61</f>
        <v>0</v>
      </c>
      <c r="S61" s="312">
        <f>+Vigencia!$S171</f>
        <v>1672412887</v>
      </c>
      <c r="T61" s="312">
        <f>+Vigencia!$T61</f>
        <v>0</v>
      </c>
      <c r="U61" s="312">
        <f>+Vigencia!$F171</f>
        <v>0</v>
      </c>
      <c r="V61" s="312">
        <f>+Vigencia!$AG61</f>
        <v>0</v>
      </c>
      <c r="W61" s="312">
        <f>+Vigencia!$H61</f>
        <v>0</v>
      </c>
      <c r="X61" s="312">
        <f>+Vigencia!$T171</f>
        <v>0</v>
      </c>
      <c r="Y61" s="312">
        <f>+Vigencia!$U61</f>
        <v>0</v>
      </c>
      <c r="Z61" s="312">
        <f>+Vigencia!$G171</f>
        <v>0</v>
      </c>
      <c r="AA61" s="312">
        <f>+Vigencia!$AH61</f>
        <v>0</v>
      </c>
      <c r="AB61" s="312">
        <f>+Vigencia!$I61</f>
        <v>0</v>
      </c>
      <c r="AC61" s="312">
        <f>+Vigencia!$U171</f>
        <v>0</v>
      </c>
      <c r="AD61" s="312">
        <f>+Vigencia!$V61</f>
        <v>0</v>
      </c>
      <c r="AE61" s="312">
        <f>+Vigencia!$H171</f>
        <v>0</v>
      </c>
      <c r="AF61" s="312">
        <f>+Vigencia!$AI61</f>
        <v>0</v>
      </c>
      <c r="AG61" s="312">
        <f>+Vigencia!$J61</f>
        <v>0</v>
      </c>
      <c r="AH61" s="312">
        <f>+Vigencia!$V171</f>
        <v>0</v>
      </c>
      <c r="AI61" s="312">
        <f>+Vigencia!$W61</f>
        <v>0</v>
      </c>
      <c r="AJ61" s="312">
        <f>+Vigencia!$I171</f>
        <v>0</v>
      </c>
      <c r="AK61" s="312">
        <f>+Vigencia!$AJ61</f>
        <v>0</v>
      </c>
      <c r="AL61" s="312">
        <f>+Vigencia!$K61</f>
        <v>0</v>
      </c>
      <c r="AM61" s="312">
        <f>+Vigencia!$W171</f>
        <v>0</v>
      </c>
      <c r="AN61" s="312">
        <f>+Vigencia!$X61</f>
        <v>0</v>
      </c>
      <c r="AO61" s="312">
        <f>+Vigencia!$J171</f>
        <v>0</v>
      </c>
      <c r="AP61" s="312">
        <f>+Vigencia!$AK61</f>
        <v>0</v>
      </c>
      <c r="AQ61" s="312">
        <f>+Vigencia!$L61</f>
        <v>0</v>
      </c>
      <c r="AR61" s="312">
        <f>+Vigencia!$X171</f>
        <v>0</v>
      </c>
      <c r="AS61" s="312">
        <f>+Vigencia!$Y61</f>
        <v>0</v>
      </c>
      <c r="AT61" s="312">
        <f>+Vigencia!$K171</f>
        <v>0</v>
      </c>
      <c r="AU61" s="312">
        <f>+Vigencia!$AL61</f>
        <v>0</v>
      </c>
      <c r="AV61" s="165">
        <f>+Vigencia!$M61</f>
        <v>0</v>
      </c>
      <c r="AW61" s="165">
        <f>+Vigencia!$Y171</f>
        <v>0</v>
      </c>
      <c r="AX61" s="165">
        <f>+Vigencia!$Z61</f>
        <v>0</v>
      </c>
      <c r="AY61" s="165">
        <f>+Vigencia!$L171</f>
        <v>0</v>
      </c>
      <c r="AZ61" s="165">
        <f>+Vigencia!$AM61</f>
        <v>0</v>
      </c>
      <c r="BA61" s="165">
        <f>+Vigencia!$N61</f>
        <v>0</v>
      </c>
      <c r="BB61" s="165">
        <f>+Vigencia!$Z171</f>
        <v>0</v>
      </c>
      <c r="BC61" s="165">
        <f>+Vigencia!$AA61</f>
        <v>0</v>
      </c>
      <c r="BD61" s="165">
        <f>+Vigencia!$M171</f>
        <v>0</v>
      </c>
      <c r="BE61" s="165">
        <f>+Vigencia!$AN61</f>
        <v>0</v>
      </c>
      <c r="BF61" s="165">
        <f>+Vigencia!$O61</f>
        <v>0</v>
      </c>
      <c r="BG61" s="165">
        <f>+Vigencia!$AA171</f>
        <v>0</v>
      </c>
      <c r="BH61" s="165">
        <f>+Vigencia!$AB61</f>
        <v>0</v>
      </c>
      <c r="BI61" s="165">
        <f>+Vigencia!$N171</f>
        <v>0</v>
      </c>
      <c r="BJ61" s="165">
        <f>+Vigencia!$AO61</f>
        <v>0</v>
      </c>
      <c r="BK61" s="165">
        <f>+Vigencia!$P61</f>
        <v>0</v>
      </c>
      <c r="BL61" s="165">
        <f>+Vigencia!$AB171</f>
        <v>0</v>
      </c>
      <c r="BM61" s="165">
        <f>+Vigencia!$AC61</f>
        <v>0</v>
      </c>
      <c r="BN61" s="165">
        <f>+Vigencia!$O171</f>
        <v>0</v>
      </c>
      <c r="BO61" s="165">
        <f>+Vigencia!$AP61</f>
        <v>0</v>
      </c>
      <c r="BP61" s="165">
        <f>+Vigencia!$Q61</f>
        <v>0</v>
      </c>
      <c r="BQ61" s="165">
        <f>+Vigencia!$AC171</f>
        <v>0</v>
      </c>
      <c r="BR61" s="165">
        <f>+Vigencia!$AD61</f>
        <v>0</v>
      </c>
      <c r="BS61" s="165">
        <f>+Vigencia!$P171</f>
        <v>0</v>
      </c>
      <c r="BT61" s="165">
        <f>+Vigencia!$AQ61</f>
        <v>0</v>
      </c>
      <c r="BU61" s="165">
        <f>+Vigencia!$R61</f>
        <v>0</v>
      </c>
      <c r="BV61" s="165">
        <f>+Vigencia!$AD171</f>
        <v>0</v>
      </c>
      <c r="BW61" s="165">
        <f>+Vigencia!$AE61</f>
        <v>0</v>
      </c>
      <c r="BX61" s="165">
        <f>+Vigencia!$Q171</f>
        <v>0</v>
      </c>
      <c r="BY61" s="165">
        <f>+Vigencia!$AR61</f>
        <v>0</v>
      </c>
      <c r="BZ61" s="167">
        <f>+Vigencia!AT61</f>
        <v>1672412887</v>
      </c>
      <c r="CA61" s="167">
        <f>+Vigencia!AU61</f>
        <v>0</v>
      </c>
      <c r="CB61" s="167">
        <f>+Vigencia!AV61</f>
        <v>0</v>
      </c>
      <c r="CC61" s="166">
        <f t="shared" si="28"/>
        <v>0</v>
      </c>
      <c r="CD61" s="166">
        <f t="shared" si="29"/>
        <v>0</v>
      </c>
      <c r="CE61" s="167">
        <f>+Vigencia!AW61</f>
        <v>0</v>
      </c>
      <c r="CF61" s="167">
        <f>+Vigencia!AX61</f>
        <v>0</v>
      </c>
      <c r="CG61" s="167">
        <f>+Vigencia!AY61</f>
        <v>0</v>
      </c>
      <c r="CH61" s="166">
        <f t="shared" si="30"/>
        <v>0</v>
      </c>
      <c r="CI61" s="166">
        <f t="shared" si="31"/>
        <v>0</v>
      </c>
      <c r="CJ61" s="167">
        <f>+Vigencia!AZ61</f>
        <v>0</v>
      </c>
      <c r="CK61" s="167">
        <f>+Vigencia!BA61</f>
        <v>0</v>
      </c>
      <c r="CL61" s="167">
        <f>+Vigencia!BB61</f>
        <v>0</v>
      </c>
      <c r="CM61" s="166">
        <f t="shared" si="32"/>
        <v>0</v>
      </c>
      <c r="CN61" s="166">
        <f t="shared" si="33"/>
        <v>0</v>
      </c>
      <c r="CO61" s="167">
        <f>+Vigencia!BC61</f>
        <v>0</v>
      </c>
      <c r="CP61" s="167">
        <f>+Vigencia!BD61</f>
        <v>0</v>
      </c>
      <c r="CQ61" s="167">
        <f>+Vigencia!BE61</f>
        <v>0</v>
      </c>
      <c r="CR61" s="166">
        <f t="shared" si="34"/>
        <v>0</v>
      </c>
      <c r="CS61" s="166">
        <f t="shared" si="35"/>
        <v>0</v>
      </c>
      <c r="CT61" s="167">
        <f>+Vigencia!BF61</f>
        <v>0</v>
      </c>
      <c r="CU61" s="167">
        <f>+Vigencia!BG61</f>
        <v>0</v>
      </c>
      <c r="CV61" s="167">
        <f>+Vigencia!BH61</f>
        <v>0</v>
      </c>
      <c r="CW61" s="166">
        <f t="shared" si="36"/>
        <v>0</v>
      </c>
      <c r="CX61" s="166">
        <f t="shared" si="37"/>
        <v>0</v>
      </c>
      <c r="CY61" s="167">
        <f>+Vigencia!BI61</f>
        <v>0</v>
      </c>
      <c r="CZ61" s="167">
        <f>+Vigencia!BJ61</f>
        <v>0</v>
      </c>
      <c r="DA61" s="167">
        <f>+Vigencia!BK61</f>
        <v>0</v>
      </c>
      <c r="DB61" s="166">
        <f t="shared" si="38"/>
        <v>0</v>
      </c>
      <c r="DC61" s="166">
        <f t="shared" si="39"/>
        <v>0</v>
      </c>
      <c r="DD61" s="167">
        <f>+Vigencia!BL61</f>
        <v>0</v>
      </c>
      <c r="DE61" s="167">
        <f>+Vigencia!BM61</f>
        <v>0</v>
      </c>
      <c r="DF61" s="167">
        <f>+Vigencia!BN61</f>
        <v>0</v>
      </c>
      <c r="DG61" s="166">
        <f t="shared" si="40"/>
        <v>0</v>
      </c>
      <c r="DH61" s="166">
        <f t="shared" si="41"/>
        <v>0</v>
      </c>
      <c r="DI61" s="167">
        <f t="shared" si="42"/>
        <v>1672412887</v>
      </c>
      <c r="DJ61" s="167">
        <f t="shared" si="43"/>
        <v>0</v>
      </c>
      <c r="DK61" s="167">
        <f t="shared" si="44"/>
        <v>0</v>
      </c>
      <c r="DL61" s="166">
        <f t="shared" si="45"/>
        <v>0</v>
      </c>
      <c r="DM61" s="166">
        <f t="shared" si="46"/>
        <v>0</v>
      </c>
    </row>
    <row r="62" spans="2:117" customFormat="1" ht="20.100000000000001" customHeight="1" x14ac:dyDescent="0.2">
      <c r="B62" s="160">
        <f>Proyecto!$C$3</f>
        <v>8141</v>
      </c>
      <c r="C62" s="236"/>
      <c r="D62" s="142">
        <f t="shared" si="20"/>
        <v>32</v>
      </c>
      <c r="E62" s="161" t="s">
        <v>93</v>
      </c>
      <c r="F62" s="162" t="s">
        <v>60</v>
      </c>
      <c r="G62" s="163">
        <v>1905049</v>
      </c>
      <c r="H62" s="164">
        <v>105</v>
      </c>
      <c r="I62" s="310">
        <f>+Vigencia!F62</f>
        <v>364896376</v>
      </c>
      <c r="J62" s="310">
        <f t="shared" si="21"/>
        <v>0</v>
      </c>
      <c r="K62" s="310">
        <f t="shared" si="22"/>
        <v>364896376</v>
      </c>
      <c r="L62" s="310">
        <f t="shared" si="23"/>
        <v>364896376</v>
      </c>
      <c r="M62" s="310">
        <f t="shared" si="24"/>
        <v>0</v>
      </c>
      <c r="N62" s="311">
        <f t="shared" si="25"/>
        <v>0</v>
      </c>
      <c r="O62" s="310">
        <f t="shared" si="26"/>
        <v>0</v>
      </c>
      <c r="P62" s="310">
        <f t="shared" si="27"/>
        <v>0</v>
      </c>
      <c r="Q62" s="311">
        <f>IFERROR(+P62/#REF!,0)</f>
        <v>0</v>
      </c>
      <c r="R62" s="312">
        <f>+Vigencia!T62</f>
        <v>0</v>
      </c>
      <c r="S62" s="312">
        <f>+Vigencia!$S172</f>
        <v>348289930</v>
      </c>
      <c r="T62" s="312">
        <f>+Vigencia!$T62</f>
        <v>0</v>
      </c>
      <c r="U62" s="312">
        <f>+Vigencia!$F172</f>
        <v>0</v>
      </c>
      <c r="V62" s="312">
        <f>+Vigencia!$AG62</f>
        <v>0</v>
      </c>
      <c r="W62" s="312">
        <f>+Vigencia!$H62</f>
        <v>0</v>
      </c>
      <c r="X62" s="312">
        <f>+Vigencia!$T172</f>
        <v>0</v>
      </c>
      <c r="Y62" s="312">
        <f>+Vigencia!$U62</f>
        <v>0</v>
      </c>
      <c r="Z62" s="312">
        <f>+Vigencia!$G172</f>
        <v>0</v>
      </c>
      <c r="AA62" s="312">
        <f>+Vigencia!$AH62</f>
        <v>0</v>
      </c>
      <c r="AB62" s="312">
        <f>+Vigencia!$I62</f>
        <v>0</v>
      </c>
      <c r="AC62" s="312">
        <f>+Vigencia!$U172</f>
        <v>0</v>
      </c>
      <c r="AD62" s="312">
        <f>+Vigencia!$V62</f>
        <v>0</v>
      </c>
      <c r="AE62" s="312">
        <f>+Vigencia!$H172</f>
        <v>0</v>
      </c>
      <c r="AF62" s="312">
        <f>+Vigencia!$AI62</f>
        <v>0</v>
      </c>
      <c r="AG62" s="312">
        <f>+Vigencia!$J62</f>
        <v>0</v>
      </c>
      <c r="AH62" s="312">
        <f>+Vigencia!$V172</f>
        <v>0</v>
      </c>
      <c r="AI62" s="312">
        <f>+Vigencia!$W62</f>
        <v>0</v>
      </c>
      <c r="AJ62" s="312">
        <f>+Vigencia!$I172</f>
        <v>0</v>
      </c>
      <c r="AK62" s="312">
        <f>+Vigencia!$AJ62</f>
        <v>0</v>
      </c>
      <c r="AL62" s="312">
        <f>+Vigencia!$K62</f>
        <v>0</v>
      </c>
      <c r="AM62" s="312">
        <f>+Vigencia!$W172</f>
        <v>0</v>
      </c>
      <c r="AN62" s="312">
        <f>+Vigencia!$X62</f>
        <v>0</v>
      </c>
      <c r="AO62" s="312">
        <f>+Vigencia!$J172</f>
        <v>0</v>
      </c>
      <c r="AP62" s="312">
        <f>+Vigencia!$AK62</f>
        <v>0</v>
      </c>
      <c r="AQ62" s="312">
        <f>+Vigencia!$L62</f>
        <v>0</v>
      </c>
      <c r="AR62" s="312">
        <f>+Vigencia!$X172</f>
        <v>16606446</v>
      </c>
      <c r="AS62" s="312">
        <f>+Vigencia!$Y62</f>
        <v>0</v>
      </c>
      <c r="AT62" s="312">
        <f>+Vigencia!$K172</f>
        <v>0</v>
      </c>
      <c r="AU62" s="312">
        <f>+Vigencia!$AL62</f>
        <v>0</v>
      </c>
      <c r="AV62" s="165">
        <f>+Vigencia!$M62</f>
        <v>0</v>
      </c>
      <c r="AW62" s="165">
        <f>+Vigencia!$Y172</f>
        <v>0</v>
      </c>
      <c r="AX62" s="165">
        <f>+Vigencia!$Z62</f>
        <v>0</v>
      </c>
      <c r="AY62" s="165">
        <f>+Vigencia!$L172</f>
        <v>0</v>
      </c>
      <c r="AZ62" s="165">
        <f>+Vigencia!$AM62</f>
        <v>0</v>
      </c>
      <c r="BA62" s="165">
        <f>+Vigencia!$N62</f>
        <v>0</v>
      </c>
      <c r="BB62" s="165">
        <f>+Vigencia!$Z172</f>
        <v>0</v>
      </c>
      <c r="BC62" s="165">
        <f>+Vigencia!$AA62</f>
        <v>0</v>
      </c>
      <c r="BD62" s="165">
        <f>+Vigencia!$M172</f>
        <v>0</v>
      </c>
      <c r="BE62" s="165">
        <f>+Vigencia!$AN62</f>
        <v>0</v>
      </c>
      <c r="BF62" s="165">
        <f>+Vigencia!$O62</f>
        <v>0</v>
      </c>
      <c r="BG62" s="165">
        <f>+Vigencia!$AA172</f>
        <v>0</v>
      </c>
      <c r="BH62" s="165">
        <f>+Vigencia!$AB62</f>
        <v>0</v>
      </c>
      <c r="BI62" s="165">
        <f>+Vigencia!$N172</f>
        <v>0</v>
      </c>
      <c r="BJ62" s="165">
        <f>+Vigencia!$AO62</f>
        <v>0</v>
      </c>
      <c r="BK62" s="165">
        <f>+Vigencia!$P62</f>
        <v>0</v>
      </c>
      <c r="BL62" s="165">
        <f>+Vigencia!$AB172</f>
        <v>0</v>
      </c>
      <c r="BM62" s="165">
        <f>+Vigencia!$AC62</f>
        <v>0</v>
      </c>
      <c r="BN62" s="165">
        <f>+Vigencia!$O172</f>
        <v>0</v>
      </c>
      <c r="BO62" s="165">
        <f>+Vigencia!$AP62</f>
        <v>0</v>
      </c>
      <c r="BP62" s="165">
        <f>+Vigencia!$Q62</f>
        <v>0</v>
      </c>
      <c r="BQ62" s="165">
        <f>+Vigencia!$AC172</f>
        <v>0</v>
      </c>
      <c r="BR62" s="165">
        <f>+Vigencia!$AD62</f>
        <v>0</v>
      </c>
      <c r="BS62" s="165">
        <f>+Vigencia!$P172</f>
        <v>0</v>
      </c>
      <c r="BT62" s="165">
        <f>+Vigencia!$AQ62</f>
        <v>0</v>
      </c>
      <c r="BU62" s="165">
        <f>+Vigencia!$R62</f>
        <v>0</v>
      </c>
      <c r="BV62" s="165">
        <f>+Vigencia!$AD172</f>
        <v>0</v>
      </c>
      <c r="BW62" s="165">
        <f>+Vigencia!$AE62</f>
        <v>0</v>
      </c>
      <c r="BX62" s="165">
        <f>+Vigencia!$Q172</f>
        <v>0</v>
      </c>
      <c r="BY62" s="165">
        <f>+Vigencia!$AR62</f>
        <v>0</v>
      </c>
      <c r="BZ62" s="167">
        <f>+Vigencia!AT62</f>
        <v>364896376</v>
      </c>
      <c r="CA62" s="167">
        <f>+Vigencia!AU62</f>
        <v>0</v>
      </c>
      <c r="CB62" s="167">
        <f>+Vigencia!AV62</f>
        <v>0</v>
      </c>
      <c r="CC62" s="166">
        <f t="shared" si="28"/>
        <v>0</v>
      </c>
      <c r="CD62" s="166">
        <f t="shared" si="29"/>
        <v>0</v>
      </c>
      <c r="CE62" s="167">
        <f>+Vigencia!AW62</f>
        <v>0</v>
      </c>
      <c r="CF62" s="167">
        <f>+Vigencia!AX62</f>
        <v>0</v>
      </c>
      <c r="CG62" s="167">
        <f>+Vigencia!AY62</f>
        <v>0</v>
      </c>
      <c r="CH62" s="166">
        <f t="shared" si="30"/>
        <v>0</v>
      </c>
      <c r="CI62" s="166">
        <f t="shared" si="31"/>
        <v>0</v>
      </c>
      <c r="CJ62" s="167">
        <f>+Vigencia!AZ62</f>
        <v>0</v>
      </c>
      <c r="CK62" s="167">
        <f>+Vigencia!BA62</f>
        <v>0</v>
      </c>
      <c r="CL62" s="167">
        <f>+Vigencia!BB62</f>
        <v>0</v>
      </c>
      <c r="CM62" s="166">
        <f t="shared" si="32"/>
        <v>0</v>
      </c>
      <c r="CN62" s="166">
        <f t="shared" si="33"/>
        <v>0</v>
      </c>
      <c r="CO62" s="167">
        <f>+Vigencia!BC62</f>
        <v>0</v>
      </c>
      <c r="CP62" s="167">
        <f>+Vigencia!BD62</f>
        <v>0</v>
      </c>
      <c r="CQ62" s="167">
        <f>+Vigencia!BE62</f>
        <v>0</v>
      </c>
      <c r="CR62" s="166">
        <f t="shared" si="34"/>
        <v>0</v>
      </c>
      <c r="CS62" s="166">
        <f t="shared" si="35"/>
        <v>0</v>
      </c>
      <c r="CT62" s="167">
        <f>+Vigencia!BF62</f>
        <v>0</v>
      </c>
      <c r="CU62" s="167">
        <f>+Vigencia!BG62</f>
        <v>0</v>
      </c>
      <c r="CV62" s="167">
        <f>+Vigencia!BH62</f>
        <v>0</v>
      </c>
      <c r="CW62" s="166">
        <f t="shared" si="36"/>
        <v>0</v>
      </c>
      <c r="CX62" s="166">
        <f t="shared" si="37"/>
        <v>0</v>
      </c>
      <c r="CY62" s="167">
        <f>+Vigencia!BI62</f>
        <v>0</v>
      </c>
      <c r="CZ62" s="167">
        <f>+Vigencia!BJ62</f>
        <v>0</v>
      </c>
      <c r="DA62" s="167">
        <f>+Vigencia!BK62</f>
        <v>0</v>
      </c>
      <c r="DB62" s="166">
        <f t="shared" si="38"/>
        <v>0</v>
      </c>
      <c r="DC62" s="166">
        <f t="shared" si="39"/>
        <v>0</v>
      </c>
      <c r="DD62" s="167">
        <f>+Vigencia!BL62</f>
        <v>0</v>
      </c>
      <c r="DE62" s="167">
        <f>+Vigencia!BM62</f>
        <v>0</v>
      </c>
      <c r="DF62" s="167">
        <f>+Vigencia!BN62</f>
        <v>0</v>
      </c>
      <c r="DG62" s="166">
        <f t="shared" si="40"/>
        <v>0</v>
      </c>
      <c r="DH62" s="166">
        <f t="shared" si="41"/>
        <v>0</v>
      </c>
      <c r="DI62" s="167">
        <f t="shared" si="42"/>
        <v>364896376</v>
      </c>
      <c r="DJ62" s="167">
        <f t="shared" si="43"/>
        <v>0</v>
      </c>
      <c r="DK62" s="167">
        <f t="shared" si="44"/>
        <v>0</v>
      </c>
      <c r="DL62" s="166">
        <f t="shared" si="45"/>
        <v>0</v>
      </c>
      <c r="DM62" s="166">
        <f t="shared" si="46"/>
        <v>0</v>
      </c>
    </row>
    <row r="63" spans="2:117" customFormat="1" ht="20.100000000000001" customHeight="1" x14ac:dyDescent="0.2">
      <c r="B63" s="160">
        <f>Proyecto!$C$3</f>
        <v>8141</v>
      </c>
      <c r="C63" s="236"/>
      <c r="D63" s="142">
        <f t="shared" si="20"/>
        <v>32</v>
      </c>
      <c r="E63" s="161" t="s">
        <v>93</v>
      </c>
      <c r="F63" s="162" t="s">
        <v>60</v>
      </c>
      <c r="G63" s="163">
        <v>1905049</v>
      </c>
      <c r="H63" s="164">
        <v>212</v>
      </c>
      <c r="I63" s="310">
        <f>+Vigencia!F63</f>
        <v>342754444</v>
      </c>
      <c r="J63" s="310">
        <f t="shared" si="21"/>
        <v>0</v>
      </c>
      <c r="K63" s="310">
        <f t="shared" si="22"/>
        <v>342754444</v>
      </c>
      <c r="L63" s="310">
        <f t="shared" si="23"/>
        <v>342754444</v>
      </c>
      <c r="M63" s="310">
        <f t="shared" si="24"/>
        <v>0</v>
      </c>
      <c r="N63" s="311">
        <f t="shared" si="25"/>
        <v>0</v>
      </c>
      <c r="O63" s="310">
        <f t="shared" si="26"/>
        <v>0</v>
      </c>
      <c r="P63" s="310">
        <f t="shared" si="27"/>
        <v>0</v>
      </c>
      <c r="Q63" s="311">
        <f>IFERROR(+P63/#REF!,0)</f>
        <v>0</v>
      </c>
      <c r="R63" s="312">
        <f>+Vigencia!T63</f>
        <v>0</v>
      </c>
      <c r="S63" s="312">
        <f>+Vigencia!$S173</f>
        <v>342754444</v>
      </c>
      <c r="T63" s="312">
        <f>+Vigencia!$T63</f>
        <v>0</v>
      </c>
      <c r="U63" s="312">
        <f>+Vigencia!$F173</f>
        <v>0</v>
      </c>
      <c r="V63" s="312">
        <f>+Vigencia!$AG63</f>
        <v>0</v>
      </c>
      <c r="W63" s="312">
        <f>+Vigencia!$H63</f>
        <v>0</v>
      </c>
      <c r="X63" s="312">
        <f>+Vigencia!$T173</f>
        <v>0</v>
      </c>
      <c r="Y63" s="312">
        <f>+Vigencia!$U63</f>
        <v>0</v>
      </c>
      <c r="Z63" s="312">
        <f>+Vigencia!$G173</f>
        <v>0</v>
      </c>
      <c r="AA63" s="312">
        <f>+Vigencia!$AH63</f>
        <v>0</v>
      </c>
      <c r="AB63" s="312">
        <f>+Vigencia!$I63</f>
        <v>0</v>
      </c>
      <c r="AC63" s="312">
        <f>+Vigencia!$U173</f>
        <v>0</v>
      </c>
      <c r="AD63" s="312">
        <f>+Vigencia!$V63</f>
        <v>0</v>
      </c>
      <c r="AE63" s="312">
        <f>+Vigencia!$H173</f>
        <v>0</v>
      </c>
      <c r="AF63" s="312">
        <f>+Vigencia!$AI63</f>
        <v>0</v>
      </c>
      <c r="AG63" s="312">
        <f>+Vigencia!$J63</f>
        <v>0</v>
      </c>
      <c r="AH63" s="312">
        <f>+Vigencia!$V173</f>
        <v>0</v>
      </c>
      <c r="AI63" s="312">
        <f>+Vigencia!$W63</f>
        <v>0</v>
      </c>
      <c r="AJ63" s="312">
        <f>+Vigencia!$I173</f>
        <v>0</v>
      </c>
      <c r="AK63" s="312">
        <f>+Vigencia!$AJ63</f>
        <v>0</v>
      </c>
      <c r="AL63" s="312">
        <f>+Vigencia!$K63</f>
        <v>0</v>
      </c>
      <c r="AM63" s="312">
        <f>+Vigencia!$W173</f>
        <v>0</v>
      </c>
      <c r="AN63" s="312">
        <f>+Vigencia!$X63</f>
        <v>0</v>
      </c>
      <c r="AO63" s="312">
        <f>+Vigencia!$J173</f>
        <v>0</v>
      </c>
      <c r="AP63" s="312">
        <f>+Vigencia!$AK63</f>
        <v>0</v>
      </c>
      <c r="AQ63" s="312">
        <f>+Vigencia!$L63</f>
        <v>0</v>
      </c>
      <c r="AR63" s="312">
        <f>+Vigencia!$X173</f>
        <v>0</v>
      </c>
      <c r="AS63" s="312">
        <f>+Vigencia!$Y63</f>
        <v>0</v>
      </c>
      <c r="AT63" s="312">
        <f>+Vigencia!$K173</f>
        <v>0</v>
      </c>
      <c r="AU63" s="312">
        <f>+Vigencia!$AL63</f>
        <v>0</v>
      </c>
      <c r="AV63" s="165">
        <f>+Vigencia!$M63</f>
        <v>0</v>
      </c>
      <c r="AW63" s="165">
        <f>+Vigencia!$Y173</f>
        <v>0</v>
      </c>
      <c r="AX63" s="165">
        <f>+Vigencia!$Z63</f>
        <v>0</v>
      </c>
      <c r="AY63" s="165">
        <f>+Vigencia!$L173</f>
        <v>0</v>
      </c>
      <c r="AZ63" s="165">
        <f>+Vigencia!$AM63</f>
        <v>0</v>
      </c>
      <c r="BA63" s="165">
        <f>+Vigencia!$N63</f>
        <v>0</v>
      </c>
      <c r="BB63" s="165">
        <f>+Vigencia!$Z173</f>
        <v>0</v>
      </c>
      <c r="BC63" s="165">
        <f>+Vigencia!$AA63</f>
        <v>0</v>
      </c>
      <c r="BD63" s="165">
        <f>+Vigencia!$M173</f>
        <v>0</v>
      </c>
      <c r="BE63" s="165">
        <f>+Vigencia!$AN63</f>
        <v>0</v>
      </c>
      <c r="BF63" s="165">
        <f>+Vigencia!$O63</f>
        <v>0</v>
      </c>
      <c r="BG63" s="165">
        <f>+Vigencia!$AA173</f>
        <v>0</v>
      </c>
      <c r="BH63" s="165">
        <f>+Vigencia!$AB63</f>
        <v>0</v>
      </c>
      <c r="BI63" s="165">
        <f>+Vigencia!$N173</f>
        <v>0</v>
      </c>
      <c r="BJ63" s="165">
        <f>+Vigencia!$AO63</f>
        <v>0</v>
      </c>
      <c r="BK63" s="165">
        <f>+Vigencia!$P63</f>
        <v>0</v>
      </c>
      <c r="BL63" s="165">
        <f>+Vigencia!$AB173</f>
        <v>0</v>
      </c>
      <c r="BM63" s="165">
        <f>+Vigencia!$AC63</f>
        <v>0</v>
      </c>
      <c r="BN63" s="165">
        <f>+Vigencia!$O173</f>
        <v>0</v>
      </c>
      <c r="BO63" s="165">
        <f>+Vigencia!$AP63</f>
        <v>0</v>
      </c>
      <c r="BP63" s="165">
        <f>+Vigencia!$Q63</f>
        <v>0</v>
      </c>
      <c r="BQ63" s="165">
        <f>+Vigencia!$AC173</f>
        <v>0</v>
      </c>
      <c r="BR63" s="165">
        <f>+Vigencia!$AD63</f>
        <v>0</v>
      </c>
      <c r="BS63" s="165">
        <f>+Vigencia!$P173</f>
        <v>0</v>
      </c>
      <c r="BT63" s="165">
        <f>+Vigencia!$AQ63</f>
        <v>0</v>
      </c>
      <c r="BU63" s="165">
        <f>+Vigencia!$R63</f>
        <v>0</v>
      </c>
      <c r="BV63" s="165">
        <f>+Vigencia!$AD173</f>
        <v>0</v>
      </c>
      <c r="BW63" s="165">
        <f>+Vigencia!$AE63</f>
        <v>0</v>
      </c>
      <c r="BX63" s="165">
        <f>+Vigencia!$Q173</f>
        <v>0</v>
      </c>
      <c r="BY63" s="165">
        <f>+Vigencia!$AR63</f>
        <v>0</v>
      </c>
      <c r="BZ63" s="167">
        <f>+Vigencia!AT63</f>
        <v>342754444</v>
      </c>
      <c r="CA63" s="167">
        <f>+Vigencia!AU63</f>
        <v>0</v>
      </c>
      <c r="CB63" s="167">
        <f>+Vigencia!AV63</f>
        <v>0</v>
      </c>
      <c r="CC63" s="166">
        <f t="shared" si="28"/>
        <v>0</v>
      </c>
      <c r="CD63" s="166">
        <f t="shared" si="29"/>
        <v>0</v>
      </c>
      <c r="CE63" s="167">
        <f>+Vigencia!AW63</f>
        <v>0</v>
      </c>
      <c r="CF63" s="167">
        <f>+Vigencia!AX63</f>
        <v>0</v>
      </c>
      <c r="CG63" s="167">
        <f>+Vigencia!AY63</f>
        <v>0</v>
      </c>
      <c r="CH63" s="166">
        <f t="shared" si="30"/>
        <v>0</v>
      </c>
      <c r="CI63" s="166">
        <f t="shared" si="31"/>
        <v>0</v>
      </c>
      <c r="CJ63" s="167">
        <f>+Vigencia!AZ63</f>
        <v>0</v>
      </c>
      <c r="CK63" s="167">
        <f>+Vigencia!BA63</f>
        <v>0</v>
      </c>
      <c r="CL63" s="167">
        <f>+Vigencia!BB63</f>
        <v>0</v>
      </c>
      <c r="CM63" s="166">
        <f t="shared" si="32"/>
        <v>0</v>
      </c>
      <c r="CN63" s="166">
        <f t="shared" si="33"/>
        <v>0</v>
      </c>
      <c r="CO63" s="167">
        <f>+Vigencia!BC63</f>
        <v>0</v>
      </c>
      <c r="CP63" s="167">
        <f>+Vigencia!BD63</f>
        <v>0</v>
      </c>
      <c r="CQ63" s="167">
        <f>+Vigencia!BE63</f>
        <v>0</v>
      </c>
      <c r="CR63" s="166">
        <f t="shared" si="34"/>
        <v>0</v>
      </c>
      <c r="CS63" s="166">
        <f t="shared" si="35"/>
        <v>0</v>
      </c>
      <c r="CT63" s="167">
        <f>+Vigencia!BF63</f>
        <v>0</v>
      </c>
      <c r="CU63" s="167">
        <f>+Vigencia!BG63</f>
        <v>0</v>
      </c>
      <c r="CV63" s="167">
        <f>+Vigencia!BH63</f>
        <v>0</v>
      </c>
      <c r="CW63" s="166">
        <f t="shared" si="36"/>
        <v>0</v>
      </c>
      <c r="CX63" s="166">
        <f t="shared" si="37"/>
        <v>0</v>
      </c>
      <c r="CY63" s="167">
        <f>+Vigencia!BI63</f>
        <v>0</v>
      </c>
      <c r="CZ63" s="167">
        <f>+Vigencia!BJ63</f>
        <v>0</v>
      </c>
      <c r="DA63" s="167">
        <f>+Vigencia!BK63</f>
        <v>0</v>
      </c>
      <c r="DB63" s="166">
        <f t="shared" si="38"/>
        <v>0</v>
      </c>
      <c r="DC63" s="166">
        <f t="shared" si="39"/>
        <v>0</v>
      </c>
      <c r="DD63" s="167">
        <f>+Vigencia!BL63</f>
        <v>0</v>
      </c>
      <c r="DE63" s="167">
        <f>+Vigencia!BM63</f>
        <v>0</v>
      </c>
      <c r="DF63" s="167">
        <f>+Vigencia!BN63</f>
        <v>0</v>
      </c>
      <c r="DG63" s="166">
        <f t="shared" si="40"/>
        <v>0</v>
      </c>
      <c r="DH63" s="166">
        <f t="shared" si="41"/>
        <v>0</v>
      </c>
      <c r="DI63" s="167">
        <f t="shared" si="42"/>
        <v>342754444</v>
      </c>
      <c r="DJ63" s="167">
        <f t="shared" si="43"/>
        <v>0</v>
      </c>
      <c r="DK63" s="167">
        <f t="shared" si="44"/>
        <v>0</v>
      </c>
      <c r="DL63" s="166">
        <f t="shared" si="45"/>
        <v>0</v>
      </c>
      <c r="DM63" s="166">
        <f t="shared" si="46"/>
        <v>0</v>
      </c>
    </row>
    <row r="64" spans="2:117" customFormat="1" ht="20.100000000000001" customHeight="1" x14ac:dyDescent="0.2">
      <c r="B64" s="160">
        <f>Proyecto!$C$3</f>
        <v>8141</v>
      </c>
      <c r="C64" s="236"/>
      <c r="D64" s="142">
        <f t="shared" si="20"/>
        <v>32</v>
      </c>
      <c r="E64" s="161" t="s">
        <v>94</v>
      </c>
      <c r="F64" s="162" t="s">
        <v>60</v>
      </c>
      <c r="G64" s="163">
        <v>1905049</v>
      </c>
      <c r="H64" s="164">
        <v>105</v>
      </c>
      <c r="I64" s="310">
        <f>+Vigencia!F64</f>
        <v>15735292552</v>
      </c>
      <c r="J64" s="310">
        <f t="shared" si="21"/>
        <v>0</v>
      </c>
      <c r="K64" s="310">
        <f t="shared" si="22"/>
        <v>15735292552</v>
      </c>
      <c r="L64" s="310">
        <f t="shared" si="23"/>
        <v>15735292552</v>
      </c>
      <c r="M64" s="310">
        <f t="shared" si="24"/>
        <v>0</v>
      </c>
      <c r="N64" s="311">
        <f t="shared" si="25"/>
        <v>0</v>
      </c>
      <c r="O64" s="310">
        <f t="shared" si="26"/>
        <v>0</v>
      </c>
      <c r="P64" s="310">
        <f t="shared" si="27"/>
        <v>0</v>
      </c>
      <c r="Q64" s="311">
        <f>IFERROR(+P64/#REF!,0)</f>
        <v>0</v>
      </c>
      <c r="R64" s="312">
        <f>+Vigencia!T64</f>
        <v>0</v>
      </c>
      <c r="S64" s="312">
        <f>+Vigencia!$S174</f>
        <v>873555412</v>
      </c>
      <c r="T64" s="312">
        <f>+Vigencia!$T64</f>
        <v>0</v>
      </c>
      <c r="U64" s="312">
        <f>+Vigencia!$F174</f>
        <v>0</v>
      </c>
      <c r="V64" s="312">
        <f>+Vigencia!$AG64</f>
        <v>0</v>
      </c>
      <c r="W64" s="312">
        <f>+Vigencia!$H64</f>
        <v>0</v>
      </c>
      <c r="X64" s="312">
        <f>+Vigencia!$T174</f>
        <v>0</v>
      </c>
      <c r="Y64" s="312">
        <f>+Vigencia!$U64</f>
        <v>0</v>
      </c>
      <c r="Z64" s="312">
        <f>+Vigencia!$G174</f>
        <v>0</v>
      </c>
      <c r="AA64" s="312">
        <f>+Vigencia!$AH64</f>
        <v>0</v>
      </c>
      <c r="AB64" s="312">
        <f>+Vigencia!$I64</f>
        <v>0</v>
      </c>
      <c r="AC64" s="312">
        <f>+Vigencia!$U174</f>
        <v>0</v>
      </c>
      <c r="AD64" s="312">
        <f>+Vigencia!$V64</f>
        <v>0</v>
      </c>
      <c r="AE64" s="312">
        <f>+Vigencia!$H174</f>
        <v>0</v>
      </c>
      <c r="AF64" s="312">
        <f>+Vigencia!$AI64</f>
        <v>0</v>
      </c>
      <c r="AG64" s="312">
        <f>+Vigencia!$J64</f>
        <v>0</v>
      </c>
      <c r="AH64" s="312">
        <f>+Vigencia!$V174</f>
        <v>0</v>
      </c>
      <c r="AI64" s="312">
        <f>+Vigencia!$W64</f>
        <v>0</v>
      </c>
      <c r="AJ64" s="312">
        <f>+Vigencia!$I174</f>
        <v>0</v>
      </c>
      <c r="AK64" s="312">
        <f>+Vigencia!$AJ64</f>
        <v>0</v>
      </c>
      <c r="AL64" s="312">
        <f>+Vigencia!$K64</f>
        <v>0</v>
      </c>
      <c r="AM64" s="312">
        <f>+Vigencia!$W174</f>
        <v>0</v>
      </c>
      <c r="AN64" s="312">
        <f>+Vigencia!$X64</f>
        <v>0</v>
      </c>
      <c r="AO64" s="312">
        <f>+Vigencia!$J174</f>
        <v>0</v>
      </c>
      <c r="AP64" s="312">
        <f>+Vigencia!$AK64</f>
        <v>0</v>
      </c>
      <c r="AQ64" s="312">
        <f>+Vigencia!$L64</f>
        <v>0</v>
      </c>
      <c r="AR64" s="312">
        <f>+Vigencia!$X174</f>
        <v>35166093</v>
      </c>
      <c r="AS64" s="312">
        <f>+Vigencia!$Y64</f>
        <v>0</v>
      </c>
      <c r="AT64" s="312">
        <f>+Vigencia!$K174</f>
        <v>0</v>
      </c>
      <c r="AU64" s="312">
        <f>+Vigencia!$AL64</f>
        <v>0</v>
      </c>
      <c r="AV64" s="165">
        <f>+Vigencia!$M64</f>
        <v>0</v>
      </c>
      <c r="AW64" s="165">
        <f>+Vigencia!$Y174</f>
        <v>14826571047</v>
      </c>
      <c r="AX64" s="165">
        <f>+Vigencia!$Z64</f>
        <v>0</v>
      </c>
      <c r="AY64" s="165">
        <f>+Vigencia!$L174</f>
        <v>0</v>
      </c>
      <c r="AZ64" s="165">
        <f>+Vigencia!$AM64</f>
        <v>0</v>
      </c>
      <c r="BA64" s="165">
        <f>+Vigencia!$N64</f>
        <v>0</v>
      </c>
      <c r="BB64" s="165">
        <f>+Vigencia!$Z174</f>
        <v>0</v>
      </c>
      <c r="BC64" s="165">
        <f>+Vigencia!$AA64</f>
        <v>0</v>
      </c>
      <c r="BD64" s="165">
        <f>+Vigencia!$M174</f>
        <v>0</v>
      </c>
      <c r="BE64" s="165">
        <f>+Vigencia!$AN64</f>
        <v>0</v>
      </c>
      <c r="BF64" s="165">
        <f>+Vigencia!$O64</f>
        <v>0</v>
      </c>
      <c r="BG64" s="165">
        <f>+Vigencia!$AA174</f>
        <v>0</v>
      </c>
      <c r="BH64" s="165">
        <f>+Vigencia!$AB64</f>
        <v>0</v>
      </c>
      <c r="BI64" s="165">
        <f>+Vigencia!$N174</f>
        <v>0</v>
      </c>
      <c r="BJ64" s="165">
        <f>+Vigencia!$AO64</f>
        <v>0</v>
      </c>
      <c r="BK64" s="165">
        <f>+Vigencia!$P64</f>
        <v>0</v>
      </c>
      <c r="BL64" s="165">
        <f>+Vigencia!$AB174</f>
        <v>0</v>
      </c>
      <c r="BM64" s="165">
        <f>+Vigencia!$AC64</f>
        <v>0</v>
      </c>
      <c r="BN64" s="165">
        <f>+Vigencia!$O174</f>
        <v>0</v>
      </c>
      <c r="BO64" s="165">
        <f>+Vigencia!$AP64</f>
        <v>0</v>
      </c>
      <c r="BP64" s="165">
        <f>+Vigencia!$Q64</f>
        <v>0</v>
      </c>
      <c r="BQ64" s="165">
        <f>+Vigencia!$AC174</f>
        <v>0</v>
      </c>
      <c r="BR64" s="165">
        <f>+Vigencia!$AD64</f>
        <v>0</v>
      </c>
      <c r="BS64" s="165">
        <f>+Vigencia!$P174</f>
        <v>0</v>
      </c>
      <c r="BT64" s="165">
        <f>+Vigencia!$AQ64</f>
        <v>0</v>
      </c>
      <c r="BU64" s="165">
        <f>+Vigencia!$R64</f>
        <v>0</v>
      </c>
      <c r="BV64" s="165">
        <f>+Vigencia!$AD174</f>
        <v>0</v>
      </c>
      <c r="BW64" s="165">
        <f>+Vigencia!$AE64</f>
        <v>0</v>
      </c>
      <c r="BX64" s="165">
        <f>+Vigencia!$Q174</f>
        <v>0</v>
      </c>
      <c r="BY64" s="165">
        <f>+Vigencia!$AR64</f>
        <v>0</v>
      </c>
      <c r="BZ64" s="167">
        <f>+Vigencia!AT64</f>
        <v>13033644709</v>
      </c>
      <c r="CA64" s="167">
        <f>+Vigencia!AU64</f>
        <v>0</v>
      </c>
      <c r="CB64" s="167">
        <f>+Vigencia!AV64</f>
        <v>0</v>
      </c>
      <c r="CC64" s="166">
        <f t="shared" si="28"/>
        <v>0</v>
      </c>
      <c r="CD64" s="166">
        <f t="shared" si="29"/>
        <v>0</v>
      </c>
      <c r="CE64" s="167">
        <f>+Vigencia!AW64</f>
        <v>0</v>
      </c>
      <c r="CF64" s="167">
        <f>+Vigencia!AX64</f>
        <v>0</v>
      </c>
      <c r="CG64" s="167">
        <f>+Vigencia!AY64</f>
        <v>0</v>
      </c>
      <c r="CH64" s="166">
        <f t="shared" si="30"/>
        <v>0</v>
      </c>
      <c r="CI64" s="166">
        <f t="shared" si="31"/>
        <v>0</v>
      </c>
      <c r="CJ64" s="167">
        <f>+Vigencia!AZ64</f>
        <v>0</v>
      </c>
      <c r="CK64" s="167">
        <f>+Vigencia!BA64</f>
        <v>0</v>
      </c>
      <c r="CL64" s="167">
        <f>+Vigencia!BB64</f>
        <v>0</v>
      </c>
      <c r="CM64" s="166">
        <f t="shared" si="32"/>
        <v>0</v>
      </c>
      <c r="CN64" s="166">
        <f t="shared" si="33"/>
        <v>0</v>
      </c>
      <c r="CO64" s="167">
        <f>+Vigencia!BC64</f>
        <v>0</v>
      </c>
      <c r="CP64" s="167">
        <f>+Vigencia!BD64</f>
        <v>0</v>
      </c>
      <c r="CQ64" s="167">
        <f>+Vigencia!BE64</f>
        <v>0</v>
      </c>
      <c r="CR64" s="166">
        <f t="shared" si="34"/>
        <v>0</v>
      </c>
      <c r="CS64" s="166">
        <f t="shared" si="35"/>
        <v>0</v>
      </c>
      <c r="CT64" s="167">
        <f>+Vigencia!BF64</f>
        <v>0</v>
      </c>
      <c r="CU64" s="167">
        <f>+Vigencia!BG64</f>
        <v>0</v>
      </c>
      <c r="CV64" s="167">
        <f>+Vigencia!BH64</f>
        <v>0</v>
      </c>
      <c r="CW64" s="166">
        <f t="shared" si="36"/>
        <v>0</v>
      </c>
      <c r="CX64" s="166">
        <f t="shared" si="37"/>
        <v>0</v>
      </c>
      <c r="CY64" s="167">
        <f>+Vigencia!BI64</f>
        <v>0</v>
      </c>
      <c r="CZ64" s="167">
        <f>+Vigencia!BJ64</f>
        <v>0</v>
      </c>
      <c r="DA64" s="167">
        <f>+Vigencia!BK64</f>
        <v>0</v>
      </c>
      <c r="DB64" s="166">
        <f t="shared" si="38"/>
        <v>0</v>
      </c>
      <c r="DC64" s="166">
        <f t="shared" si="39"/>
        <v>0</v>
      </c>
      <c r="DD64" s="167">
        <f>+Vigencia!BL64</f>
        <v>2701647843</v>
      </c>
      <c r="DE64" s="167">
        <f>+Vigencia!BM64</f>
        <v>0</v>
      </c>
      <c r="DF64" s="167">
        <f>+Vigencia!BN64</f>
        <v>0</v>
      </c>
      <c r="DG64" s="166">
        <f t="shared" si="40"/>
        <v>0</v>
      </c>
      <c r="DH64" s="166">
        <f t="shared" si="41"/>
        <v>0</v>
      </c>
      <c r="DI64" s="167">
        <f t="shared" si="42"/>
        <v>15735292552</v>
      </c>
      <c r="DJ64" s="167">
        <f t="shared" si="43"/>
        <v>0</v>
      </c>
      <c r="DK64" s="167">
        <f t="shared" si="44"/>
        <v>0</v>
      </c>
      <c r="DL64" s="166">
        <f t="shared" si="45"/>
        <v>0</v>
      </c>
      <c r="DM64" s="166">
        <f t="shared" si="46"/>
        <v>0</v>
      </c>
    </row>
    <row r="65" spans="2:117" customFormat="1" ht="20.100000000000001" customHeight="1" x14ac:dyDescent="0.2">
      <c r="B65" s="160">
        <f>Proyecto!$C$3</f>
        <v>8141</v>
      </c>
      <c r="C65" s="236"/>
      <c r="D65" s="142">
        <f t="shared" si="20"/>
        <v>32</v>
      </c>
      <c r="E65" s="161" t="s">
        <v>94</v>
      </c>
      <c r="F65" s="162" t="s">
        <v>60</v>
      </c>
      <c r="G65" s="163">
        <v>1905049</v>
      </c>
      <c r="H65" s="164">
        <v>212</v>
      </c>
      <c r="I65" s="310">
        <f>+Vigencia!F65</f>
        <v>544366884</v>
      </c>
      <c r="J65" s="310">
        <f t="shared" si="21"/>
        <v>0</v>
      </c>
      <c r="K65" s="310">
        <f t="shared" si="22"/>
        <v>544366884</v>
      </c>
      <c r="L65" s="310">
        <f t="shared" si="23"/>
        <v>544366884</v>
      </c>
      <c r="M65" s="310">
        <f t="shared" si="24"/>
        <v>0</v>
      </c>
      <c r="N65" s="311">
        <f t="shared" si="25"/>
        <v>0</v>
      </c>
      <c r="O65" s="310">
        <f t="shared" si="26"/>
        <v>0</v>
      </c>
      <c r="P65" s="310">
        <f t="shared" si="27"/>
        <v>0</v>
      </c>
      <c r="Q65" s="311">
        <f>IFERROR(+P65/#REF!,0)</f>
        <v>0</v>
      </c>
      <c r="R65" s="312">
        <f>+Vigencia!T65</f>
        <v>0</v>
      </c>
      <c r="S65" s="312">
        <f>+Vigencia!$S175</f>
        <v>544366884</v>
      </c>
      <c r="T65" s="312">
        <f>+Vigencia!$T65</f>
        <v>0</v>
      </c>
      <c r="U65" s="312">
        <f>+Vigencia!$F175</f>
        <v>0</v>
      </c>
      <c r="V65" s="312">
        <f>+Vigencia!$AG65</f>
        <v>0</v>
      </c>
      <c r="W65" s="312">
        <f>+Vigencia!$H65</f>
        <v>0</v>
      </c>
      <c r="X65" s="312">
        <f>+Vigencia!$T175</f>
        <v>0</v>
      </c>
      <c r="Y65" s="312">
        <f>+Vigencia!$U65</f>
        <v>0</v>
      </c>
      <c r="Z65" s="312">
        <f>+Vigencia!$G175</f>
        <v>0</v>
      </c>
      <c r="AA65" s="312">
        <f>+Vigencia!$AH65</f>
        <v>0</v>
      </c>
      <c r="AB65" s="312">
        <f>+Vigencia!$I65</f>
        <v>0</v>
      </c>
      <c r="AC65" s="312">
        <f>+Vigencia!$U175</f>
        <v>0</v>
      </c>
      <c r="AD65" s="312">
        <f>+Vigencia!$V65</f>
        <v>0</v>
      </c>
      <c r="AE65" s="312">
        <f>+Vigencia!$H175</f>
        <v>0</v>
      </c>
      <c r="AF65" s="312">
        <f>+Vigencia!$AI65</f>
        <v>0</v>
      </c>
      <c r="AG65" s="312">
        <f>+Vigencia!$J65</f>
        <v>0</v>
      </c>
      <c r="AH65" s="312">
        <f>+Vigencia!$V175</f>
        <v>0</v>
      </c>
      <c r="AI65" s="312">
        <f>+Vigencia!$W65</f>
        <v>0</v>
      </c>
      <c r="AJ65" s="312">
        <f>+Vigencia!$I175</f>
        <v>0</v>
      </c>
      <c r="AK65" s="312">
        <f>+Vigencia!$AJ65</f>
        <v>0</v>
      </c>
      <c r="AL65" s="312">
        <f>+Vigencia!$K65</f>
        <v>0</v>
      </c>
      <c r="AM65" s="312">
        <f>+Vigencia!$W175</f>
        <v>0</v>
      </c>
      <c r="AN65" s="312">
        <f>+Vigencia!$X65</f>
        <v>0</v>
      </c>
      <c r="AO65" s="312">
        <f>+Vigencia!$J175</f>
        <v>0</v>
      </c>
      <c r="AP65" s="312">
        <f>+Vigencia!$AK65</f>
        <v>0</v>
      </c>
      <c r="AQ65" s="312">
        <f>+Vigencia!$L65</f>
        <v>0</v>
      </c>
      <c r="AR65" s="312">
        <f>+Vigencia!$X175</f>
        <v>0</v>
      </c>
      <c r="AS65" s="312">
        <f>+Vigencia!$Y65</f>
        <v>0</v>
      </c>
      <c r="AT65" s="312">
        <f>+Vigencia!$K175</f>
        <v>0</v>
      </c>
      <c r="AU65" s="312">
        <f>+Vigencia!$AL65</f>
        <v>0</v>
      </c>
      <c r="AV65" s="165">
        <f>+Vigencia!$M65</f>
        <v>0</v>
      </c>
      <c r="AW65" s="165">
        <f>+Vigencia!$Y175</f>
        <v>0</v>
      </c>
      <c r="AX65" s="165">
        <f>+Vigencia!$Z65</f>
        <v>0</v>
      </c>
      <c r="AY65" s="165">
        <f>+Vigencia!$L175</f>
        <v>0</v>
      </c>
      <c r="AZ65" s="165">
        <f>+Vigencia!$AM65</f>
        <v>0</v>
      </c>
      <c r="BA65" s="165">
        <f>+Vigencia!$N65</f>
        <v>0</v>
      </c>
      <c r="BB65" s="165">
        <f>+Vigencia!$Z175</f>
        <v>0</v>
      </c>
      <c r="BC65" s="165">
        <f>+Vigencia!$AA65</f>
        <v>0</v>
      </c>
      <c r="BD65" s="165">
        <f>+Vigencia!$M175</f>
        <v>0</v>
      </c>
      <c r="BE65" s="165">
        <f>+Vigencia!$AN65</f>
        <v>0</v>
      </c>
      <c r="BF65" s="165">
        <f>+Vigencia!$O65</f>
        <v>0</v>
      </c>
      <c r="BG65" s="165">
        <f>+Vigencia!$AA175</f>
        <v>0</v>
      </c>
      <c r="BH65" s="165">
        <f>+Vigencia!$AB65</f>
        <v>0</v>
      </c>
      <c r="BI65" s="165">
        <f>+Vigencia!$N175</f>
        <v>0</v>
      </c>
      <c r="BJ65" s="165">
        <f>+Vigencia!$AO65</f>
        <v>0</v>
      </c>
      <c r="BK65" s="165">
        <f>+Vigencia!$P65</f>
        <v>0</v>
      </c>
      <c r="BL65" s="165">
        <f>+Vigencia!$AB175</f>
        <v>0</v>
      </c>
      <c r="BM65" s="165">
        <f>+Vigencia!$AC65</f>
        <v>0</v>
      </c>
      <c r="BN65" s="165">
        <f>+Vigencia!$O175</f>
        <v>0</v>
      </c>
      <c r="BO65" s="165">
        <f>+Vigencia!$AP65</f>
        <v>0</v>
      </c>
      <c r="BP65" s="165">
        <f>+Vigencia!$Q65</f>
        <v>0</v>
      </c>
      <c r="BQ65" s="165">
        <f>+Vigencia!$AC175</f>
        <v>0</v>
      </c>
      <c r="BR65" s="165">
        <f>+Vigencia!$AD65</f>
        <v>0</v>
      </c>
      <c r="BS65" s="165">
        <f>+Vigencia!$P175</f>
        <v>0</v>
      </c>
      <c r="BT65" s="165">
        <f>+Vigencia!$AQ65</f>
        <v>0</v>
      </c>
      <c r="BU65" s="165">
        <f>+Vigencia!$R65</f>
        <v>0</v>
      </c>
      <c r="BV65" s="165">
        <f>+Vigencia!$AD175</f>
        <v>0</v>
      </c>
      <c r="BW65" s="165">
        <f>+Vigencia!$AE65</f>
        <v>0</v>
      </c>
      <c r="BX65" s="165">
        <f>+Vigencia!$Q175</f>
        <v>0</v>
      </c>
      <c r="BY65" s="165">
        <f>+Vigencia!$AR65</f>
        <v>0</v>
      </c>
      <c r="BZ65" s="167">
        <f>+Vigencia!AT65</f>
        <v>544366884</v>
      </c>
      <c r="CA65" s="167">
        <f>+Vigencia!AU65</f>
        <v>0</v>
      </c>
      <c r="CB65" s="167">
        <f>+Vigencia!AV65</f>
        <v>0</v>
      </c>
      <c r="CC65" s="166">
        <f t="shared" si="28"/>
        <v>0</v>
      </c>
      <c r="CD65" s="166">
        <f t="shared" si="29"/>
        <v>0</v>
      </c>
      <c r="CE65" s="167">
        <f>+Vigencia!AW65</f>
        <v>0</v>
      </c>
      <c r="CF65" s="167">
        <f>+Vigencia!AX65</f>
        <v>0</v>
      </c>
      <c r="CG65" s="167">
        <f>+Vigencia!AY65</f>
        <v>0</v>
      </c>
      <c r="CH65" s="166">
        <f t="shared" si="30"/>
        <v>0</v>
      </c>
      <c r="CI65" s="166">
        <f t="shared" si="31"/>
        <v>0</v>
      </c>
      <c r="CJ65" s="167">
        <f>+Vigencia!AZ65</f>
        <v>0</v>
      </c>
      <c r="CK65" s="167">
        <f>+Vigencia!BA65</f>
        <v>0</v>
      </c>
      <c r="CL65" s="167">
        <f>+Vigencia!BB65</f>
        <v>0</v>
      </c>
      <c r="CM65" s="166">
        <f t="shared" si="32"/>
        <v>0</v>
      </c>
      <c r="CN65" s="166">
        <f t="shared" si="33"/>
        <v>0</v>
      </c>
      <c r="CO65" s="167">
        <f>+Vigencia!BC65</f>
        <v>0</v>
      </c>
      <c r="CP65" s="167">
        <f>+Vigencia!BD65</f>
        <v>0</v>
      </c>
      <c r="CQ65" s="167">
        <f>+Vigencia!BE65</f>
        <v>0</v>
      </c>
      <c r="CR65" s="166">
        <f t="shared" si="34"/>
        <v>0</v>
      </c>
      <c r="CS65" s="166">
        <f t="shared" si="35"/>
        <v>0</v>
      </c>
      <c r="CT65" s="167">
        <f>+Vigencia!BF65</f>
        <v>0</v>
      </c>
      <c r="CU65" s="167">
        <f>+Vigencia!BG65</f>
        <v>0</v>
      </c>
      <c r="CV65" s="167">
        <f>+Vigencia!BH65</f>
        <v>0</v>
      </c>
      <c r="CW65" s="166">
        <f t="shared" si="36"/>
        <v>0</v>
      </c>
      <c r="CX65" s="166">
        <f t="shared" si="37"/>
        <v>0</v>
      </c>
      <c r="CY65" s="167">
        <f>+Vigencia!BI65</f>
        <v>0</v>
      </c>
      <c r="CZ65" s="167">
        <f>+Vigencia!BJ65</f>
        <v>0</v>
      </c>
      <c r="DA65" s="167">
        <f>+Vigencia!BK65</f>
        <v>0</v>
      </c>
      <c r="DB65" s="166">
        <f t="shared" si="38"/>
        <v>0</v>
      </c>
      <c r="DC65" s="166">
        <f t="shared" si="39"/>
        <v>0</v>
      </c>
      <c r="DD65" s="167">
        <f>+Vigencia!BL65</f>
        <v>0</v>
      </c>
      <c r="DE65" s="167">
        <f>+Vigencia!BM65</f>
        <v>0</v>
      </c>
      <c r="DF65" s="167">
        <f>+Vigencia!BN65</f>
        <v>0</v>
      </c>
      <c r="DG65" s="166">
        <f t="shared" si="40"/>
        <v>0</v>
      </c>
      <c r="DH65" s="166">
        <f t="shared" si="41"/>
        <v>0</v>
      </c>
      <c r="DI65" s="167">
        <f t="shared" si="42"/>
        <v>544366884</v>
      </c>
      <c r="DJ65" s="167">
        <f t="shared" si="43"/>
        <v>0</v>
      </c>
      <c r="DK65" s="167">
        <f t="shared" si="44"/>
        <v>0</v>
      </c>
      <c r="DL65" s="166">
        <f t="shared" si="45"/>
        <v>0</v>
      </c>
      <c r="DM65" s="166">
        <f t="shared" si="46"/>
        <v>0</v>
      </c>
    </row>
    <row r="66" spans="2:117" customFormat="1" ht="20.100000000000001" customHeight="1" x14ac:dyDescent="0.2">
      <c r="B66" s="160">
        <f>Proyecto!$C$3</f>
        <v>8141</v>
      </c>
      <c r="C66" s="236"/>
      <c r="D66" s="142">
        <f t="shared" si="20"/>
        <v>32</v>
      </c>
      <c r="E66" s="161" t="s">
        <v>95</v>
      </c>
      <c r="F66" s="162" t="s">
        <v>60</v>
      </c>
      <c r="G66" s="163">
        <v>1905049</v>
      </c>
      <c r="H66" s="164">
        <v>105</v>
      </c>
      <c r="I66" s="310">
        <f>+Vigencia!F66</f>
        <v>7355753071</v>
      </c>
      <c r="J66" s="310">
        <f t="shared" si="21"/>
        <v>0</v>
      </c>
      <c r="K66" s="310">
        <f t="shared" si="22"/>
        <v>7355753071</v>
      </c>
      <c r="L66" s="310">
        <f t="shared" si="23"/>
        <v>7355753071</v>
      </c>
      <c r="M66" s="310">
        <f t="shared" si="24"/>
        <v>0</v>
      </c>
      <c r="N66" s="311">
        <f t="shared" si="25"/>
        <v>0</v>
      </c>
      <c r="O66" s="310">
        <f t="shared" si="26"/>
        <v>0</v>
      </c>
      <c r="P66" s="310">
        <f t="shared" si="27"/>
        <v>0</v>
      </c>
      <c r="Q66" s="311">
        <f>IFERROR(+P66/#REF!,0)</f>
        <v>0</v>
      </c>
      <c r="R66" s="312">
        <f>+Vigencia!T66</f>
        <v>0</v>
      </c>
      <c r="S66" s="312">
        <f>+Vigencia!$S176</f>
        <v>7355753071</v>
      </c>
      <c r="T66" s="312">
        <f>+Vigencia!$T66</f>
        <v>0</v>
      </c>
      <c r="U66" s="312">
        <f>+Vigencia!$F176</f>
        <v>0</v>
      </c>
      <c r="V66" s="312">
        <f>+Vigencia!$AG66</f>
        <v>0</v>
      </c>
      <c r="W66" s="312">
        <f>+Vigencia!$H66</f>
        <v>0</v>
      </c>
      <c r="X66" s="312">
        <f>+Vigencia!$T176</f>
        <v>0</v>
      </c>
      <c r="Y66" s="312">
        <f>+Vigencia!$U66</f>
        <v>0</v>
      </c>
      <c r="Z66" s="312">
        <f>+Vigencia!$G176</f>
        <v>0</v>
      </c>
      <c r="AA66" s="312">
        <f>+Vigencia!$AH66</f>
        <v>0</v>
      </c>
      <c r="AB66" s="312">
        <f>+Vigencia!$I66</f>
        <v>0</v>
      </c>
      <c r="AC66" s="312">
        <f>+Vigencia!$U176</f>
        <v>0</v>
      </c>
      <c r="AD66" s="312">
        <f>+Vigencia!$V66</f>
        <v>0</v>
      </c>
      <c r="AE66" s="312">
        <f>+Vigencia!$H176</f>
        <v>0</v>
      </c>
      <c r="AF66" s="312">
        <f>+Vigencia!$AI66</f>
        <v>0</v>
      </c>
      <c r="AG66" s="312">
        <f>+Vigencia!$J66</f>
        <v>0</v>
      </c>
      <c r="AH66" s="312">
        <f>+Vigencia!$V176</f>
        <v>0</v>
      </c>
      <c r="AI66" s="312">
        <f>+Vigencia!$W66</f>
        <v>0</v>
      </c>
      <c r="AJ66" s="312">
        <f>+Vigencia!$I176</f>
        <v>0</v>
      </c>
      <c r="AK66" s="312">
        <f>+Vigencia!$AJ66</f>
        <v>0</v>
      </c>
      <c r="AL66" s="312">
        <f>+Vigencia!$K66</f>
        <v>0</v>
      </c>
      <c r="AM66" s="312">
        <f>+Vigencia!$W176</f>
        <v>0</v>
      </c>
      <c r="AN66" s="312">
        <f>+Vigencia!$X66</f>
        <v>0</v>
      </c>
      <c r="AO66" s="312">
        <f>+Vigencia!$J176</f>
        <v>0</v>
      </c>
      <c r="AP66" s="312">
        <f>+Vigencia!$AK66</f>
        <v>0</v>
      </c>
      <c r="AQ66" s="312">
        <f>+Vigencia!$L66</f>
        <v>0</v>
      </c>
      <c r="AR66" s="312">
        <f>+Vigencia!$X176</f>
        <v>0</v>
      </c>
      <c r="AS66" s="312">
        <f>+Vigencia!$Y66</f>
        <v>0</v>
      </c>
      <c r="AT66" s="312">
        <f>+Vigencia!$K176</f>
        <v>0</v>
      </c>
      <c r="AU66" s="312">
        <f>+Vigencia!$AL66</f>
        <v>0</v>
      </c>
      <c r="AV66" s="165">
        <f>+Vigencia!$M66</f>
        <v>0</v>
      </c>
      <c r="AW66" s="165">
        <f>+Vigencia!$Y176</f>
        <v>0</v>
      </c>
      <c r="AX66" s="165">
        <f>+Vigencia!$Z66</f>
        <v>0</v>
      </c>
      <c r="AY66" s="165">
        <f>+Vigencia!$L176</f>
        <v>0</v>
      </c>
      <c r="AZ66" s="165">
        <f>+Vigencia!$AM66</f>
        <v>0</v>
      </c>
      <c r="BA66" s="165">
        <f>+Vigencia!$N66</f>
        <v>0</v>
      </c>
      <c r="BB66" s="165">
        <f>+Vigencia!$Z176</f>
        <v>0</v>
      </c>
      <c r="BC66" s="165">
        <f>+Vigencia!$AA66</f>
        <v>0</v>
      </c>
      <c r="BD66" s="165">
        <f>+Vigencia!$M176</f>
        <v>0</v>
      </c>
      <c r="BE66" s="165">
        <f>+Vigencia!$AN66</f>
        <v>0</v>
      </c>
      <c r="BF66" s="165">
        <f>+Vigencia!$O66</f>
        <v>0</v>
      </c>
      <c r="BG66" s="165">
        <f>+Vigencia!$AA176</f>
        <v>0</v>
      </c>
      <c r="BH66" s="165">
        <f>+Vigencia!$AB66</f>
        <v>0</v>
      </c>
      <c r="BI66" s="165">
        <f>+Vigencia!$N176</f>
        <v>0</v>
      </c>
      <c r="BJ66" s="165">
        <f>+Vigencia!$AO66</f>
        <v>0</v>
      </c>
      <c r="BK66" s="165">
        <f>+Vigencia!$P66</f>
        <v>0</v>
      </c>
      <c r="BL66" s="165">
        <f>+Vigencia!$AB176</f>
        <v>0</v>
      </c>
      <c r="BM66" s="165">
        <f>+Vigencia!$AC66</f>
        <v>0</v>
      </c>
      <c r="BN66" s="165">
        <f>+Vigencia!$O176</f>
        <v>0</v>
      </c>
      <c r="BO66" s="165">
        <f>+Vigencia!$AP66</f>
        <v>0</v>
      </c>
      <c r="BP66" s="165">
        <f>+Vigencia!$Q66</f>
        <v>0</v>
      </c>
      <c r="BQ66" s="165">
        <f>+Vigencia!$AC176</f>
        <v>0</v>
      </c>
      <c r="BR66" s="165">
        <f>+Vigencia!$AD66</f>
        <v>0</v>
      </c>
      <c r="BS66" s="165">
        <f>+Vigencia!$P176</f>
        <v>0</v>
      </c>
      <c r="BT66" s="165">
        <f>+Vigencia!$AQ66</f>
        <v>0</v>
      </c>
      <c r="BU66" s="165">
        <f>+Vigencia!$R66</f>
        <v>0</v>
      </c>
      <c r="BV66" s="165">
        <f>+Vigencia!$AD176</f>
        <v>0</v>
      </c>
      <c r="BW66" s="165">
        <f>+Vigencia!$AE66</f>
        <v>0</v>
      </c>
      <c r="BX66" s="165">
        <f>+Vigencia!$Q176</f>
        <v>0</v>
      </c>
      <c r="BY66" s="165">
        <f>+Vigencia!$AR66</f>
        <v>0</v>
      </c>
      <c r="BZ66" s="167">
        <f>+Vigencia!AT66</f>
        <v>0</v>
      </c>
      <c r="CA66" s="167">
        <f>+Vigencia!AU66</f>
        <v>0</v>
      </c>
      <c r="CB66" s="167">
        <f>+Vigencia!AV66</f>
        <v>0</v>
      </c>
      <c r="CC66" s="166">
        <f t="shared" si="28"/>
        <v>0</v>
      </c>
      <c r="CD66" s="166">
        <f t="shared" si="29"/>
        <v>0</v>
      </c>
      <c r="CE66" s="167">
        <f>+Vigencia!AW66</f>
        <v>0</v>
      </c>
      <c r="CF66" s="167">
        <f>+Vigencia!AX66</f>
        <v>0</v>
      </c>
      <c r="CG66" s="167">
        <f>+Vigencia!AY66</f>
        <v>0</v>
      </c>
      <c r="CH66" s="166">
        <f t="shared" si="30"/>
        <v>0</v>
      </c>
      <c r="CI66" s="166">
        <f t="shared" si="31"/>
        <v>0</v>
      </c>
      <c r="CJ66" s="167">
        <f>+Vigencia!AZ66</f>
        <v>0</v>
      </c>
      <c r="CK66" s="167">
        <f>+Vigencia!BA66</f>
        <v>0</v>
      </c>
      <c r="CL66" s="167">
        <f>+Vigencia!BB66</f>
        <v>0</v>
      </c>
      <c r="CM66" s="166">
        <f t="shared" si="32"/>
        <v>0</v>
      </c>
      <c r="CN66" s="166">
        <f t="shared" si="33"/>
        <v>0</v>
      </c>
      <c r="CO66" s="167">
        <f>+Vigencia!BC66</f>
        <v>0</v>
      </c>
      <c r="CP66" s="167">
        <f>+Vigencia!BD66</f>
        <v>0</v>
      </c>
      <c r="CQ66" s="167">
        <f>+Vigencia!BE66</f>
        <v>0</v>
      </c>
      <c r="CR66" s="166">
        <f t="shared" si="34"/>
        <v>0</v>
      </c>
      <c r="CS66" s="166">
        <f t="shared" si="35"/>
        <v>0</v>
      </c>
      <c r="CT66" s="167">
        <f>+Vigencia!BF66</f>
        <v>0</v>
      </c>
      <c r="CU66" s="167">
        <f>+Vigencia!BG66</f>
        <v>0</v>
      </c>
      <c r="CV66" s="167">
        <f>+Vigencia!BH66</f>
        <v>0</v>
      </c>
      <c r="CW66" s="166">
        <f t="shared" si="36"/>
        <v>0</v>
      </c>
      <c r="CX66" s="166">
        <f t="shared" si="37"/>
        <v>0</v>
      </c>
      <c r="CY66" s="167">
        <f>+Vigencia!BI66</f>
        <v>0</v>
      </c>
      <c r="CZ66" s="167">
        <f>+Vigencia!BJ66</f>
        <v>0</v>
      </c>
      <c r="DA66" s="167">
        <f>+Vigencia!BK66</f>
        <v>0</v>
      </c>
      <c r="DB66" s="166">
        <f t="shared" si="38"/>
        <v>0</v>
      </c>
      <c r="DC66" s="166">
        <f t="shared" si="39"/>
        <v>0</v>
      </c>
      <c r="DD66" s="167">
        <f>+Vigencia!BL66</f>
        <v>7355753071</v>
      </c>
      <c r="DE66" s="167">
        <f>+Vigencia!BM66</f>
        <v>0</v>
      </c>
      <c r="DF66" s="167">
        <f>+Vigencia!BN66</f>
        <v>0</v>
      </c>
      <c r="DG66" s="166">
        <f t="shared" si="40"/>
        <v>0</v>
      </c>
      <c r="DH66" s="166">
        <f t="shared" si="41"/>
        <v>0</v>
      </c>
      <c r="DI66" s="167">
        <f t="shared" si="42"/>
        <v>7355753071</v>
      </c>
      <c r="DJ66" s="167">
        <f t="shared" si="43"/>
        <v>0</v>
      </c>
      <c r="DK66" s="167">
        <f t="shared" si="44"/>
        <v>0</v>
      </c>
      <c r="DL66" s="166">
        <f t="shared" si="45"/>
        <v>0</v>
      </c>
      <c r="DM66" s="166">
        <f t="shared" si="46"/>
        <v>0</v>
      </c>
    </row>
    <row r="67" spans="2:117" customFormat="1" ht="20.100000000000001" customHeight="1" x14ac:dyDescent="0.2">
      <c r="B67" s="160">
        <f>Proyecto!$C$3</f>
        <v>8141</v>
      </c>
      <c r="C67" s="236"/>
      <c r="D67" s="142">
        <f t="shared" si="20"/>
        <v>33</v>
      </c>
      <c r="E67" s="161" t="s">
        <v>96</v>
      </c>
      <c r="F67" s="162" t="s">
        <v>60</v>
      </c>
      <c r="G67" s="163">
        <v>1905049</v>
      </c>
      <c r="H67" s="164">
        <v>105</v>
      </c>
      <c r="I67" s="310">
        <f>+Vigencia!F67</f>
        <v>152887440</v>
      </c>
      <c r="J67" s="310">
        <f t="shared" si="21"/>
        <v>0</v>
      </c>
      <c r="K67" s="310">
        <f t="shared" si="22"/>
        <v>152887440</v>
      </c>
      <c r="L67" s="310">
        <f t="shared" si="23"/>
        <v>152887440</v>
      </c>
      <c r="M67" s="310">
        <f t="shared" si="24"/>
        <v>0</v>
      </c>
      <c r="N67" s="311">
        <f t="shared" si="25"/>
        <v>0</v>
      </c>
      <c r="O67" s="310">
        <f t="shared" si="26"/>
        <v>0</v>
      </c>
      <c r="P67" s="310">
        <f t="shared" si="27"/>
        <v>0</v>
      </c>
      <c r="Q67" s="311">
        <f>IFERROR(+P67/#REF!,0)</f>
        <v>0</v>
      </c>
      <c r="R67" s="312">
        <f>+Vigencia!T67</f>
        <v>0</v>
      </c>
      <c r="S67" s="312">
        <f>+Vigencia!$S177</f>
        <v>38268392</v>
      </c>
      <c r="T67" s="312">
        <f>+Vigencia!$T67</f>
        <v>0</v>
      </c>
      <c r="U67" s="312">
        <f>+Vigencia!$F177</f>
        <v>0</v>
      </c>
      <c r="V67" s="312">
        <f>+Vigencia!$AG67</f>
        <v>0</v>
      </c>
      <c r="W67" s="312">
        <f>+Vigencia!$H67</f>
        <v>0</v>
      </c>
      <c r="X67" s="312">
        <f>+Vigencia!$T177</f>
        <v>0</v>
      </c>
      <c r="Y67" s="312">
        <f>+Vigencia!$U67</f>
        <v>0</v>
      </c>
      <c r="Z67" s="312">
        <f>+Vigencia!$G177</f>
        <v>0</v>
      </c>
      <c r="AA67" s="312">
        <f>+Vigencia!$AH67</f>
        <v>0</v>
      </c>
      <c r="AB67" s="312">
        <f>+Vigencia!$I67</f>
        <v>0</v>
      </c>
      <c r="AC67" s="312">
        <f>+Vigencia!$U177</f>
        <v>0</v>
      </c>
      <c r="AD67" s="312">
        <f>+Vigencia!$V67</f>
        <v>0</v>
      </c>
      <c r="AE67" s="312">
        <f>+Vigencia!$H177</f>
        <v>0</v>
      </c>
      <c r="AF67" s="312">
        <f>+Vigencia!$AI67</f>
        <v>0</v>
      </c>
      <c r="AG67" s="312">
        <f>+Vigencia!$J67</f>
        <v>0</v>
      </c>
      <c r="AH67" s="312">
        <f>+Vigencia!$V177</f>
        <v>0</v>
      </c>
      <c r="AI67" s="312">
        <f>+Vigencia!$W67</f>
        <v>0</v>
      </c>
      <c r="AJ67" s="312">
        <f>+Vigencia!$I177</f>
        <v>0</v>
      </c>
      <c r="AK67" s="312">
        <f>+Vigencia!$AJ67</f>
        <v>0</v>
      </c>
      <c r="AL67" s="312">
        <f>+Vigencia!$K67</f>
        <v>0</v>
      </c>
      <c r="AM67" s="312">
        <f>+Vigencia!$W177</f>
        <v>0</v>
      </c>
      <c r="AN67" s="312">
        <f>+Vigencia!$X67</f>
        <v>0</v>
      </c>
      <c r="AO67" s="312">
        <f>+Vigencia!$J177</f>
        <v>0</v>
      </c>
      <c r="AP67" s="312">
        <f>+Vigencia!$AK67</f>
        <v>0</v>
      </c>
      <c r="AQ67" s="312">
        <f>+Vigencia!$L67</f>
        <v>0</v>
      </c>
      <c r="AR67" s="312">
        <f>+Vigencia!$X177</f>
        <v>114619048</v>
      </c>
      <c r="AS67" s="312">
        <f>+Vigencia!$Y67</f>
        <v>0</v>
      </c>
      <c r="AT67" s="312">
        <f>+Vigencia!$K177</f>
        <v>0</v>
      </c>
      <c r="AU67" s="312">
        <f>+Vigencia!$AL67</f>
        <v>0</v>
      </c>
      <c r="AV67" s="165">
        <f>+Vigencia!$M67</f>
        <v>0</v>
      </c>
      <c r="AW67" s="165">
        <f>+Vigencia!$Y177</f>
        <v>0</v>
      </c>
      <c r="AX67" s="165">
        <f>+Vigencia!$Z67</f>
        <v>0</v>
      </c>
      <c r="AY67" s="165">
        <f>+Vigencia!$L177</f>
        <v>0</v>
      </c>
      <c r="AZ67" s="165">
        <f>+Vigencia!$AM67</f>
        <v>0</v>
      </c>
      <c r="BA67" s="165">
        <f>+Vigencia!$N67</f>
        <v>0</v>
      </c>
      <c r="BB67" s="165">
        <f>+Vigencia!$Z177</f>
        <v>0</v>
      </c>
      <c r="BC67" s="165">
        <f>+Vigencia!$AA67</f>
        <v>0</v>
      </c>
      <c r="BD67" s="165">
        <f>+Vigencia!$M177</f>
        <v>0</v>
      </c>
      <c r="BE67" s="165">
        <f>+Vigencia!$AN67</f>
        <v>0</v>
      </c>
      <c r="BF67" s="165">
        <f>+Vigencia!$O67</f>
        <v>0</v>
      </c>
      <c r="BG67" s="165">
        <f>+Vigencia!$AA177</f>
        <v>0</v>
      </c>
      <c r="BH67" s="165">
        <f>+Vigencia!$AB67</f>
        <v>0</v>
      </c>
      <c r="BI67" s="165">
        <f>+Vigencia!$N177</f>
        <v>0</v>
      </c>
      <c r="BJ67" s="165">
        <f>+Vigencia!$AO67</f>
        <v>0</v>
      </c>
      <c r="BK67" s="165">
        <f>+Vigencia!$P67</f>
        <v>0</v>
      </c>
      <c r="BL67" s="165">
        <f>+Vigencia!$AB177</f>
        <v>0</v>
      </c>
      <c r="BM67" s="165">
        <f>+Vigencia!$AC67</f>
        <v>0</v>
      </c>
      <c r="BN67" s="165">
        <f>+Vigencia!$O177</f>
        <v>0</v>
      </c>
      <c r="BO67" s="165">
        <f>+Vigencia!$AP67</f>
        <v>0</v>
      </c>
      <c r="BP67" s="165">
        <f>+Vigencia!$Q67</f>
        <v>0</v>
      </c>
      <c r="BQ67" s="165">
        <f>+Vigencia!$AC177</f>
        <v>0</v>
      </c>
      <c r="BR67" s="165">
        <f>+Vigencia!$AD67</f>
        <v>0</v>
      </c>
      <c r="BS67" s="165">
        <f>+Vigencia!$P177</f>
        <v>0</v>
      </c>
      <c r="BT67" s="165">
        <f>+Vigencia!$AQ67</f>
        <v>0</v>
      </c>
      <c r="BU67" s="165">
        <f>+Vigencia!$R67</f>
        <v>0</v>
      </c>
      <c r="BV67" s="165">
        <f>+Vigencia!$AD177</f>
        <v>0</v>
      </c>
      <c r="BW67" s="165">
        <f>+Vigencia!$AE67</f>
        <v>0</v>
      </c>
      <c r="BX67" s="165">
        <f>+Vigencia!$Q177</f>
        <v>0</v>
      </c>
      <c r="BY67" s="165">
        <f>+Vigencia!$AR67</f>
        <v>0</v>
      </c>
      <c r="BZ67" s="167">
        <f>+Vigencia!AT67</f>
        <v>152887440</v>
      </c>
      <c r="CA67" s="167">
        <f>+Vigencia!AU67</f>
        <v>0</v>
      </c>
      <c r="CB67" s="167">
        <f>+Vigencia!AV67</f>
        <v>0</v>
      </c>
      <c r="CC67" s="166">
        <f t="shared" si="28"/>
        <v>0</v>
      </c>
      <c r="CD67" s="166">
        <f t="shared" si="29"/>
        <v>0</v>
      </c>
      <c r="CE67" s="167">
        <f>+Vigencia!AW67</f>
        <v>0</v>
      </c>
      <c r="CF67" s="167">
        <f>+Vigencia!AX67</f>
        <v>0</v>
      </c>
      <c r="CG67" s="167">
        <f>+Vigencia!AY67</f>
        <v>0</v>
      </c>
      <c r="CH67" s="166">
        <f t="shared" si="30"/>
        <v>0</v>
      </c>
      <c r="CI67" s="166">
        <f t="shared" si="31"/>
        <v>0</v>
      </c>
      <c r="CJ67" s="167">
        <f>+Vigencia!AZ67</f>
        <v>0</v>
      </c>
      <c r="CK67" s="167">
        <f>+Vigencia!BA67</f>
        <v>0</v>
      </c>
      <c r="CL67" s="167">
        <f>+Vigencia!BB67</f>
        <v>0</v>
      </c>
      <c r="CM67" s="166">
        <f t="shared" si="32"/>
        <v>0</v>
      </c>
      <c r="CN67" s="166">
        <f t="shared" si="33"/>
        <v>0</v>
      </c>
      <c r="CO67" s="167">
        <f>+Vigencia!BC67</f>
        <v>0</v>
      </c>
      <c r="CP67" s="167">
        <f>+Vigencia!BD67</f>
        <v>0</v>
      </c>
      <c r="CQ67" s="167">
        <f>+Vigencia!BE67</f>
        <v>0</v>
      </c>
      <c r="CR67" s="166">
        <f t="shared" si="34"/>
        <v>0</v>
      </c>
      <c r="CS67" s="166">
        <f t="shared" si="35"/>
        <v>0</v>
      </c>
      <c r="CT67" s="167">
        <f>+Vigencia!BF67</f>
        <v>0</v>
      </c>
      <c r="CU67" s="167">
        <f>+Vigencia!BG67</f>
        <v>0</v>
      </c>
      <c r="CV67" s="167">
        <f>+Vigencia!BH67</f>
        <v>0</v>
      </c>
      <c r="CW67" s="166">
        <f t="shared" si="36"/>
        <v>0</v>
      </c>
      <c r="CX67" s="166">
        <f t="shared" si="37"/>
        <v>0</v>
      </c>
      <c r="CY67" s="167">
        <f>+Vigencia!BI67</f>
        <v>0</v>
      </c>
      <c r="CZ67" s="167">
        <f>+Vigencia!BJ67</f>
        <v>0</v>
      </c>
      <c r="DA67" s="167">
        <f>+Vigencia!BK67</f>
        <v>0</v>
      </c>
      <c r="DB67" s="166">
        <f t="shared" si="38"/>
        <v>0</v>
      </c>
      <c r="DC67" s="166">
        <f t="shared" si="39"/>
        <v>0</v>
      </c>
      <c r="DD67" s="167">
        <f>+Vigencia!BL67</f>
        <v>0</v>
      </c>
      <c r="DE67" s="167">
        <f>+Vigencia!BM67</f>
        <v>0</v>
      </c>
      <c r="DF67" s="167">
        <f>+Vigencia!BN67</f>
        <v>0</v>
      </c>
      <c r="DG67" s="166">
        <f t="shared" si="40"/>
        <v>0</v>
      </c>
      <c r="DH67" s="166">
        <f t="shared" si="41"/>
        <v>0</v>
      </c>
      <c r="DI67" s="167">
        <f t="shared" si="42"/>
        <v>152887440</v>
      </c>
      <c r="DJ67" s="167">
        <f t="shared" si="43"/>
        <v>0</v>
      </c>
      <c r="DK67" s="167">
        <f t="shared" si="44"/>
        <v>0</v>
      </c>
      <c r="DL67" s="166">
        <f t="shared" si="45"/>
        <v>0</v>
      </c>
      <c r="DM67" s="166">
        <f t="shared" si="46"/>
        <v>0</v>
      </c>
    </row>
    <row r="68" spans="2:117" customFormat="1" ht="20.100000000000001" customHeight="1" x14ac:dyDescent="0.2">
      <c r="B68" s="160">
        <f>Proyecto!$C$3</f>
        <v>8141</v>
      </c>
      <c r="C68" s="236"/>
      <c r="D68" s="142">
        <f t="shared" ref="D68:D104" si="47">IFERROR(VALUE(LEFT(E68,SEARCH(".",E68,1)-1)),"")</f>
        <v>33</v>
      </c>
      <c r="E68" s="161" t="s">
        <v>96</v>
      </c>
      <c r="F68" s="162" t="s">
        <v>60</v>
      </c>
      <c r="G68" s="163">
        <v>1905049</v>
      </c>
      <c r="H68" s="164">
        <v>212</v>
      </c>
      <c r="I68" s="310">
        <f>+Vigencia!F68</f>
        <v>4733357332</v>
      </c>
      <c r="J68" s="310">
        <f t="shared" ref="J68:J104" si="48">+R68+W68+AB68+AG68+AL68+AQ68+AV68+BA68+BF68+BK68+BP68+BU68</f>
        <v>0</v>
      </c>
      <c r="K68" s="310">
        <f t="shared" ref="K68:K104" si="49">+I68+J68</f>
        <v>4733357332</v>
      </c>
      <c r="L68" s="310">
        <f t="shared" ref="L68:L104" si="50">+S68+X68+AC68+AH68+AM68+AR68+AW68+BB68+BG68+BL68+BQ68+BV68</f>
        <v>4733357332</v>
      </c>
      <c r="M68" s="310">
        <f t="shared" ref="M68:M104" si="51">+T68+Y68+AD68+AI68+AN68+AS68+AX68+BC68+BH68+BM68+BR68+BW68</f>
        <v>0</v>
      </c>
      <c r="N68" s="311">
        <f t="shared" ref="N68:N104" si="52">IFERROR(+M68/K68,0)</f>
        <v>0</v>
      </c>
      <c r="O68" s="310">
        <f t="shared" ref="O68:O104" si="53">+U68+Z68+AE68+AJ68+AO68+AT68+AY68+BD68+BI68+BN68+BS68+BX68</f>
        <v>0</v>
      </c>
      <c r="P68" s="310">
        <f t="shared" ref="P68:P104" si="54">+V68+AA68+AF68+AK68+AP68+AU68+AZ68+BE68+BJ68+BO68+BT68+BY68</f>
        <v>0</v>
      </c>
      <c r="Q68" s="311">
        <f>IFERROR(+P68/#REF!,0)</f>
        <v>0</v>
      </c>
      <c r="R68" s="312">
        <f>+Vigencia!T68</f>
        <v>0</v>
      </c>
      <c r="S68" s="312">
        <f>+Vigencia!$S178</f>
        <v>4733357332</v>
      </c>
      <c r="T68" s="312">
        <f>+Vigencia!$T68</f>
        <v>0</v>
      </c>
      <c r="U68" s="312">
        <f>+Vigencia!$F178</f>
        <v>0</v>
      </c>
      <c r="V68" s="312">
        <f>+Vigencia!$AG68</f>
        <v>0</v>
      </c>
      <c r="W68" s="312">
        <f>+Vigencia!$H68</f>
        <v>0</v>
      </c>
      <c r="X68" s="312">
        <f>+Vigencia!$T178</f>
        <v>0</v>
      </c>
      <c r="Y68" s="312">
        <f>+Vigencia!$U68</f>
        <v>0</v>
      </c>
      <c r="Z68" s="312">
        <f>+Vigencia!$G178</f>
        <v>0</v>
      </c>
      <c r="AA68" s="312">
        <f>+Vigencia!$AH68</f>
        <v>0</v>
      </c>
      <c r="AB68" s="312">
        <f>+Vigencia!$I68</f>
        <v>0</v>
      </c>
      <c r="AC68" s="312">
        <f>+Vigencia!$U178</f>
        <v>0</v>
      </c>
      <c r="AD68" s="312">
        <f>+Vigencia!$V68</f>
        <v>0</v>
      </c>
      <c r="AE68" s="312">
        <f>+Vigencia!$H178</f>
        <v>0</v>
      </c>
      <c r="AF68" s="312">
        <f>+Vigencia!$AI68</f>
        <v>0</v>
      </c>
      <c r="AG68" s="312">
        <f>+Vigencia!$J68</f>
        <v>0</v>
      </c>
      <c r="AH68" s="312">
        <f>+Vigencia!$V178</f>
        <v>0</v>
      </c>
      <c r="AI68" s="312">
        <f>+Vigencia!$W68</f>
        <v>0</v>
      </c>
      <c r="AJ68" s="312">
        <f>+Vigencia!$I178</f>
        <v>0</v>
      </c>
      <c r="AK68" s="312">
        <f>+Vigencia!$AJ68</f>
        <v>0</v>
      </c>
      <c r="AL68" s="312">
        <f>+Vigencia!$K68</f>
        <v>0</v>
      </c>
      <c r="AM68" s="312">
        <f>+Vigencia!$W178</f>
        <v>0</v>
      </c>
      <c r="AN68" s="312">
        <f>+Vigencia!$X68</f>
        <v>0</v>
      </c>
      <c r="AO68" s="312">
        <f>+Vigencia!$J178</f>
        <v>0</v>
      </c>
      <c r="AP68" s="312">
        <f>+Vigencia!$AK68</f>
        <v>0</v>
      </c>
      <c r="AQ68" s="312">
        <f>+Vigencia!$L68</f>
        <v>0</v>
      </c>
      <c r="AR68" s="312">
        <f>+Vigencia!$X178</f>
        <v>0</v>
      </c>
      <c r="AS68" s="312">
        <f>+Vigencia!$Y68</f>
        <v>0</v>
      </c>
      <c r="AT68" s="312">
        <f>+Vigencia!$K178</f>
        <v>0</v>
      </c>
      <c r="AU68" s="312">
        <f>+Vigencia!$AL68</f>
        <v>0</v>
      </c>
      <c r="AV68" s="165">
        <f>+Vigencia!$M68</f>
        <v>0</v>
      </c>
      <c r="AW68" s="165">
        <f>+Vigencia!$Y178</f>
        <v>0</v>
      </c>
      <c r="AX68" s="165">
        <f>+Vigencia!$Z68</f>
        <v>0</v>
      </c>
      <c r="AY68" s="165">
        <f>+Vigencia!$L178</f>
        <v>0</v>
      </c>
      <c r="AZ68" s="165">
        <f>+Vigencia!$AM68</f>
        <v>0</v>
      </c>
      <c r="BA68" s="165">
        <f>+Vigencia!$N68</f>
        <v>0</v>
      </c>
      <c r="BB68" s="165">
        <f>+Vigencia!$Z178</f>
        <v>0</v>
      </c>
      <c r="BC68" s="165">
        <f>+Vigencia!$AA68</f>
        <v>0</v>
      </c>
      <c r="BD68" s="165">
        <f>+Vigencia!$M178</f>
        <v>0</v>
      </c>
      <c r="BE68" s="165">
        <f>+Vigencia!$AN68</f>
        <v>0</v>
      </c>
      <c r="BF68" s="165">
        <f>+Vigencia!$O68</f>
        <v>0</v>
      </c>
      <c r="BG68" s="165">
        <f>+Vigencia!$AA178</f>
        <v>0</v>
      </c>
      <c r="BH68" s="165">
        <f>+Vigencia!$AB68</f>
        <v>0</v>
      </c>
      <c r="BI68" s="165">
        <f>+Vigencia!$N178</f>
        <v>0</v>
      </c>
      <c r="BJ68" s="165">
        <f>+Vigencia!$AO68</f>
        <v>0</v>
      </c>
      <c r="BK68" s="165">
        <f>+Vigencia!$P68</f>
        <v>0</v>
      </c>
      <c r="BL68" s="165">
        <f>+Vigencia!$AB178</f>
        <v>0</v>
      </c>
      <c r="BM68" s="165">
        <f>+Vigencia!$AC68</f>
        <v>0</v>
      </c>
      <c r="BN68" s="165">
        <f>+Vigencia!$O178</f>
        <v>0</v>
      </c>
      <c r="BO68" s="165">
        <f>+Vigencia!$AP68</f>
        <v>0</v>
      </c>
      <c r="BP68" s="165">
        <f>+Vigencia!$Q68</f>
        <v>0</v>
      </c>
      <c r="BQ68" s="165">
        <f>+Vigencia!$AC178</f>
        <v>0</v>
      </c>
      <c r="BR68" s="165">
        <f>+Vigencia!$AD68</f>
        <v>0</v>
      </c>
      <c r="BS68" s="165">
        <f>+Vigencia!$P178</f>
        <v>0</v>
      </c>
      <c r="BT68" s="165">
        <f>+Vigencia!$AQ68</f>
        <v>0</v>
      </c>
      <c r="BU68" s="165">
        <f>+Vigencia!$R68</f>
        <v>0</v>
      </c>
      <c r="BV68" s="165">
        <f>+Vigencia!$AD178</f>
        <v>0</v>
      </c>
      <c r="BW68" s="165">
        <f>+Vigencia!$AE68</f>
        <v>0</v>
      </c>
      <c r="BX68" s="165">
        <f>+Vigencia!$Q178</f>
        <v>0</v>
      </c>
      <c r="BY68" s="165">
        <f>+Vigencia!$AR68</f>
        <v>0</v>
      </c>
      <c r="BZ68" s="167">
        <f>+Vigencia!AT68</f>
        <v>4358488023</v>
      </c>
      <c r="CA68" s="167">
        <f>+Vigencia!AU68</f>
        <v>0</v>
      </c>
      <c r="CB68" s="167">
        <f>+Vigencia!AV68</f>
        <v>0</v>
      </c>
      <c r="CC68" s="166">
        <f t="shared" ref="CC68:CC104" si="55">IFERROR(+CA68/BZ68,0)</f>
        <v>0</v>
      </c>
      <c r="CD68" s="166">
        <f t="shared" ref="CD68:CD104" si="56">IFERROR(+CB68/CA68,0)</f>
        <v>0</v>
      </c>
      <c r="CE68" s="167">
        <f>+Vigencia!AW68</f>
        <v>0</v>
      </c>
      <c r="CF68" s="167">
        <f>+Vigencia!AX68</f>
        <v>0</v>
      </c>
      <c r="CG68" s="167">
        <f>+Vigencia!AY68</f>
        <v>0</v>
      </c>
      <c r="CH68" s="166">
        <f t="shared" ref="CH68:CH104" si="57">IFERROR(+CF68/CE68,0)</f>
        <v>0</v>
      </c>
      <c r="CI68" s="166">
        <f t="shared" ref="CI68:CI104" si="58">IFERROR(+CG68/CF68,0)</f>
        <v>0</v>
      </c>
      <c r="CJ68" s="167">
        <f>+Vigencia!AZ68</f>
        <v>0</v>
      </c>
      <c r="CK68" s="167">
        <f>+Vigencia!BA68</f>
        <v>0</v>
      </c>
      <c r="CL68" s="167">
        <f>+Vigencia!BB68</f>
        <v>0</v>
      </c>
      <c r="CM68" s="166">
        <f t="shared" ref="CM68:CM104" si="59">IFERROR(+CK68/CJ68,0)</f>
        <v>0</v>
      </c>
      <c r="CN68" s="166">
        <f t="shared" ref="CN68:CN104" si="60">IFERROR(+CL68/CK68,0)</f>
        <v>0</v>
      </c>
      <c r="CO68" s="167">
        <f>+Vigencia!BC68</f>
        <v>0</v>
      </c>
      <c r="CP68" s="167">
        <f>+Vigencia!BD68</f>
        <v>0</v>
      </c>
      <c r="CQ68" s="167">
        <f>+Vigencia!BE68</f>
        <v>0</v>
      </c>
      <c r="CR68" s="166">
        <f t="shared" ref="CR68:CR104" si="61">IFERROR(+CP68/CO68,0)</f>
        <v>0</v>
      </c>
      <c r="CS68" s="166">
        <f t="shared" ref="CS68:CS104" si="62">IFERROR(+CQ68/CP68,0)</f>
        <v>0</v>
      </c>
      <c r="CT68" s="167">
        <f>+Vigencia!BF68</f>
        <v>0</v>
      </c>
      <c r="CU68" s="167">
        <f>+Vigencia!BG68</f>
        <v>0</v>
      </c>
      <c r="CV68" s="167">
        <f>+Vigencia!BH68</f>
        <v>0</v>
      </c>
      <c r="CW68" s="166">
        <f t="shared" ref="CW68:CW104" si="63">IFERROR(+CU68/CT68,0)</f>
        <v>0</v>
      </c>
      <c r="CX68" s="166">
        <f t="shared" ref="CX68:CX104" si="64">IFERROR(+CV68/CU68,0)</f>
        <v>0</v>
      </c>
      <c r="CY68" s="167">
        <f>+Vigencia!BI68</f>
        <v>0</v>
      </c>
      <c r="CZ68" s="167">
        <f>+Vigencia!BJ68</f>
        <v>0</v>
      </c>
      <c r="DA68" s="167">
        <f>+Vigencia!BK68</f>
        <v>0</v>
      </c>
      <c r="DB68" s="166">
        <f t="shared" ref="DB68:DB104" si="65">IFERROR(+CZ68/CY68,0)</f>
        <v>0</v>
      </c>
      <c r="DC68" s="166">
        <f t="shared" ref="DC68:DC104" si="66">IFERROR(+DA68/CZ68,0)</f>
        <v>0</v>
      </c>
      <c r="DD68" s="167">
        <f>+Vigencia!BL68</f>
        <v>374869309</v>
      </c>
      <c r="DE68" s="167">
        <f>+Vigencia!BM68</f>
        <v>0</v>
      </c>
      <c r="DF68" s="167">
        <f>+Vigencia!BN68</f>
        <v>0</v>
      </c>
      <c r="DG68" s="166">
        <f t="shared" ref="DG68:DG104" si="67">IFERROR(+DE68/DD68,0)</f>
        <v>0</v>
      </c>
      <c r="DH68" s="166">
        <f t="shared" ref="DH68:DH104" si="68">IFERROR(+DF68/DE68,0)</f>
        <v>0</v>
      </c>
      <c r="DI68" s="167">
        <f t="shared" ref="DI68:DI104" si="69">+BZ68+CE68+CJ68+CO68+CT68+CY68+DD68</f>
        <v>4733357332</v>
      </c>
      <c r="DJ68" s="167">
        <f t="shared" ref="DJ68:DJ104" si="70">+CA68+CF68+CK68+CP68+CU68+CZ68+DE68</f>
        <v>0</v>
      </c>
      <c r="DK68" s="167">
        <f t="shared" ref="DK68:DK104" si="71">+CB68+CG68+CL68+CQ68+CV68+DA68+DF68</f>
        <v>0</v>
      </c>
      <c r="DL68" s="166">
        <f t="shared" ref="DL68:DL104" si="72">IFERROR(+DJ68/DI68,0)</f>
        <v>0</v>
      </c>
      <c r="DM68" s="166">
        <f t="shared" ref="DM68:DM104" si="73">IFERROR(+DK68/DJ68,0)</f>
        <v>0</v>
      </c>
    </row>
    <row r="69" spans="2:117" customFormat="1" ht="20.100000000000001" customHeight="1" x14ac:dyDescent="0.2">
      <c r="B69" s="160">
        <f>Proyecto!$C$3</f>
        <v>8141</v>
      </c>
      <c r="C69" s="236"/>
      <c r="D69" s="142">
        <f t="shared" si="47"/>
        <v>34</v>
      </c>
      <c r="E69" s="161" t="s">
        <v>97</v>
      </c>
      <c r="F69" s="162" t="s">
        <v>60</v>
      </c>
      <c r="G69" s="163">
        <v>1905049</v>
      </c>
      <c r="H69" s="164">
        <v>104</v>
      </c>
      <c r="I69" s="310">
        <f>+Vigencia!F69</f>
        <v>3574264617</v>
      </c>
      <c r="J69" s="310">
        <f t="shared" si="48"/>
        <v>0</v>
      </c>
      <c r="K69" s="310">
        <f t="shared" si="49"/>
        <v>3574264617</v>
      </c>
      <c r="L69" s="310">
        <f t="shared" si="50"/>
        <v>3574264617</v>
      </c>
      <c r="M69" s="310">
        <f t="shared" si="51"/>
        <v>0</v>
      </c>
      <c r="N69" s="311">
        <f t="shared" si="52"/>
        <v>0</v>
      </c>
      <c r="O69" s="310">
        <f t="shared" si="53"/>
        <v>0</v>
      </c>
      <c r="P69" s="310">
        <f t="shared" si="54"/>
        <v>0</v>
      </c>
      <c r="Q69" s="311">
        <f>IFERROR(+P69/#REF!,0)</f>
        <v>0</v>
      </c>
      <c r="R69" s="312">
        <f>+Vigencia!T69</f>
        <v>0</v>
      </c>
      <c r="S69" s="312">
        <f>+Vigencia!$S179</f>
        <v>0</v>
      </c>
      <c r="T69" s="312">
        <f>+Vigencia!$T69</f>
        <v>0</v>
      </c>
      <c r="U69" s="312">
        <f>+Vigencia!$F179</f>
        <v>0</v>
      </c>
      <c r="V69" s="312">
        <f>+Vigencia!$AG69</f>
        <v>0</v>
      </c>
      <c r="W69" s="312">
        <f>+Vigencia!$H69</f>
        <v>0</v>
      </c>
      <c r="X69" s="312">
        <f>+Vigencia!$T179</f>
        <v>0</v>
      </c>
      <c r="Y69" s="312">
        <f>+Vigencia!$U69</f>
        <v>0</v>
      </c>
      <c r="Z69" s="312">
        <f>+Vigencia!$G179</f>
        <v>0</v>
      </c>
      <c r="AA69" s="312">
        <f>+Vigencia!$AH69</f>
        <v>0</v>
      </c>
      <c r="AB69" s="312">
        <f>+Vigencia!$I69</f>
        <v>0</v>
      </c>
      <c r="AC69" s="312">
        <f>+Vigencia!$U179</f>
        <v>0</v>
      </c>
      <c r="AD69" s="312">
        <f>+Vigencia!$V69</f>
        <v>0</v>
      </c>
      <c r="AE69" s="312">
        <f>+Vigencia!$H179</f>
        <v>0</v>
      </c>
      <c r="AF69" s="312">
        <f>+Vigencia!$AI69</f>
        <v>0</v>
      </c>
      <c r="AG69" s="312">
        <f>+Vigencia!$J69</f>
        <v>0</v>
      </c>
      <c r="AH69" s="312">
        <f>+Vigencia!$V179</f>
        <v>0</v>
      </c>
      <c r="AI69" s="312">
        <f>+Vigencia!$W69</f>
        <v>0</v>
      </c>
      <c r="AJ69" s="312">
        <f>+Vigencia!$I179</f>
        <v>0</v>
      </c>
      <c r="AK69" s="312">
        <f>+Vigencia!$AJ69</f>
        <v>0</v>
      </c>
      <c r="AL69" s="312">
        <f>+Vigencia!$K69</f>
        <v>0</v>
      </c>
      <c r="AM69" s="312">
        <f>+Vigencia!$W179</f>
        <v>0</v>
      </c>
      <c r="AN69" s="312">
        <f>+Vigencia!$X69</f>
        <v>0</v>
      </c>
      <c r="AO69" s="312">
        <f>+Vigencia!$J179</f>
        <v>0</v>
      </c>
      <c r="AP69" s="312">
        <f>+Vigencia!$AK69</f>
        <v>0</v>
      </c>
      <c r="AQ69" s="312">
        <f>+Vigencia!$L69</f>
        <v>0</v>
      </c>
      <c r="AR69" s="312">
        <f>+Vigencia!$X179</f>
        <v>0</v>
      </c>
      <c r="AS69" s="312">
        <f>+Vigencia!$Y69</f>
        <v>0</v>
      </c>
      <c r="AT69" s="312">
        <f>+Vigencia!$K179</f>
        <v>0</v>
      </c>
      <c r="AU69" s="312">
        <f>+Vigencia!$AL69</f>
        <v>0</v>
      </c>
      <c r="AV69" s="165">
        <f>+Vigencia!$M69</f>
        <v>0</v>
      </c>
      <c r="AW69" s="165">
        <f>+Vigencia!$Y179</f>
        <v>3574264617</v>
      </c>
      <c r="AX69" s="165">
        <f>+Vigencia!$Z69</f>
        <v>0</v>
      </c>
      <c r="AY69" s="165">
        <f>+Vigencia!$L179</f>
        <v>0</v>
      </c>
      <c r="AZ69" s="165">
        <f>+Vigencia!$AM69</f>
        <v>0</v>
      </c>
      <c r="BA69" s="165">
        <f>+Vigencia!$N69</f>
        <v>0</v>
      </c>
      <c r="BB69" s="165">
        <f>+Vigencia!$Z179</f>
        <v>0</v>
      </c>
      <c r="BC69" s="165">
        <f>+Vigencia!$AA69</f>
        <v>0</v>
      </c>
      <c r="BD69" s="165">
        <f>+Vigencia!$M179</f>
        <v>0</v>
      </c>
      <c r="BE69" s="165">
        <f>+Vigencia!$AN69</f>
        <v>0</v>
      </c>
      <c r="BF69" s="165">
        <f>+Vigencia!$O69</f>
        <v>0</v>
      </c>
      <c r="BG69" s="165">
        <f>+Vigencia!$AA179</f>
        <v>0</v>
      </c>
      <c r="BH69" s="165">
        <f>+Vigencia!$AB69</f>
        <v>0</v>
      </c>
      <c r="BI69" s="165">
        <f>+Vigencia!$N179</f>
        <v>0</v>
      </c>
      <c r="BJ69" s="165">
        <f>+Vigencia!$AO69</f>
        <v>0</v>
      </c>
      <c r="BK69" s="165">
        <f>+Vigencia!$P69</f>
        <v>0</v>
      </c>
      <c r="BL69" s="165">
        <f>+Vigencia!$AB179</f>
        <v>0</v>
      </c>
      <c r="BM69" s="165">
        <f>+Vigencia!$AC69</f>
        <v>0</v>
      </c>
      <c r="BN69" s="165">
        <f>+Vigencia!$O179</f>
        <v>0</v>
      </c>
      <c r="BO69" s="165">
        <f>+Vigencia!$AP69</f>
        <v>0</v>
      </c>
      <c r="BP69" s="165">
        <f>+Vigencia!$Q69</f>
        <v>0</v>
      </c>
      <c r="BQ69" s="165">
        <f>+Vigencia!$AC179</f>
        <v>0</v>
      </c>
      <c r="BR69" s="165">
        <f>+Vigencia!$AD69</f>
        <v>0</v>
      </c>
      <c r="BS69" s="165">
        <f>+Vigencia!$P179</f>
        <v>0</v>
      </c>
      <c r="BT69" s="165">
        <f>+Vigencia!$AQ69</f>
        <v>0</v>
      </c>
      <c r="BU69" s="165">
        <f>+Vigencia!$R69</f>
        <v>0</v>
      </c>
      <c r="BV69" s="165">
        <f>+Vigencia!$AD179</f>
        <v>0</v>
      </c>
      <c r="BW69" s="165">
        <f>+Vigencia!$AE69</f>
        <v>0</v>
      </c>
      <c r="BX69" s="165">
        <f>+Vigencia!$Q179</f>
        <v>0</v>
      </c>
      <c r="BY69" s="165">
        <f>+Vigencia!$AR69</f>
        <v>0</v>
      </c>
      <c r="BZ69" s="167">
        <f>+Vigencia!AT69</f>
        <v>1768144000</v>
      </c>
      <c r="CA69" s="167">
        <f>+Vigencia!AU69</f>
        <v>0</v>
      </c>
      <c r="CB69" s="167">
        <f>+Vigencia!AV69</f>
        <v>0</v>
      </c>
      <c r="CC69" s="166">
        <f t="shared" si="55"/>
        <v>0</v>
      </c>
      <c r="CD69" s="166">
        <f t="shared" si="56"/>
        <v>0</v>
      </c>
      <c r="CE69" s="167">
        <f>+Vigencia!AW69</f>
        <v>0</v>
      </c>
      <c r="CF69" s="167">
        <f>+Vigencia!AX69</f>
        <v>0</v>
      </c>
      <c r="CG69" s="167">
        <f>+Vigencia!AY69</f>
        <v>0</v>
      </c>
      <c r="CH69" s="166">
        <f t="shared" si="57"/>
        <v>0</v>
      </c>
      <c r="CI69" s="166">
        <f t="shared" si="58"/>
        <v>0</v>
      </c>
      <c r="CJ69" s="167">
        <f>+Vigencia!AZ69</f>
        <v>0</v>
      </c>
      <c r="CK69" s="167">
        <f>+Vigencia!BA69</f>
        <v>0</v>
      </c>
      <c r="CL69" s="167">
        <f>+Vigencia!BB69</f>
        <v>0</v>
      </c>
      <c r="CM69" s="166">
        <f t="shared" si="59"/>
        <v>0</v>
      </c>
      <c r="CN69" s="166">
        <f t="shared" si="60"/>
        <v>0</v>
      </c>
      <c r="CO69" s="167">
        <f>+Vigencia!BC69</f>
        <v>0</v>
      </c>
      <c r="CP69" s="167">
        <f>+Vigencia!BD69</f>
        <v>0</v>
      </c>
      <c r="CQ69" s="167">
        <f>+Vigencia!BE69</f>
        <v>0</v>
      </c>
      <c r="CR69" s="166">
        <f t="shared" si="61"/>
        <v>0</v>
      </c>
      <c r="CS69" s="166">
        <f t="shared" si="62"/>
        <v>0</v>
      </c>
      <c r="CT69" s="167">
        <f>+Vigencia!BF69</f>
        <v>0</v>
      </c>
      <c r="CU69" s="167">
        <f>+Vigencia!BG69</f>
        <v>0</v>
      </c>
      <c r="CV69" s="167">
        <f>+Vigencia!BH69</f>
        <v>0</v>
      </c>
      <c r="CW69" s="166">
        <f t="shared" si="63"/>
        <v>0</v>
      </c>
      <c r="CX69" s="166">
        <f t="shared" si="64"/>
        <v>0</v>
      </c>
      <c r="CY69" s="167">
        <f>+Vigencia!BI69</f>
        <v>0</v>
      </c>
      <c r="CZ69" s="167">
        <f>+Vigencia!BJ69</f>
        <v>0</v>
      </c>
      <c r="DA69" s="167">
        <f>+Vigencia!BK69</f>
        <v>0</v>
      </c>
      <c r="DB69" s="166">
        <f t="shared" si="65"/>
        <v>0</v>
      </c>
      <c r="DC69" s="166">
        <f t="shared" si="66"/>
        <v>0</v>
      </c>
      <c r="DD69" s="167">
        <f>+Vigencia!BL69</f>
        <v>1806120617</v>
      </c>
      <c r="DE69" s="167">
        <f>+Vigencia!BM69</f>
        <v>0</v>
      </c>
      <c r="DF69" s="167">
        <f>+Vigencia!BN69</f>
        <v>0</v>
      </c>
      <c r="DG69" s="166">
        <f t="shared" si="67"/>
        <v>0</v>
      </c>
      <c r="DH69" s="166">
        <f t="shared" si="68"/>
        <v>0</v>
      </c>
      <c r="DI69" s="167">
        <f t="shared" si="69"/>
        <v>3574264617</v>
      </c>
      <c r="DJ69" s="167">
        <f t="shared" si="70"/>
        <v>0</v>
      </c>
      <c r="DK69" s="167">
        <f t="shared" si="71"/>
        <v>0</v>
      </c>
      <c r="DL69" s="166">
        <f t="shared" si="72"/>
        <v>0</v>
      </c>
      <c r="DM69" s="166">
        <f t="shared" si="73"/>
        <v>0</v>
      </c>
    </row>
    <row r="70" spans="2:117" customFormat="1" ht="20.100000000000001" customHeight="1" x14ac:dyDescent="0.2">
      <c r="B70" s="160">
        <f>Proyecto!$C$3</f>
        <v>8141</v>
      </c>
      <c r="C70" s="236"/>
      <c r="D70" s="142">
        <f t="shared" si="47"/>
        <v>35</v>
      </c>
      <c r="E70" s="161" t="s">
        <v>98</v>
      </c>
      <c r="F70" s="162" t="s">
        <v>60</v>
      </c>
      <c r="G70" s="163">
        <v>1905049</v>
      </c>
      <c r="H70" s="164">
        <v>117</v>
      </c>
      <c r="I70" s="310">
        <f>+Vigencia!F70</f>
        <v>2364949635</v>
      </c>
      <c r="J70" s="310">
        <f t="shared" si="48"/>
        <v>0</v>
      </c>
      <c r="K70" s="310">
        <f t="shared" si="49"/>
        <v>2364949635</v>
      </c>
      <c r="L70" s="310">
        <f t="shared" si="50"/>
        <v>2364949635</v>
      </c>
      <c r="M70" s="310">
        <f t="shared" si="51"/>
        <v>0</v>
      </c>
      <c r="N70" s="311">
        <f t="shared" si="52"/>
        <v>0</v>
      </c>
      <c r="O70" s="310">
        <f t="shared" si="53"/>
        <v>0</v>
      </c>
      <c r="P70" s="310">
        <f t="shared" si="54"/>
        <v>0</v>
      </c>
      <c r="Q70" s="311">
        <f>IFERROR(+P70/#REF!,0)</f>
        <v>0</v>
      </c>
      <c r="R70" s="312">
        <f>+Vigencia!T70</f>
        <v>0</v>
      </c>
      <c r="S70" s="312">
        <f>+Vigencia!$S180</f>
        <v>132990338</v>
      </c>
      <c r="T70" s="312">
        <f>+Vigencia!$T70</f>
        <v>0</v>
      </c>
      <c r="U70" s="312">
        <f>+Vigencia!$F180</f>
        <v>0</v>
      </c>
      <c r="V70" s="312">
        <f>+Vigencia!$AG70</f>
        <v>0</v>
      </c>
      <c r="W70" s="312">
        <f>+Vigencia!$H70</f>
        <v>0</v>
      </c>
      <c r="X70" s="312">
        <f>+Vigencia!$T180</f>
        <v>0</v>
      </c>
      <c r="Y70" s="312">
        <f>+Vigencia!$U70</f>
        <v>0</v>
      </c>
      <c r="Z70" s="312">
        <f>+Vigencia!$G180</f>
        <v>0</v>
      </c>
      <c r="AA70" s="312">
        <f>+Vigencia!$AH70</f>
        <v>0</v>
      </c>
      <c r="AB70" s="312">
        <f>+Vigencia!$I70</f>
        <v>0</v>
      </c>
      <c r="AC70" s="312">
        <f>+Vigencia!$U180</f>
        <v>0</v>
      </c>
      <c r="AD70" s="312">
        <f>+Vigencia!$V70</f>
        <v>0</v>
      </c>
      <c r="AE70" s="312">
        <f>+Vigencia!$H180</f>
        <v>0</v>
      </c>
      <c r="AF70" s="312">
        <f>+Vigencia!$AI70</f>
        <v>0</v>
      </c>
      <c r="AG70" s="312">
        <f>+Vigencia!$J70</f>
        <v>0</v>
      </c>
      <c r="AH70" s="312">
        <f>+Vigencia!$V180</f>
        <v>0</v>
      </c>
      <c r="AI70" s="312">
        <f>+Vigencia!$W70</f>
        <v>0</v>
      </c>
      <c r="AJ70" s="312">
        <f>+Vigencia!$I180</f>
        <v>0</v>
      </c>
      <c r="AK70" s="312">
        <f>+Vigencia!$AJ70</f>
        <v>0</v>
      </c>
      <c r="AL70" s="312">
        <f>+Vigencia!$K70</f>
        <v>0</v>
      </c>
      <c r="AM70" s="312">
        <f>+Vigencia!$W180</f>
        <v>0</v>
      </c>
      <c r="AN70" s="312">
        <f>+Vigencia!$X70</f>
        <v>0</v>
      </c>
      <c r="AO70" s="312">
        <f>+Vigencia!$J180</f>
        <v>0</v>
      </c>
      <c r="AP70" s="312">
        <f>+Vigencia!$AK70</f>
        <v>0</v>
      </c>
      <c r="AQ70" s="312">
        <f>+Vigencia!$L70</f>
        <v>0</v>
      </c>
      <c r="AR70" s="312">
        <f>+Vigencia!$X180</f>
        <v>3195882</v>
      </c>
      <c r="AS70" s="312">
        <f>+Vigencia!$Y70</f>
        <v>0</v>
      </c>
      <c r="AT70" s="312">
        <f>+Vigencia!$K180</f>
        <v>0</v>
      </c>
      <c r="AU70" s="312">
        <f>+Vigencia!$AL70</f>
        <v>0</v>
      </c>
      <c r="AV70" s="165">
        <f>+Vigencia!$M70</f>
        <v>0</v>
      </c>
      <c r="AW70" s="165">
        <f>+Vigencia!$Y180</f>
        <v>2228763415</v>
      </c>
      <c r="AX70" s="165">
        <f>+Vigencia!$Z70</f>
        <v>0</v>
      </c>
      <c r="AY70" s="165">
        <f>+Vigencia!$L180</f>
        <v>0</v>
      </c>
      <c r="AZ70" s="165">
        <f>+Vigencia!$AM70</f>
        <v>0</v>
      </c>
      <c r="BA70" s="165">
        <f>+Vigencia!$N70</f>
        <v>0</v>
      </c>
      <c r="BB70" s="165">
        <f>+Vigencia!$Z180</f>
        <v>0</v>
      </c>
      <c r="BC70" s="165">
        <f>+Vigencia!$AA70</f>
        <v>0</v>
      </c>
      <c r="BD70" s="165">
        <f>+Vigencia!$M180</f>
        <v>0</v>
      </c>
      <c r="BE70" s="165">
        <f>+Vigencia!$AN70</f>
        <v>0</v>
      </c>
      <c r="BF70" s="165">
        <f>+Vigencia!$O70</f>
        <v>0</v>
      </c>
      <c r="BG70" s="165">
        <f>+Vigencia!$AA180</f>
        <v>0</v>
      </c>
      <c r="BH70" s="165">
        <f>+Vigencia!$AB70</f>
        <v>0</v>
      </c>
      <c r="BI70" s="165">
        <f>+Vigencia!$N180</f>
        <v>0</v>
      </c>
      <c r="BJ70" s="165">
        <f>+Vigencia!$AO70</f>
        <v>0</v>
      </c>
      <c r="BK70" s="165">
        <f>+Vigencia!$P70</f>
        <v>0</v>
      </c>
      <c r="BL70" s="165">
        <f>+Vigencia!$AB180</f>
        <v>0</v>
      </c>
      <c r="BM70" s="165">
        <f>+Vigencia!$AC70</f>
        <v>0</v>
      </c>
      <c r="BN70" s="165">
        <f>+Vigencia!$O180</f>
        <v>0</v>
      </c>
      <c r="BO70" s="165">
        <f>+Vigencia!$AP70</f>
        <v>0</v>
      </c>
      <c r="BP70" s="165">
        <f>+Vigencia!$Q70</f>
        <v>0</v>
      </c>
      <c r="BQ70" s="165">
        <f>+Vigencia!$AC180</f>
        <v>0</v>
      </c>
      <c r="BR70" s="165">
        <f>+Vigencia!$AD70</f>
        <v>0</v>
      </c>
      <c r="BS70" s="165">
        <f>+Vigencia!$P180</f>
        <v>0</v>
      </c>
      <c r="BT70" s="165">
        <f>+Vigencia!$AQ70</f>
        <v>0</v>
      </c>
      <c r="BU70" s="165">
        <f>+Vigencia!$R70</f>
        <v>0</v>
      </c>
      <c r="BV70" s="165">
        <f>+Vigencia!$AD180</f>
        <v>0</v>
      </c>
      <c r="BW70" s="165">
        <f>+Vigencia!$AE70</f>
        <v>0</v>
      </c>
      <c r="BX70" s="165">
        <f>+Vigencia!$Q180</f>
        <v>0</v>
      </c>
      <c r="BY70" s="165">
        <f>+Vigencia!$AR70</f>
        <v>0</v>
      </c>
      <c r="BZ70" s="167">
        <f>+Vigencia!AT70</f>
        <v>1163510196</v>
      </c>
      <c r="CA70" s="167">
        <f>+Vigencia!AU70</f>
        <v>0</v>
      </c>
      <c r="CB70" s="167">
        <f>+Vigencia!AV70</f>
        <v>0</v>
      </c>
      <c r="CC70" s="166">
        <f t="shared" si="55"/>
        <v>0</v>
      </c>
      <c r="CD70" s="166">
        <f t="shared" si="56"/>
        <v>0</v>
      </c>
      <c r="CE70" s="167">
        <f>+Vigencia!AW70</f>
        <v>0</v>
      </c>
      <c r="CF70" s="167">
        <f>+Vigencia!AX70</f>
        <v>0</v>
      </c>
      <c r="CG70" s="167">
        <f>+Vigencia!AY70</f>
        <v>0</v>
      </c>
      <c r="CH70" s="166">
        <f t="shared" si="57"/>
        <v>0</v>
      </c>
      <c r="CI70" s="166">
        <f t="shared" si="58"/>
        <v>0</v>
      </c>
      <c r="CJ70" s="167">
        <f>+Vigencia!AZ70</f>
        <v>0</v>
      </c>
      <c r="CK70" s="167">
        <f>+Vigencia!BA70</f>
        <v>0</v>
      </c>
      <c r="CL70" s="167">
        <f>+Vigencia!BB70</f>
        <v>0</v>
      </c>
      <c r="CM70" s="166">
        <f t="shared" si="59"/>
        <v>0</v>
      </c>
      <c r="CN70" s="166">
        <f t="shared" si="60"/>
        <v>0</v>
      </c>
      <c r="CO70" s="167">
        <f>+Vigencia!BC70</f>
        <v>0</v>
      </c>
      <c r="CP70" s="167">
        <f>+Vigencia!BD70</f>
        <v>0</v>
      </c>
      <c r="CQ70" s="167">
        <f>+Vigencia!BE70</f>
        <v>0</v>
      </c>
      <c r="CR70" s="166">
        <f t="shared" si="61"/>
        <v>0</v>
      </c>
      <c r="CS70" s="166">
        <f t="shared" si="62"/>
        <v>0</v>
      </c>
      <c r="CT70" s="167">
        <f>+Vigencia!BF70</f>
        <v>0</v>
      </c>
      <c r="CU70" s="167">
        <f>+Vigencia!BG70</f>
        <v>0</v>
      </c>
      <c r="CV70" s="167">
        <f>+Vigencia!BH70</f>
        <v>0</v>
      </c>
      <c r="CW70" s="166">
        <f t="shared" si="63"/>
        <v>0</v>
      </c>
      <c r="CX70" s="166">
        <f t="shared" si="64"/>
        <v>0</v>
      </c>
      <c r="CY70" s="167">
        <f>+Vigencia!BI70</f>
        <v>0</v>
      </c>
      <c r="CZ70" s="167">
        <f>+Vigencia!BJ70</f>
        <v>0</v>
      </c>
      <c r="DA70" s="167">
        <f>+Vigencia!BK70</f>
        <v>0</v>
      </c>
      <c r="DB70" s="166">
        <f t="shared" si="65"/>
        <v>0</v>
      </c>
      <c r="DC70" s="166">
        <f t="shared" si="66"/>
        <v>0</v>
      </c>
      <c r="DD70" s="167">
        <f>+Vigencia!BL70</f>
        <v>1201439439</v>
      </c>
      <c r="DE70" s="167">
        <f>+Vigencia!BM70</f>
        <v>0</v>
      </c>
      <c r="DF70" s="167">
        <f>+Vigencia!BN70</f>
        <v>0</v>
      </c>
      <c r="DG70" s="166">
        <f t="shared" si="67"/>
        <v>0</v>
      </c>
      <c r="DH70" s="166">
        <f t="shared" si="68"/>
        <v>0</v>
      </c>
      <c r="DI70" s="167">
        <f t="shared" si="69"/>
        <v>2364949635</v>
      </c>
      <c r="DJ70" s="167">
        <f t="shared" si="70"/>
        <v>0</v>
      </c>
      <c r="DK70" s="167">
        <f t="shared" si="71"/>
        <v>0</v>
      </c>
      <c r="DL70" s="166">
        <f t="shared" si="72"/>
        <v>0</v>
      </c>
      <c r="DM70" s="166">
        <f t="shared" si="73"/>
        <v>0</v>
      </c>
    </row>
    <row r="71" spans="2:117" customFormat="1" ht="20.100000000000001" customHeight="1" x14ac:dyDescent="0.2">
      <c r="B71" s="160">
        <f>Proyecto!$C$3</f>
        <v>8141</v>
      </c>
      <c r="C71" s="236"/>
      <c r="D71" s="142">
        <f t="shared" si="47"/>
        <v>35</v>
      </c>
      <c r="E71" s="161" t="s">
        <v>99</v>
      </c>
      <c r="F71" s="162" t="s">
        <v>60</v>
      </c>
      <c r="G71" s="163">
        <v>1905049</v>
      </c>
      <c r="H71" s="164">
        <v>116</v>
      </c>
      <c r="I71" s="310">
        <f>+Vigencia!F71</f>
        <v>1322857570</v>
      </c>
      <c r="J71" s="310">
        <f t="shared" si="48"/>
        <v>0</v>
      </c>
      <c r="K71" s="310">
        <f t="shared" si="49"/>
        <v>1322857570</v>
      </c>
      <c r="L71" s="310">
        <f t="shared" si="50"/>
        <v>1322857570</v>
      </c>
      <c r="M71" s="310">
        <f t="shared" si="51"/>
        <v>0</v>
      </c>
      <c r="N71" s="311">
        <f t="shared" si="52"/>
        <v>0</v>
      </c>
      <c r="O71" s="310">
        <f t="shared" si="53"/>
        <v>0</v>
      </c>
      <c r="P71" s="310">
        <f t="shared" si="54"/>
        <v>0</v>
      </c>
      <c r="Q71" s="311">
        <f>IFERROR(+P71/#REF!,0)</f>
        <v>0</v>
      </c>
      <c r="R71" s="312">
        <f>+Vigencia!T71</f>
        <v>0</v>
      </c>
      <c r="S71" s="312">
        <f>+Vigencia!$S181</f>
        <v>321732841</v>
      </c>
      <c r="T71" s="312">
        <f>+Vigencia!$T71</f>
        <v>0</v>
      </c>
      <c r="U71" s="312">
        <f>+Vigencia!$F181</f>
        <v>0</v>
      </c>
      <c r="V71" s="312">
        <f>+Vigencia!$AG71</f>
        <v>0</v>
      </c>
      <c r="W71" s="312">
        <f>+Vigencia!$H71</f>
        <v>0</v>
      </c>
      <c r="X71" s="312">
        <f>+Vigencia!$T181</f>
        <v>0</v>
      </c>
      <c r="Y71" s="312">
        <f>+Vigencia!$U71</f>
        <v>0</v>
      </c>
      <c r="Z71" s="312">
        <f>+Vigencia!$G181</f>
        <v>0</v>
      </c>
      <c r="AA71" s="312">
        <f>+Vigencia!$AH71</f>
        <v>0</v>
      </c>
      <c r="AB71" s="312">
        <f>+Vigencia!$I71</f>
        <v>0</v>
      </c>
      <c r="AC71" s="312">
        <f>+Vigencia!$U181</f>
        <v>0</v>
      </c>
      <c r="AD71" s="312">
        <f>+Vigencia!$V71</f>
        <v>0</v>
      </c>
      <c r="AE71" s="312">
        <f>+Vigencia!$H181</f>
        <v>0</v>
      </c>
      <c r="AF71" s="312">
        <f>+Vigencia!$AI71</f>
        <v>0</v>
      </c>
      <c r="AG71" s="312">
        <f>+Vigencia!$J71</f>
        <v>0</v>
      </c>
      <c r="AH71" s="312">
        <f>+Vigencia!$V181</f>
        <v>0</v>
      </c>
      <c r="AI71" s="312">
        <f>+Vigencia!$W71</f>
        <v>0</v>
      </c>
      <c r="AJ71" s="312">
        <f>+Vigencia!$I181</f>
        <v>0</v>
      </c>
      <c r="AK71" s="312">
        <f>+Vigencia!$AJ71</f>
        <v>0</v>
      </c>
      <c r="AL71" s="312">
        <f>+Vigencia!$K71</f>
        <v>0</v>
      </c>
      <c r="AM71" s="312">
        <f>+Vigencia!$W181</f>
        <v>0</v>
      </c>
      <c r="AN71" s="312">
        <f>+Vigencia!$X71</f>
        <v>0</v>
      </c>
      <c r="AO71" s="312">
        <f>+Vigencia!$J181</f>
        <v>0</v>
      </c>
      <c r="AP71" s="312">
        <f>+Vigencia!$AK71</f>
        <v>0</v>
      </c>
      <c r="AQ71" s="312">
        <f>+Vigencia!$L71</f>
        <v>0</v>
      </c>
      <c r="AR71" s="312">
        <f>+Vigencia!$X181</f>
        <v>7551075</v>
      </c>
      <c r="AS71" s="312">
        <f>+Vigencia!$Y71</f>
        <v>0</v>
      </c>
      <c r="AT71" s="312">
        <f>+Vigencia!$K181</f>
        <v>0</v>
      </c>
      <c r="AU71" s="312">
        <f>+Vigencia!$AL71</f>
        <v>0</v>
      </c>
      <c r="AV71" s="165">
        <f>+Vigencia!$M71</f>
        <v>0</v>
      </c>
      <c r="AW71" s="165">
        <f>+Vigencia!$Y181</f>
        <v>993573654</v>
      </c>
      <c r="AX71" s="165">
        <f>+Vigencia!$Z71</f>
        <v>0</v>
      </c>
      <c r="AY71" s="165">
        <f>+Vigencia!$L181</f>
        <v>0</v>
      </c>
      <c r="AZ71" s="165">
        <f>+Vigencia!$AM71</f>
        <v>0</v>
      </c>
      <c r="BA71" s="165">
        <f>+Vigencia!$N71</f>
        <v>0</v>
      </c>
      <c r="BB71" s="165">
        <f>+Vigencia!$Z181</f>
        <v>0</v>
      </c>
      <c r="BC71" s="165">
        <f>+Vigencia!$AA71</f>
        <v>0</v>
      </c>
      <c r="BD71" s="165">
        <f>+Vigencia!$M181</f>
        <v>0</v>
      </c>
      <c r="BE71" s="165">
        <f>+Vigencia!$AN71</f>
        <v>0</v>
      </c>
      <c r="BF71" s="165">
        <f>+Vigencia!$O71</f>
        <v>0</v>
      </c>
      <c r="BG71" s="165">
        <f>+Vigencia!$AA181</f>
        <v>0</v>
      </c>
      <c r="BH71" s="165">
        <f>+Vigencia!$AB71</f>
        <v>0</v>
      </c>
      <c r="BI71" s="165">
        <f>+Vigencia!$N181</f>
        <v>0</v>
      </c>
      <c r="BJ71" s="165">
        <f>+Vigencia!$AO71</f>
        <v>0</v>
      </c>
      <c r="BK71" s="165">
        <f>+Vigencia!$P71</f>
        <v>0</v>
      </c>
      <c r="BL71" s="165">
        <f>+Vigencia!$AB181</f>
        <v>0</v>
      </c>
      <c r="BM71" s="165">
        <f>+Vigencia!$AC71</f>
        <v>0</v>
      </c>
      <c r="BN71" s="165">
        <f>+Vigencia!$O181</f>
        <v>0</v>
      </c>
      <c r="BO71" s="165">
        <f>+Vigencia!$AP71</f>
        <v>0</v>
      </c>
      <c r="BP71" s="165">
        <f>+Vigencia!$Q71</f>
        <v>0</v>
      </c>
      <c r="BQ71" s="165">
        <f>+Vigencia!$AC181</f>
        <v>0</v>
      </c>
      <c r="BR71" s="165">
        <f>+Vigencia!$AD71</f>
        <v>0</v>
      </c>
      <c r="BS71" s="165">
        <f>+Vigencia!$P181</f>
        <v>0</v>
      </c>
      <c r="BT71" s="165">
        <f>+Vigencia!$AQ71</f>
        <v>0</v>
      </c>
      <c r="BU71" s="165">
        <f>+Vigencia!$R71</f>
        <v>0</v>
      </c>
      <c r="BV71" s="165">
        <f>+Vigencia!$AD181</f>
        <v>0</v>
      </c>
      <c r="BW71" s="165">
        <f>+Vigencia!$AE71</f>
        <v>0</v>
      </c>
      <c r="BX71" s="165">
        <f>+Vigencia!$Q181</f>
        <v>0</v>
      </c>
      <c r="BY71" s="165">
        <f>+Vigencia!$AR71</f>
        <v>0</v>
      </c>
      <c r="BZ71" s="167">
        <f>+Vigencia!AT71</f>
        <v>16902378</v>
      </c>
      <c r="CA71" s="167">
        <f>+Vigencia!AU71</f>
        <v>0</v>
      </c>
      <c r="CB71" s="167">
        <f>+Vigencia!AV71</f>
        <v>0</v>
      </c>
      <c r="CC71" s="166">
        <f t="shared" si="55"/>
        <v>0</v>
      </c>
      <c r="CD71" s="166">
        <f t="shared" si="56"/>
        <v>0</v>
      </c>
      <c r="CE71" s="167">
        <f>+Vigencia!AW71</f>
        <v>0</v>
      </c>
      <c r="CF71" s="167">
        <f>+Vigencia!AX71</f>
        <v>0</v>
      </c>
      <c r="CG71" s="167">
        <f>+Vigencia!AY71</f>
        <v>0</v>
      </c>
      <c r="CH71" s="166">
        <f t="shared" si="57"/>
        <v>0</v>
      </c>
      <c r="CI71" s="166">
        <f t="shared" si="58"/>
        <v>0</v>
      </c>
      <c r="CJ71" s="167">
        <f>+Vigencia!AZ71</f>
        <v>0</v>
      </c>
      <c r="CK71" s="167">
        <f>+Vigencia!BA71</f>
        <v>0</v>
      </c>
      <c r="CL71" s="167">
        <f>+Vigencia!BB71</f>
        <v>0</v>
      </c>
      <c r="CM71" s="166">
        <f t="shared" si="59"/>
        <v>0</v>
      </c>
      <c r="CN71" s="166">
        <f t="shared" si="60"/>
        <v>0</v>
      </c>
      <c r="CO71" s="167">
        <f>+Vigencia!BC71</f>
        <v>0</v>
      </c>
      <c r="CP71" s="167">
        <f>+Vigencia!BD71</f>
        <v>0</v>
      </c>
      <c r="CQ71" s="167">
        <f>+Vigencia!BE71</f>
        <v>0</v>
      </c>
      <c r="CR71" s="166">
        <f t="shared" si="61"/>
        <v>0</v>
      </c>
      <c r="CS71" s="166">
        <f t="shared" si="62"/>
        <v>0</v>
      </c>
      <c r="CT71" s="167">
        <f>+Vigencia!BF71</f>
        <v>0</v>
      </c>
      <c r="CU71" s="167">
        <f>+Vigencia!BG71</f>
        <v>0</v>
      </c>
      <c r="CV71" s="167">
        <f>+Vigencia!BH71</f>
        <v>0</v>
      </c>
      <c r="CW71" s="166">
        <f t="shared" si="63"/>
        <v>0</v>
      </c>
      <c r="CX71" s="166">
        <f t="shared" si="64"/>
        <v>0</v>
      </c>
      <c r="CY71" s="167">
        <f>+Vigencia!BI71</f>
        <v>0</v>
      </c>
      <c r="CZ71" s="167">
        <f>+Vigencia!BJ71</f>
        <v>0</v>
      </c>
      <c r="DA71" s="167">
        <f>+Vigencia!BK71</f>
        <v>0</v>
      </c>
      <c r="DB71" s="166">
        <f t="shared" si="65"/>
        <v>0</v>
      </c>
      <c r="DC71" s="166">
        <f t="shared" si="66"/>
        <v>0</v>
      </c>
      <c r="DD71" s="167">
        <f>+Vigencia!BL71</f>
        <v>1305955192</v>
      </c>
      <c r="DE71" s="167">
        <f>+Vigencia!BM71</f>
        <v>0</v>
      </c>
      <c r="DF71" s="167">
        <f>+Vigencia!BN71</f>
        <v>0</v>
      </c>
      <c r="DG71" s="166">
        <f t="shared" si="67"/>
        <v>0</v>
      </c>
      <c r="DH71" s="166">
        <f t="shared" si="68"/>
        <v>0</v>
      </c>
      <c r="DI71" s="167">
        <f t="shared" si="69"/>
        <v>1322857570</v>
      </c>
      <c r="DJ71" s="167">
        <f t="shared" si="70"/>
        <v>0</v>
      </c>
      <c r="DK71" s="167">
        <f t="shared" si="71"/>
        <v>0</v>
      </c>
      <c r="DL71" s="166">
        <f t="shared" si="72"/>
        <v>0</v>
      </c>
      <c r="DM71" s="166">
        <f t="shared" si="73"/>
        <v>0</v>
      </c>
    </row>
    <row r="72" spans="2:117" customFormat="1" ht="20.100000000000001" customHeight="1" x14ac:dyDescent="0.2">
      <c r="B72" s="160">
        <f>Proyecto!$C$3</f>
        <v>8141</v>
      </c>
      <c r="C72" s="236"/>
      <c r="D72" s="142">
        <f t="shared" si="47"/>
        <v>36</v>
      </c>
      <c r="E72" s="161" t="s">
        <v>100</v>
      </c>
      <c r="F72" s="162" t="s">
        <v>60</v>
      </c>
      <c r="G72" s="163">
        <v>1905049</v>
      </c>
      <c r="H72" s="164">
        <v>110</v>
      </c>
      <c r="I72" s="310">
        <f>+Vigencia!F72</f>
        <v>4624178676</v>
      </c>
      <c r="J72" s="310">
        <f t="shared" si="48"/>
        <v>0</v>
      </c>
      <c r="K72" s="310">
        <f t="shared" si="49"/>
        <v>4624178676</v>
      </c>
      <c r="L72" s="310">
        <f t="shared" si="50"/>
        <v>4624178676</v>
      </c>
      <c r="M72" s="310">
        <f t="shared" si="51"/>
        <v>0</v>
      </c>
      <c r="N72" s="311">
        <f t="shared" si="52"/>
        <v>0</v>
      </c>
      <c r="O72" s="310">
        <f t="shared" si="53"/>
        <v>0</v>
      </c>
      <c r="P72" s="310">
        <f t="shared" si="54"/>
        <v>0</v>
      </c>
      <c r="Q72" s="311">
        <f>IFERROR(+P72/#REF!,0)</f>
        <v>0</v>
      </c>
      <c r="R72" s="312">
        <f>+Vigencia!T72</f>
        <v>0</v>
      </c>
      <c r="S72" s="312">
        <f>+Vigencia!$S182</f>
        <v>328912703</v>
      </c>
      <c r="T72" s="312">
        <f>+Vigencia!$T72</f>
        <v>0</v>
      </c>
      <c r="U72" s="312">
        <f>+Vigencia!$F182</f>
        <v>0</v>
      </c>
      <c r="V72" s="312">
        <f>+Vigencia!$AG72</f>
        <v>0</v>
      </c>
      <c r="W72" s="312">
        <f>+Vigencia!$H72</f>
        <v>0</v>
      </c>
      <c r="X72" s="312">
        <f>+Vigencia!$T182</f>
        <v>0</v>
      </c>
      <c r="Y72" s="312">
        <f>+Vigencia!$U72</f>
        <v>0</v>
      </c>
      <c r="Z72" s="312">
        <f>+Vigencia!$G182</f>
        <v>0</v>
      </c>
      <c r="AA72" s="312">
        <f>+Vigencia!$AH72</f>
        <v>0</v>
      </c>
      <c r="AB72" s="312">
        <f>+Vigencia!$I72</f>
        <v>0</v>
      </c>
      <c r="AC72" s="312">
        <f>+Vigencia!$U182</f>
        <v>0</v>
      </c>
      <c r="AD72" s="312">
        <f>+Vigencia!$V72</f>
        <v>0</v>
      </c>
      <c r="AE72" s="312">
        <f>+Vigencia!$H182</f>
        <v>0</v>
      </c>
      <c r="AF72" s="312">
        <f>+Vigencia!$AI72</f>
        <v>0</v>
      </c>
      <c r="AG72" s="312">
        <f>+Vigencia!$J72</f>
        <v>0</v>
      </c>
      <c r="AH72" s="312">
        <f>+Vigencia!$V182</f>
        <v>0</v>
      </c>
      <c r="AI72" s="312">
        <f>+Vigencia!$W72</f>
        <v>0</v>
      </c>
      <c r="AJ72" s="312">
        <f>+Vigencia!$I182</f>
        <v>0</v>
      </c>
      <c r="AK72" s="312">
        <f>+Vigencia!$AJ72</f>
        <v>0</v>
      </c>
      <c r="AL72" s="312">
        <f>+Vigencia!$K72</f>
        <v>0</v>
      </c>
      <c r="AM72" s="312">
        <f>+Vigencia!$W182</f>
        <v>1285950143</v>
      </c>
      <c r="AN72" s="312">
        <f>+Vigencia!$X72</f>
        <v>0</v>
      </c>
      <c r="AO72" s="312">
        <f>+Vigencia!$J182</f>
        <v>0</v>
      </c>
      <c r="AP72" s="312">
        <f>+Vigencia!$AK72</f>
        <v>0</v>
      </c>
      <c r="AQ72" s="312">
        <f>+Vigencia!$L72</f>
        <v>0</v>
      </c>
      <c r="AR72" s="312">
        <f>+Vigencia!$X182</f>
        <v>8084197</v>
      </c>
      <c r="AS72" s="312">
        <f>+Vigencia!$Y72</f>
        <v>0</v>
      </c>
      <c r="AT72" s="312">
        <f>+Vigencia!$K182</f>
        <v>0</v>
      </c>
      <c r="AU72" s="312">
        <f>+Vigencia!$AL72</f>
        <v>0</v>
      </c>
      <c r="AV72" s="165">
        <f>+Vigencia!$M72</f>
        <v>0</v>
      </c>
      <c r="AW72" s="165">
        <f>+Vigencia!$Y182</f>
        <v>3001231633</v>
      </c>
      <c r="AX72" s="165">
        <f>+Vigencia!$Z72</f>
        <v>0</v>
      </c>
      <c r="AY72" s="165">
        <f>+Vigencia!$L182</f>
        <v>0</v>
      </c>
      <c r="AZ72" s="165">
        <f>+Vigencia!$AM72</f>
        <v>0</v>
      </c>
      <c r="BA72" s="165">
        <f>+Vigencia!$N72</f>
        <v>0</v>
      </c>
      <c r="BB72" s="165">
        <f>+Vigencia!$Z182</f>
        <v>0</v>
      </c>
      <c r="BC72" s="165">
        <f>+Vigencia!$AA72</f>
        <v>0</v>
      </c>
      <c r="BD72" s="165">
        <f>+Vigencia!$M182</f>
        <v>0</v>
      </c>
      <c r="BE72" s="165">
        <f>+Vigencia!$AN72</f>
        <v>0</v>
      </c>
      <c r="BF72" s="165">
        <f>+Vigencia!$O72</f>
        <v>0</v>
      </c>
      <c r="BG72" s="165">
        <f>+Vigencia!$AA182</f>
        <v>0</v>
      </c>
      <c r="BH72" s="165">
        <f>+Vigencia!$AB72</f>
        <v>0</v>
      </c>
      <c r="BI72" s="165">
        <f>+Vigencia!$N182</f>
        <v>0</v>
      </c>
      <c r="BJ72" s="165">
        <f>+Vigencia!$AO72</f>
        <v>0</v>
      </c>
      <c r="BK72" s="165">
        <f>+Vigencia!$P72</f>
        <v>0</v>
      </c>
      <c r="BL72" s="165">
        <f>+Vigencia!$AB182</f>
        <v>0</v>
      </c>
      <c r="BM72" s="165">
        <f>+Vigencia!$AC72</f>
        <v>0</v>
      </c>
      <c r="BN72" s="165">
        <f>+Vigencia!$O182</f>
        <v>0</v>
      </c>
      <c r="BO72" s="165">
        <f>+Vigencia!$AP72</f>
        <v>0</v>
      </c>
      <c r="BP72" s="165">
        <f>+Vigencia!$Q72</f>
        <v>0</v>
      </c>
      <c r="BQ72" s="165">
        <f>+Vigencia!$AC182</f>
        <v>0</v>
      </c>
      <c r="BR72" s="165">
        <f>+Vigencia!$AD72</f>
        <v>0</v>
      </c>
      <c r="BS72" s="165">
        <f>+Vigencia!$P182</f>
        <v>0</v>
      </c>
      <c r="BT72" s="165">
        <f>+Vigencia!$AQ72</f>
        <v>0</v>
      </c>
      <c r="BU72" s="165">
        <f>+Vigencia!$R72</f>
        <v>0</v>
      </c>
      <c r="BV72" s="165">
        <f>+Vigencia!$AD182</f>
        <v>0</v>
      </c>
      <c r="BW72" s="165">
        <f>+Vigencia!$AE72</f>
        <v>0</v>
      </c>
      <c r="BX72" s="165">
        <f>+Vigencia!$Q182</f>
        <v>0</v>
      </c>
      <c r="BY72" s="165">
        <f>+Vigencia!$AR72</f>
        <v>0</v>
      </c>
      <c r="BZ72" s="167">
        <f>+Vigencia!AT72</f>
        <v>3338228533</v>
      </c>
      <c r="CA72" s="167">
        <f>+Vigencia!AU72</f>
        <v>0</v>
      </c>
      <c r="CB72" s="167">
        <f>+Vigencia!AV72</f>
        <v>0</v>
      </c>
      <c r="CC72" s="166">
        <f t="shared" si="55"/>
        <v>0</v>
      </c>
      <c r="CD72" s="166">
        <f t="shared" si="56"/>
        <v>0</v>
      </c>
      <c r="CE72" s="167">
        <f>+Vigencia!AW72</f>
        <v>0</v>
      </c>
      <c r="CF72" s="167">
        <f>+Vigencia!AX72</f>
        <v>0</v>
      </c>
      <c r="CG72" s="167">
        <f>+Vigencia!AY72</f>
        <v>0</v>
      </c>
      <c r="CH72" s="166">
        <f t="shared" si="57"/>
        <v>0</v>
      </c>
      <c r="CI72" s="166">
        <f t="shared" si="58"/>
        <v>0</v>
      </c>
      <c r="CJ72" s="167">
        <f>+Vigencia!AZ72</f>
        <v>0</v>
      </c>
      <c r="CK72" s="167">
        <f>+Vigencia!BA72</f>
        <v>0</v>
      </c>
      <c r="CL72" s="167">
        <f>+Vigencia!BB72</f>
        <v>0</v>
      </c>
      <c r="CM72" s="166">
        <f t="shared" si="59"/>
        <v>0</v>
      </c>
      <c r="CN72" s="166">
        <f t="shared" si="60"/>
        <v>0</v>
      </c>
      <c r="CO72" s="167">
        <f>+Vigencia!BC72</f>
        <v>0</v>
      </c>
      <c r="CP72" s="167">
        <f>+Vigencia!BD72</f>
        <v>0</v>
      </c>
      <c r="CQ72" s="167">
        <f>+Vigencia!BE72</f>
        <v>0</v>
      </c>
      <c r="CR72" s="166">
        <f t="shared" si="61"/>
        <v>0</v>
      </c>
      <c r="CS72" s="166">
        <f t="shared" si="62"/>
        <v>0</v>
      </c>
      <c r="CT72" s="167">
        <f>+Vigencia!BF72</f>
        <v>0</v>
      </c>
      <c r="CU72" s="167">
        <f>+Vigencia!BG72</f>
        <v>0</v>
      </c>
      <c r="CV72" s="167">
        <f>+Vigencia!BH72</f>
        <v>0</v>
      </c>
      <c r="CW72" s="166">
        <f t="shared" si="63"/>
        <v>0</v>
      </c>
      <c r="CX72" s="166">
        <f t="shared" si="64"/>
        <v>0</v>
      </c>
      <c r="CY72" s="167">
        <f>+Vigencia!BI72</f>
        <v>0</v>
      </c>
      <c r="CZ72" s="167">
        <f>+Vigencia!BJ72</f>
        <v>0</v>
      </c>
      <c r="DA72" s="167">
        <f>+Vigencia!BK72</f>
        <v>0</v>
      </c>
      <c r="DB72" s="166">
        <f t="shared" si="65"/>
        <v>0</v>
      </c>
      <c r="DC72" s="166">
        <f t="shared" si="66"/>
        <v>0</v>
      </c>
      <c r="DD72" s="167">
        <f>+Vigencia!BL72</f>
        <v>1285950143</v>
      </c>
      <c r="DE72" s="167">
        <f>+Vigencia!BM72</f>
        <v>0</v>
      </c>
      <c r="DF72" s="167">
        <f>+Vigencia!BN72</f>
        <v>0</v>
      </c>
      <c r="DG72" s="166">
        <f t="shared" si="67"/>
        <v>0</v>
      </c>
      <c r="DH72" s="166">
        <f t="shared" si="68"/>
        <v>0</v>
      </c>
      <c r="DI72" s="167">
        <f t="shared" si="69"/>
        <v>4624178676</v>
      </c>
      <c r="DJ72" s="167">
        <f t="shared" si="70"/>
        <v>0</v>
      </c>
      <c r="DK72" s="167">
        <f t="shared" si="71"/>
        <v>0</v>
      </c>
      <c r="DL72" s="166">
        <f t="shared" si="72"/>
        <v>0</v>
      </c>
      <c r="DM72" s="166">
        <f t="shared" si="73"/>
        <v>0</v>
      </c>
    </row>
    <row r="73" spans="2:117" customFormat="1" ht="20.100000000000001" customHeight="1" x14ac:dyDescent="0.2">
      <c r="B73" s="160">
        <f>Proyecto!$C$3</f>
        <v>8141</v>
      </c>
      <c r="C73" s="236"/>
      <c r="D73" s="142">
        <f t="shared" si="47"/>
        <v>36</v>
      </c>
      <c r="E73" s="161" t="s">
        <v>101</v>
      </c>
      <c r="F73" s="162" t="s">
        <v>60</v>
      </c>
      <c r="G73" s="163">
        <v>1905049</v>
      </c>
      <c r="H73" s="164">
        <v>102</v>
      </c>
      <c r="I73" s="310">
        <f>+Vigencia!F73</f>
        <v>0</v>
      </c>
      <c r="J73" s="310">
        <f t="shared" si="48"/>
        <v>0</v>
      </c>
      <c r="K73" s="310">
        <f t="shared" si="49"/>
        <v>0</v>
      </c>
      <c r="L73" s="310">
        <f t="shared" si="50"/>
        <v>0</v>
      </c>
      <c r="M73" s="310">
        <f t="shared" si="51"/>
        <v>0</v>
      </c>
      <c r="N73" s="311">
        <f t="shared" si="52"/>
        <v>0</v>
      </c>
      <c r="O73" s="310">
        <f t="shared" si="53"/>
        <v>0</v>
      </c>
      <c r="P73" s="310">
        <f t="shared" si="54"/>
        <v>0</v>
      </c>
      <c r="Q73" s="311">
        <f>IFERROR(+P73/#REF!,0)</f>
        <v>0</v>
      </c>
      <c r="R73" s="312">
        <f>+Vigencia!T73</f>
        <v>0</v>
      </c>
      <c r="S73" s="312">
        <f>+Vigencia!$S183</f>
        <v>0</v>
      </c>
      <c r="T73" s="312">
        <f>+Vigencia!$T73</f>
        <v>0</v>
      </c>
      <c r="U73" s="312">
        <f>+Vigencia!$F183</f>
        <v>0</v>
      </c>
      <c r="V73" s="312">
        <f>+Vigencia!$AG73</f>
        <v>0</v>
      </c>
      <c r="W73" s="312">
        <f>+Vigencia!$H73</f>
        <v>0</v>
      </c>
      <c r="X73" s="312">
        <f>+Vigencia!$T183</f>
        <v>0</v>
      </c>
      <c r="Y73" s="312">
        <f>+Vigencia!$U73</f>
        <v>0</v>
      </c>
      <c r="Z73" s="312">
        <f>+Vigencia!$G183</f>
        <v>0</v>
      </c>
      <c r="AA73" s="312">
        <f>+Vigencia!$AH73</f>
        <v>0</v>
      </c>
      <c r="AB73" s="312">
        <f>+Vigencia!$I73</f>
        <v>0</v>
      </c>
      <c r="AC73" s="312">
        <f>+Vigencia!$U183</f>
        <v>0</v>
      </c>
      <c r="AD73" s="312">
        <f>+Vigencia!$V73</f>
        <v>0</v>
      </c>
      <c r="AE73" s="312">
        <f>+Vigencia!$H183</f>
        <v>0</v>
      </c>
      <c r="AF73" s="312">
        <f>+Vigencia!$AI73</f>
        <v>0</v>
      </c>
      <c r="AG73" s="312">
        <f>+Vigencia!$J73</f>
        <v>0</v>
      </c>
      <c r="AH73" s="312">
        <f>+Vigencia!$V183</f>
        <v>0</v>
      </c>
      <c r="AI73" s="312">
        <f>+Vigencia!$W73</f>
        <v>0</v>
      </c>
      <c r="AJ73" s="312">
        <f>+Vigencia!$I183</f>
        <v>0</v>
      </c>
      <c r="AK73" s="312">
        <f>+Vigencia!$AJ73</f>
        <v>0</v>
      </c>
      <c r="AL73" s="312">
        <f>+Vigencia!$K73</f>
        <v>0</v>
      </c>
      <c r="AM73" s="312">
        <f>+Vigencia!$W183</f>
        <v>0</v>
      </c>
      <c r="AN73" s="312">
        <f>+Vigencia!$X73</f>
        <v>0</v>
      </c>
      <c r="AO73" s="312">
        <f>+Vigencia!$J183</f>
        <v>0</v>
      </c>
      <c r="AP73" s="312">
        <f>+Vigencia!$AK73</f>
        <v>0</v>
      </c>
      <c r="AQ73" s="312">
        <f>+Vigencia!$L73</f>
        <v>0</v>
      </c>
      <c r="AR73" s="312">
        <f>+Vigencia!$X183</f>
        <v>0</v>
      </c>
      <c r="AS73" s="312">
        <f>+Vigencia!$Y73</f>
        <v>0</v>
      </c>
      <c r="AT73" s="312">
        <f>+Vigencia!$K183</f>
        <v>0</v>
      </c>
      <c r="AU73" s="312">
        <f>+Vigencia!$AL73</f>
        <v>0</v>
      </c>
      <c r="AV73" s="165">
        <f>+Vigencia!$M73</f>
        <v>0</v>
      </c>
      <c r="AW73" s="165">
        <f>+Vigencia!$Y183</f>
        <v>0</v>
      </c>
      <c r="AX73" s="165">
        <f>+Vigencia!$Z73</f>
        <v>0</v>
      </c>
      <c r="AY73" s="165">
        <f>+Vigencia!$L183</f>
        <v>0</v>
      </c>
      <c r="AZ73" s="165">
        <f>+Vigencia!$AM73</f>
        <v>0</v>
      </c>
      <c r="BA73" s="165">
        <f>+Vigencia!$N73</f>
        <v>0</v>
      </c>
      <c r="BB73" s="165">
        <f>+Vigencia!$Z183</f>
        <v>0</v>
      </c>
      <c r="BC73" s="165">
        <f>+Vigencia!$AA73</f>
        <v>0</v>
      </c>
      <c r="BD73" s="165">
        <f>+Vigencia!$M183</f>
        <v>0</v>
      </c>
      <c r="BE73" s="165">
        <f>+Vigencia!$AN73</f>
        <v>0</v>
      </c>
      <c r="BF73" s="165">
        <f>+Vigencia!$O73</f>
        <v>0</v>
      </c>
      <c r="BG73" s="165">
        <f>+Vigencia!$AA183</f>
        <v>0</v>
      </c>
      <c r="BH73" s="165">
        <f>+Vigencia!$AB73</f>
        <v>0</v>
      </c>
      <c r="BI73" s="165">
        <f>+Vigencia!$N183</f>
        <v>0</v>
      </c>
      <c r="BJ73" s="165">
        <f>+Vigencia!$AO73</f>
        <v>0</v>
      </c>
      <c r="BK73" s="165">
        <f>+Vigencia!$P73</f>
        <v>0</v>
      </c>
      <c r="BL73" s="165">
        <f>+Vigencia!$AB183</f>
        <v>0</v>
      </c>
      <c r="BM73" s="165">
        <f>+Vigencia!$AC73</f>
        <v>0</v>
      </c>
      <c r="BN73" s="165">
        <f>+Vigencia!$O183</f>
        <v>0</v>
      </c>
      <c r="BO73" s="165">
        <f>+Vigencia!$AP73</f>
        <v>0</v>
      </c>
      <c r="BP73" s="165">
        <f>+Vigencia!$Q73</f>
        <v>0</v>
      </c>
      <c r="BQ73" s="165">
        <f>+Vigencia!$AC183</f>
        <v>0</v>
      </c>
      <c r="BR73" s="165">
        <f>+Vigencia!$AD73</f>
        <v>0</v>
      </c>
      <c r="BS73" s="165">
        <f>+Vigencia!$P183</f>
        <v>0</v>
      </c>
      <c r="BT73" s="165">
        <f>+Vigencia!$AQ73</f>
        <v>0</v>
      </c>
      <c r="BU73" s="165">
        <f>+Vigencia!$R73</f>
        <v>0</v>
      </c>
      <c r="BV73" s="165">
        <f>+Vigencia!$AD183</f>
        <v>0</v>
      </c>
      <c r="BW73" s="165">
        <f>+Vigencia!$AE73</f>
        <v>0</v>
      </c>
      <c r="BX73" s="165">
        <f>+Vigencia!$Q183</f>
        <v>0</v>
      </c>
      <c r="BY73" s="165">
        <f>+Vigencia!$AR73</f>
        <v>0</v>
      </c>
      <c r="BZ73" s="167">
        <f>+Vigencia!AT73</f>
        <v>0</v>
      </c>
      <c r="CA73" s="167">
        <f>+Vigencia!AU73</f>
        <v>0</v>
      </c>
      <c r="CB73" s="167">
        <f>+Vigencia!AV73</f>
        <v>0</v>
      </c>
      <c r="CC73" s="166">
        <f t="shared" si="55"/>
        <v>0</v>
      </c>
      <c r="CD73" s="166">
        <f t="shared" si="56"/>
        <v>0</v>
      </c>
      <c r="CE73" s="167">
        <f>+Vigencia!AW73</f>
        <v>0</v>
      </c>
      <c r="CF73" s="167">
        <f>+Vigencia!AX73</f>
        <v>0</v>
      </c>
      <c r="CG73" s="167">
        <f>+Vigencia!AY73</f>
        <v>0</v>
      </c>
      <c r="CH73" s="166">
        <f t="shared" si="57"/>
        <v>0</v>
      </c>
      <c r="CI73" s="166">
        <f t="shared" si="58"/>
        <v>0</v>
      </c>
      <c r="CJ73" s="167">
        <f>+Vigencia!AZ73</f>
        <v>0</v>
      </c>
      <c r="CK73" s="167">
        <f>+Vigencia!BA73</f>
        <v>0</v>
      </c>
      <c r="CL73" s="167">
        <f>+Vigencia!BB73</f>
        <v>0</v>
      </c>
      <c r="CM73" s="166">
        <f t="shared" si="59"/>
        <v>0</v>
      </c>
      <c r="CN73" s="166">
        <f t="shared" si="60"/>
        <v>0</v>
      </c>
      <c r="CO73" s="167">
        <f>+Vigencia!BC73</f>
        <v>0</v>
      </c>
      <c r="CP73" s="167">
        <f>+Vigencia!BD73</f>
        <v>0</v>
      </c>
      <c r="CQ73" s="167">
        <f>+Vigencia!BE73</f>
        <v>0</v>
      </c>
      <c r="CR73" s="166">
        <f t="shared" si="61"/>
        <v>0</v>
      </c>
      <c r="CS73" s="166">
        <f t="shared" si="62"/>
        <v>0</v>
      </c>
      <c r="CT73" s="167">
        <f>+Vigencia!BF73</f>
        <v>0</v>
      </c>
      <c r="CU73" s="167">
        <f>+Vigencia!BG73</f>
        <v>0</v>
      </c>
      <c r="CV73" s="167">
        <f>+Vigencia!BH73</f>
        <v>0</v>
      </c>
      <c r="CW73" s="166">
        <f t="shared" si="63"/>
        <v>0</v>
      </c>
      <c r="CX73" s="166">
        <f t="shared" si="64"/>
        <v>0</v>
      </c>
      <c r="CY73" s="167">
        <f>+Vigencia!BI73</f>
        <v>0</v>
      </c>
      <c r="CZ73" s="167">
        <f>+Vigencia!BJ73</f>
        <v>0</v>
      </c>
      <c r="DA73" s="167">
        <f>+Vigencia!BK73</f>
        <v>0</v>
      </c>
      <c r="DB73" s="166">
        <f t="shared" si="65"/>
        <v>0</v>
      </c>
      <c r="DC73" s="166">
        <f t="shared" si="66"/>
        <v>0</v>
      </c>
      <c r="DD73" s="167">
        <f>+Vigencia!BL73</f>
        <v>0</v>
      </c>
      <c r="DE73" s="167">
        <f>+Vigencia!BM73</f>
        <v>0</v>
      </c>
      <c r="DF73" s="167">
        <f>+Vigencia!BN73</f>
        <v>0</v>
      </c>
      <c r="DG73" s="166">
        <f t="shared" si="67"/>
        <v>0</v>
      </c>
      <c r="DH73" s="166">
        <f t="shared" si="68"/>
        <v>0</v>
      </c>
      <c r="DI73" s="167">
        <f t="shared" si="69"/>
        <v>0</v>
      </c>
      <c r="DJ73" s="167">
        <f t="shared" si="70"/>
        <v>0</v>
      </c>
      <c r="DK73" s="167">
        <f t="shared" si="71"/>
        <v>0</v>
      </c>
      <c r="DL73" s="166">
        <f t="shared" si="72"/>
        <v>0</v>
      </c>
      <c r="DM73" s="166">
        <f t="shared" si="73"/>
        <v>0</v>
      </c>
    </row>
    <row r="74" spans="2:117" customFormat="1" ht="20.100000000000001" customHeight="1" x14ac:dyDescent="0.2">
      <c r="B74" s="160">
        <f>Proyecto!$C$3</f>
        <v>8141</v>
      </c>
      <c r="C74" s="236"/>
      <c r="D74" s="142">
        <f t="shared" si="47"/>
        <v>36</v>
      </c>
      <c r="E74" s="161" t="s">
        <v>101</v>
      </c>
      <c r="F74" s="162" t="s">
        <v>60</v>
      </c>
      <c r="G74" s="163">
        <v>1905049</v>
      </c>
      <c r="H74" s="164">
        <v>111</v>
      </c>
      <c r="I74" s="310">
        <f>+Vigencia!F74</f>
        <v>530837174</v>
      </c>
      <c r="J74" s="310">
        <f t="shared" si="48"/>
        <v>0</v>
      </c>
      <c r="K74" s="310">
        <f t="shared" si="49"/>
        <v>530837174</v>
      </c>
      <c r="L74" s="310">
        <f t="shared" si="50"/>
        <v>530837174</v>
      </c>
      <c r="M74" s="310">
        <f t="shared" si="51"/>
        <v>0</v>
      </c>
      <c r="N74" s="311">
        <f t="shared" si="52"/>
        <v>0</v>
      </c>
      <c r="O74" s="310">
        <f t="shared" si="53"/>
        <v>0</v>
      </c>
      <c r="P74" s="310">
        <f t="shared" si="54"/>
        <v>0</v>
      </c>
      <c r="Q74" s="311">
        <f>IFERROR(+P74/#REF!,0)</f>
        <v>0</v>
      </c>
      <c r="R74" s="312">
        <f>+Vigencia!T74</f>
        <v>0</v>
      </c>
      <c r="S74" s="312">
        <f>+Vigencia!$S184</f>
        <v>280262353</v>
      </c>
      <c r="T74" s="312">
        <f>+Vigencia!$T74</f>
        <v>0</v>
      </c>
      <c r="U74" s="312">
        <f>+Vigencia!$F184</f>
        <v>0</v>
      </c>
      <c r="V74" s="312">
        <f>+Vigencia!$AG74</f>
        <v>0</v>
      </c>
      <c r="W74" s="312">
        <f>+Vigencia!$H74</f>
        <v>0</v>
      </c>
      <c r="X74" s="312">
        <f>+Vigencia!$T184</f>
        <v>0</v>
      </c>
      <c r="Y74" s="312">
        <f>+Vigencia!$U74</f>
        <v>0</v>
      </c>
      <c r="Z74" s="312">
        <f>+Vigencia!$G184</f>
        <v>0</v>
      </c>
      <c r="AA74" s="312">
        <f>+Vigencia!$AH74</f>
        <v>0</v>
      </c>
      <c r="AB74" s="312">
        <f>+Vigencia!$I74</f>
        <v>0</v>
      </c>
      <c r="AC74" s="312">
        <f>+Vigencia!$U184</f>
        <v>0</v>
      </c>
      <c r="AD74" s="312">
        <f>+Vigencia!$V74</f>
        <v>0</v>
      </c>
      <c r="AE74" s="312">
        <f>+Vigencia!$H184</f>
        <v>0</v>
      </c>
      <c r="AF74" s="312">
        <f>+Vigencia!$AI74</f>
        <v>0</v>
      </c>
      <c r="AG74" s="312">
        <f>+Vigencia!$J74</f>
        <v>0</v>
      </c>
      <c r="AH74" s="312">
        <f>+Vigencia!$V184</f>
        <v>0</v>
      </c>
      <c r="AI74" s="312">
        <f>+Vigencia!$W74</f>
        <v>0</v>
      </c>
      <c r="AJ74" s="312">
        <f>+Vigencia!$I184</f>
        <v>0</v>
      </c>
      <c r="AK74" s="312">
        <f>+Vigencia!$AJ74</f>
        <v>0</v>
      </c>
      <c r="AL74" s="312">
        <f>+Vigencia!$K74</f>
        <v>0</v>
      </c>
      <c r="AM74" s="312">
        <f>+Vigencia!$W184</f>
        <v>0</v>
      </c>
      <c r="AN74" s="312">
        <f>+Vigencia!$X74</f>
        <v>0</v>
      </c>
      <c r="AO74" s="312">
        <f>+Vigencia!$J184</f>
        <v>0</v>
      </c>
      <c r="AP74" s="312">
        <f>+Vigencia!$AK74</f>
        <v>0</v>
      </c>
      <c r="AQ74" s="312">
        <f>+Vigencia!$L74</f>
        <v>0</v>
      </c>
      <c r="AR74" s="312">
        <f>+Vigencia!$X184</f>
        <v>10345228</v>
      </c>
      <c r="AS74" s="312">
        <f>+Vigencia!$Y74</f>
        <v>0</v>
      </c>
      <c r="AT74" s="312">
        <f>+Vigencia!$K184</f>
        <v>0</v>
      </c>
      <c r="AU74" s="312">
        <f>+Vigencia!$AL74</f>
        <v>0</v>
      </c>
      <c r="AV74" s="165">
        <f>+Vigencia!$M74</f>
        <v>0</v>
      </c>
      <c r="AW74" s="165">
        <f>+Vigencia!$Y184</f>
        <v>240229593</v>
      </c>
      <c r="AX74" s="165">
        <f>+Vigencia!$Z74</f>
        <v>0</v>
      </c>
      <c r="AY74" s="165">
        <f>+Vigencia!$L184</f>
        <v>0</v>
      </c>
      <c r="AZ74" s="165">
        <f>+Vigencia!$AM74</f>
        <v>0</v>
      </c>
      <c r="BA74" s="165">
        <f>+Vigencia!$N74</f>
        <v>0</v>
      </c>
      <c r="BB74" s="165">
        <f>+Vigencia!$Z184</f>
        <v>0</v>
      </c>
      <c r="BC74" s="165">
        <f>+Vigencia!$AA74</f>
        <v>0</v>
      </c>
      <c r="BD74" s="165">
        <f>+Vigencia!$M184</f>
        <v>0</v>
      </c>
      <c r="BE74" s="165">
        <f>+Vigencia!$AN74</f>
        <v>0</v>
      </c>
      <c r="BF74" s="165">
        <f>+Vigencia!$O74</f>
        <v>0</v>
      </c>
      <c r="BG74" s="165">
        <f>+Vigencia!$AA184</f>
        <v>0</v>
      </c>
      <c r="BH74" s="165">
        <f>+Vigencia!$AB74</f>
        <v>0</v>
      </c>
      <c r="BI74" s="165">
        <f>+Vigencia!$N184</f>
        <v>0</v>
      </c>
      <c r="BJ74" s="165">
        <f>+Vigencia!$AO74</f>
        <v>0</v>
      </c>
      <c r="BK74" s="165">
        <f>+Vigencia!$P74</f>
        <v>0</v>
      </c>
      <c r="BL74" s="165">
        <f>+Vigencia!$AB184</f>
        <v>0</v>
      </c>
      <c r="BM74" s="165">
        <f>+Vigencia!$AC74</f>
        <v>0</v>
      </c>
      <c r="BN74" s="165">
        <f>+Vigencia!$O184</f>
        <v>0</v>
      </c>
      <c r="BO74" s="165">
        <f>+Vigencia!$AP74</f>
        <v>0</v>
      </c>
      <c r="BP74" s="165">
        <f>+Vigencia!$Q74</f>
        <v>0</v>
      </c>
      <c r="BQ74" s="165">
        <f>+Vigencia!$AC184</f>
        <v>0</v>
      </c>
      <c r="BR74" s="165">
        <f>+Vigencia!$AD74</f>
        <v>0</v>
      </c>
      <c r="BS74" s="165">
        <f>+Vigencia!$P184</f>
        <v>0</v>
      </c>
      <c r="BT74" s="165">
        <f>+Vigencia!$AQ74</f>
        <v>0</v>
      </c>
      <c r="BU74" s="165">
        <f>+Vigencia!$R74</f>
        <v>0</v>
      </c>
      <c r="BV74" s="165">
        <f>+Vigencia!$AD184</f>
        <v>0</v>
      </c>
      <c r="BW74" s="165">
        <f>+Vigencia!$AE74</f>
        <v>0</v>
      </c>
      <c r="BX74" s="165">
        <f>+Vigencia!$Q184</f>
        <v>0</v>
      </c>
      <c r="BY74" s="165">
        <f>+Vigencia!$AR74</f>
        <v>0</v>
      </c>
      <c r="BZ74" s="167">
        <f>+Vigencia!AT74</f>
        <v>452496172</v>
      </c>
      <c r="CA74" s="167">
        <f>+Vigencia!AU74</f>
        <v>0</v>
      </c>
      <c r="CB74" s="167">
        <f>+Vigencia!AV74</f>
        <v>0</v>
      </c>
      <c r="CC74" s="166">
        <f t="shared" si="55"/>
        <v>0</v>
      </c>
      <c r="CD74" s="166">
        <f t="shared" si="56"/>
        <v>0</v>
      </c>
      <c r="CE74" s="167">
        <f>+Vigencia!AW74</f>
        <v>0</v>
      </c>
      <c r="CF74" s="167">
        <f>+Vigencia!AX74</f>
        <v>0</v>
      </c>
      <c r="CG74" s="167">
        <f>+Vigencia!AY74</f>
        <v>0</v>
      </c>
      <c r="CH74" s="166">
        <f t="shared" si="57"/>
        <v>0</v>
      </c>
      <c r="CI74" s="166">
        <f t="shared" si="58"/>
        <v>0</v>
      </c>
      <c r="CJ74" s="167">
        <f>+Vigencia!AZ74</f>
        <v>0</v>
      </c>
      <c r="CK74" s="167">
        <f>+Vigencia!BA74</f>
        <v>0</v>
      </c>
      <c r="CL74" s="167">
        <f>+Vigencia!BB74</f>
        <v>0</v>
      </c>
      <c r="CM74" s="166">
        <f t="shared" si="59"/>
        <v>0</v>
      </c>
      <c r="CN74" s="166">
        <f t="shared" si="60"/>
        <v>0</v>
      </c>
      <c r="CO74" s="167">
        <f>+Vigencia!BC74</f>
        <v>0</v>
      </c>
      <c r="CP74" s="167">
        <f>+Vigencia!BD74</f>
        <v>0</v>
      </c>
      <c r="CQ74" s="167">
        <f>+Vigencia!BE74</f>
        <v>0</v>
      </c>
      <c r="CR74" s="166">
        <f t="shared" si="61"/>
        <v>0</v>
      </c>
      <c r="CS74" s="166">
        <f t="shared" si="62"/>
        <v>0</v>
      </c>
      <c r="CT74" s="167">
        <f>+Vigencia!BF74</f>
        <v>0</v>
      </c>
      <c r="CU74" s="167">
        <f>+Vigencia!BG74</f>
        <v>0</v>
      </c>
      <c r="CV74" s="167">
        <f>+Vigencia!BH74</f>
        <v>0</v>
      </c>
      <c r="CW74" s="166">
        <f t="shared" si="63"/>
        <v>0</v>
      </c>
      <c r="CX74" s="166">
        <f t="shared" si="64"/>
        <v>0</v>
      </c>
      <c r="CY74" s="167">
        <f>+Vigencia!BI74</f>
        <v>0</v>
      </c>
      <c r="CZ74" s="167">
        <f>+Vigencia!BJ74</f>
        <v>0</v>
      </c>
      <c r="DA74" s="167">
        <f>+Vigencia!BK74</f>
        <v>0</v>
      </c>
      <c r="DB74" s="166">
        <f t="shared" si="65"/>
        <v>0</v>
      </c>
      <c r="DC74" s="166">
        <f t="shared" si="66"/>
        <v>0</v>
      </c>
      <c r="DD74" s="167">
        <f>+Vigencia!BL74</f>
        <v>78341002</v>
      </c>
      <c r="DE74" s="167">
        <f>+Vigencia!BM74</f>
        <v>0</v>
      </c>
      <c r="DF74" s="167">
        <f>+Vigencia!BN74</f>
        <v>0</v>
      </c>
      <c r="DG74" s="166">
        <f t="shared" si="67"/>
        <v>0</v>
      </c>
      <c r="DH74" s="166">
        <f t="shared" si="68"/>
        <v>0</v>
      </c>
      <c r="DI74" s="167">
        <f t="shared" si="69"/>
        <v>530837174</v>
      </c>
      <c r="DJ74" s="167">
        <f t="shared" si="70"/>
        <v>0</v>
      </c>
      <c r="DK74" s="167">
        <f t="shared" si="71"/>
        <v>0</v>
      </c>
      <c r="DL74" s="166">
        <f t="shared" si="72"/>
        <v>0</v>
      </c>
      <c r="DM74" s="166">
        <f t="shared" si="73"/>
        <v>0</v>
      </c>
    </row>
    <row r="75" spans="2:117" customFormat="1" ht="20.100000000000001" customHeight="1" x14ac:dyDescent="0.2">
      <c r="B75" s="160">
        <f>Proyecto!$C$3</f>
        <v>8141</v>
      </c>
      <c r="C75" s="236"/>
      <c r="D75" s="142">
        <f t="shared" si="47"/>
        <v>37</v>
      </c>
      <c r="E75" s="161" t="s">
        <v>102</v>
      </c>
      <c r="F75" s="162" t="s">
        <v>60</v>
      </c>
      <c r="G75" s="163">
        <v>0</v>
      </c>
      <c r="H75" s="164">
        <v>0</v>
      </c>
      <c r="I75" s="310">
        <f>+Vigencia!F75</f>
        <v>0</v>
      </c>
      <c r="J75" s="310">
        <f t="shared" si="48"/>
        <v>0</v>
      </c>
      <c r="K75" s="310">
        <f t="shared" si="49"/>
        <v>0</v>
      </c>
      <c r="L75" s="310">
        <f t="shared" si="50"/>
        <v>0</v>
      </c>
      <c r="M75" s="310">
        <f t="shared" si="51"/>
        <v>0</v>
      </c>
      <c r="N75" s="311">
        <f t="shared" si="52"/>
        <v>0</v>
      </c>
      <c r="O75" s="310">
        <f t="shared" si="53"/>
        <v>0</v>
      </c>
      <c r="P75" s="310">
        <f t="shared" si="54"/>
        <v>0</v>
      </c>
      <c r="Q75" s="311">
        <f>IFERROR(+P75/#REF!,0)</f>
        <v>0</v>
      </c>
      <c r="R75" s="312">
        <f>+Vigencia!T75</f>
        <v>0</v>
      </c>
      <c r="S75" s="312">
        <f>+Vigencia!$S185</f>
        <v>0</v>
      </c>
      <c r="T75" s="312">
        <f>+Vigencia!$T75</f>
        <v>0</v>
      </c>
      <c r="U75" s="312">
        <f>+Vigencia!$F185</f>
        <v>0</v>
      </c>
      <c r="V75" s="312">
        <f>+Vigencia!$AG75</f>
        <v>0</v>
      </c>
      <c r="W75" s="312">
        <f>+Vigencia!$H75</f>
        <v>0</v>
      </c>
      <c r="X75" s="312">
        <f>+Vigencia!$T185</f>
        <v>0</v>
      </c>
      <c r="Y75" s="312">
        <f>+Vigencia!$U75</f>
        <v>0</v>
      </c>
      <c r="Z75" s="312">
        <f>+Vigencia!$G185</f>
        <v>0</v>
      </c>
      <c r="AA75" s="312">
        <f>+Vigencia!$AH75</f>
        <v>0</v>
      </c>
      <c r="AB75" s="312">
        <f>+Vigencia!$I75</f>
        <v>0</v>
      </c>
      <c r="AC75" s="312">
        <f>+Vigencia!$U185</f>
        <v>0</v>
      </c>
      <c r="AD75" s="312">
        <f>+Vigencia!$V75</f>
        <v>0</v>
      </c>
      <c r="AE75" s="312">
        <f>+Vigencia!$H185</f>
        <v>0</v>
      </c>
      <c r="AF75" s="312">
        <f>+Vigencia!$AI75</f>
        <v>0</v>
      </c>
      <c r="AG75" s="312">
        <f>+Vigencia!$J75</f>
        <v>0</v>
      </c>
      <c r="AH75" s="312">
        <f>+Vigencia!$V185</f>
        <v>0</v>
      </c>
      <c r="AI75" s="312">
        <f>+Vigencia!$W75</f>
        <v>0</v>
      </c>
      <c r="AJ75" s="312">
        <f>+Vigencia!$I185</f>
        <v>0</v>
      </c>
      <c r="AK75" s="312">
        <f>+Vigencia!$AJ75</f>
        <v>0</v>
      </c>
      <c r="AL75" s="312">
        <f>+Vigencia!$K75</f>
        <v>0</v>
      </c>
      <c r="AM75" s="312">
        <f>+Vigencia!$W185</f>
        <v>0</v>
      </c>
      <c r="AN75" s="312">
        <f>+Vigencia!$X75</f>
        <v>0</v>
      </c>
      <c r="AO75" s="312">
        <f>+Vigencia!$J185</f>
        <v>0</v>
      </c>
      <c r="AP75" s="312">
        <f>+Vigencia!$AK75</f>
        <v>0</v>
      </c>
      <c r="AQ75" s="312">
        <f>+Vigencia!$L75</f>
        <v>0</v>
      </c>
      <c r="AR75" s="312">
        <f>+Vigencia!$X185</f>
        <v>0</v>
      </c>
      <c r="AS75" s="312">
        <f>+Vigencia!$Y75</f>
        <v>0</v>
      </c>
      <c r="AT75" s="312">
        <f>+Vigencia!$K185</f>
        <v>0</v>
      </c>
      <c r="AU75" s="312">
        <f>+Vigencia!$AL75</f>
        <v>0</v>
      </c>
      <c r="AV75" s="165">
        <f>+Vigencia!$M75</f>
        <v>0</v>
      </c>
      <c r="AW75" s="165">
        <f>+Vigencia!$Y185</f>
        <v>0</v>
      </c>
      <c r="AX75" s="165">
        <f>+Vigencia!$Z75</f>
        <v>0</v>
      </c>
      <c r="AY75" s="165">
        <f>+Vigencia!$L185</f>
        <v>0</v>
      </c>
      <c r="AZ75" s="165">
        <f>+Vigencia!$AM75</f>
        <v>0</v>
      </c>
      <c r="BA75" s="165">
        <f>+Vigencia!$N75</f>
        <v>0</v>
      </c>
      <c r="BB75" s="165">
        <f>+Vigencia!$Z185</f>
        <v>0</v>
      </c>
      <c r="BC75" s="165">
        <f>+Vigencia!$AA75</f>
        <v>0</v>
      </c>
      <c r="BD75" s="165">
        <f>+Vigencia!$M185</f>
        <v>0</v>
      </c>
      <c r="BE75" s="165">
        <f>+Vigencia!$AN75</f>
        <v>0</v>
      </c>
      <c r="BF75" s="165">
        <f>+Vigencia!$O75</f>
        <v>0</v>
      </c>
      <c r="BG75" s="165">
        <f>+Vigencia!$AA185</f>
        <v>0</v>
      </c>
      <c r="BH75" s="165">
        <f>+Vigencia!$AB75</f>
        <v>0</v>
      </c>
      <c r="BI75" s="165">
        <f>+Vigencia!$N185</f>
        <v>0</v>
      </c>
      <c r="BJ75" s="165">
        <f>+Vigencia!$AO75</f>
        <v>0</v>
      </c>
      <c r="BK75" s="165">
        <f>+Vigencia!$P75</f>
        <v>0</v>
      </c>
      <c r="BL75" s="165">
        <f>+Vigencia!$AB185</f>
        <v>0</v>
      </c>
      <c r="BM75" s="165">
        <f>+Vigencia!$AC75</f>
        <v>0</v>
      </c>
      <c r="BN75" s="165">
        <f>+Vigencia!$O185</f>
        <v>0</v>
      </c>
      <c r="BO75" s="165">
        <f>+Vigencia!$AP75</f>
        <v>0</v>
      </c>
      <c r="BP75" s="165">
        <f>+Vigencia!$Q75</f>
        <v>0</v>
      </c>
      <c r="BQ75" s="165">
        <f>+Vigencia!$AC185</f>
        <v>0</v>
      </c>
      <c r="BR75" s="165">
        <f>+Vigencia!$AD75</f>
        <v>0</v>
      </c>
      <c r="BS75" s="165">
        <f>+Vigencia!$P185</f>
        <v>0</v>
      </c>
      <c r="BT75" s="165">
        <f>+Vigencia!$AQ75</f>
        <v>0</v>
      </c>
      <c r="BU75" s="165">
        <f>+Vigencia!$R75</f>
        <v>0</v>
      </c>
      <c r="BV75" s="165">
        <f>+Vigencia!$AD185</f>
        <v>0</v>
      </c>
      <c r="BW75" s="165">
        <f>+Vigencia!$AE75</f>
        <v>0</v>
      </c>
      <c r="BX75" s="165">
        <f>+Vigencia!$Q185</f>
        <v>0</v>
      </c>
      <c r="BY75" s="165">
        <f>+Vigencia!$AR75</f>
        <v>0</v>
      </c>
      <c r="BZ75" s="167">
        <f>+Vigencia!AT75</f>
        <v>0</v>
      </c>
      <c r="CA75" s="167">
        <f>+Vigencia!AU75</f>
        <v>0</v>
      </c>
      <c r="CB75" s="167">
        <f>+Vigencia!AV75</f>
        <v>0</v>
      </c>
      <c r="CC75" s="166">
        <f t="shared" si="55"/>
        <v>0</v>
      </c>
      <c r="CD75" s="166">
        <f t="shared" si="56"/>
        <v>0</v>
      </c>
      <c r="CE75" s="167">
        <f>+Vigencia!AW75</f>
        <v>0</v>
      </c>
      <c r="CF75" s="167">
        <f>+Vigencia!AX75</f>
        <v>0</v>
      </c>
      <c r="CG75" s="167">
        <f>+Vigencia!AY75</f>
        <v>0</v>
      </c>
      <c r="CH75" s="166">
        <f t="shared" si="57"/>
        <v>0</v>
      </c>
      <c r="CI75" s="166">
        <f t="shared" si="58"/>
        <v>0</v>
      </c>
      <c r="CJ75" s="167">
        <f>+Vigencia!AZ75</f>
        <v>0</v>
      </c>
      <c r="CK75" s="167">
        <f>+Vigencia!BA75</f>
        <v>0</v>
      </c>
      <c r="CL75" s="167">
        <f>+Vigencia!BB75</f>
        <v>0</v>
      </c>
      <c r="CM75" s="166">
        <f t="shared" si="59"/>
        <v>0</v>
      </c>
      <c r="CN75" s="166">
        <f t="shared" si="60"/>
        <v>0</v>
      </c>
      <c r="CO75" s="167">
        <f>+Vigencia!BC75</f>
        <v>0</v>
      </c>
      <c r="CP75" s="167">
        <f>+Vigencia!BD75</f>
        <v>0</v>
      </c>
      <c r="CQ75" s="167">
        <f>+Vigencia!BE75</f>
        <v>0</v>
      </c>
      <c r="CR75" s="166">
        <f t="shared" si="61"/>
        <v>0</v>
      </c>
      <c r="CS75" s="166">
        <f t="shared" si="62"/>
        <v>0</v>
      </c>
      <c r="CT75" s="167">
        <f>+Vigencia!BF75</f>
        <v>0</v>
      </c>
      <c r="CU75" s="167">
        <f>+Vigencia!BG75</f>
        <v>0</v>
      </c>
      <c r="CV75" s="167">
        <f>+Vigencia!BH75</f>
        <v>0</v>
      </c>
      <c r="CW75" s="166">
        <f t="shared" si="63"/>
        <v>0</v>
      </c>
      <c r="CX75" s="166">
        <f t="shared" si="64"/>
        <v>0</v>
      </c>
      <c r="CY75" s="167">
        <f>+Vigencia!BI75</f>
        <v>0</v>
      </c>
      <c r="CZ75" s="167">
        <f>+Vigencia!BJ75</f>
        <v>0</v>
      </c>
      <c r="DA75" s="167">
        <f>+Vigencia!BK75</f>
        <v>0</v>
      </c>
      <c r="DB75" s="166">
        <f t="shared" si="65"/>
        <v>0</v>
      </c>
      <c r="DC75" s="166">
        <f t="shared" si="66"/>
        <v>0</v>
      </c>
      <c r="DD75" s="167">
        <f>+Vigencia!BL75</f>
        <v>0</v>
      </c>
      <c r="DE75" s="167">
        <f>+Vigencia!BM75</f>
        <v>0</v>
      </c>
      <c r="DF75" s="167">
        <f>+Vigencia!BN75</f>
        <v>0</v>
      </c>
      <c r="DG75" s="166">
        <f t="shared" si="67"/>
        <v>0</v>
      </c>
      <c r="DH75" s="166">
        <f t="shared" si="68"/>
        <v>0</v>
      </c>
      <c r="DI75" s="167">
        <f t="shared" si="69"/>
        <v>0</v>
      </c>
      <c r="DJ75" s="167">
        <f t="shared" si="70"/>
        <v>0</v>
      </c>
      <c r="DK75" s="167">
        <f t="shared" si="71"/>
        <v>0</v>
      </c>
      <c r="DL75" s="166">
        <f t="shared" si="72"/>
        <v>0</v>
      </c>
      <c r="DM75" s="166">
        <f t="shared" si="73"/>
        <v>0</v>
      </c>
    </row>
    <row r="76" spans="2:117" customFormat="1" ht="20.100000000000001" customHeight="1" x14ac:dyDescent="0.2">
      <c r="B76" s="160">
        <f>Proyecto!$C$3</f>
        <v>8141</v>
      </c>
      <c r="C76" s="236"/>
      <c r="D76" s="142">
        <f t="shared" si="47"/>
        <v>37</v>
      </c>
      <c r="E76" s="161" t="s">
        <v>103</v>
      </c>
      <c r="F76" s="162" t="s">
        <v>60</v>
      </c>
      <c r="G76" s="163">
        <v>0</v>
      </c>
      <c r="H76" s="164">
        <v>0</v>
      </c>
      <c r="I76" s="310">
        <f>+Vigencia!F76</f>
        <v>0</v>
      </c>
      <c r="J76" s="310">
        <f t="shared" si="48"/>
        <v>0</v>
      </c>
      <c r="K76" s="310">
        <f t="shared" si="49"/>
        <v>0</v>
      </c>
      <c r="L76" s="310">
        <f t="shared" si="50"/>
        <v>0</v>
      </c>
      <c r="M76" s="310">
        <f t="shared" si="51"/>
        <v>0</v>
      </c>
      <c r="N76" s="311">
        <f t="shared" si="52"/>
        <v>0</v>
      </c>
      <c r="O76" s="310">
        <f t="shared" si="53"/>
        <v>0</v>
      </c>
      <c r="P76" s="310">
        <f t="shared" si="54"/>
        <v>0</v>
      </c>
      <c r="Q76" s="311">
        <f>IFERROR(+P76/#REF!,0)</f>
        <v>0</v>
      </c>
      <c r="R76" s="312">
        <f>+Vigencia!T76</f>
        <v>0</v>
      </c>
      <c r="S76" s="312">
        <f>+Vigencia!$S186</f>
        <v>0</v>
      </c>
      <c r="T76" s="312">
        <f>+Vigencia!$T76</f>
        <v>0</v>
      </c>
      <c r="U76" s="312">
        <f>+Vigencia!$F186</f>
        <v>0</v>
      </c>
      <c r="V76" s="312">
        <f>+Vigencia!$AG76</f>
        <v>0</v>
      </c>
      <c r="W76" s="312">
        <f>+Vigencia!$H76</f>
        <v>0</v>
      </c>
      <c r="X76" s="312">
        <f>+Vigencia!$T186</f>
        <v>0</v>
      </c>
      <c r="Y76" s="312">
        <f>+Vigencia!$U76</f>
        <v>0</v>
      </c>
      <c r="Z76" s="312">
        <f>+Vigencia!$G186</f>
        <v>0</v>
      </c>
      <c r="AA76" s="312">
        <f>+Vigencia!$AH76</f>
        <v>0</v>
      </c>
      <c r="AB76" s="312">
        <f>+Vigencia!$I76</f>
        <v>0</v>
      </c>
      <c r="AC76" s="312">
        <f>+Vigencia!$U186</f>
        <v>0</v>
      </c>
      <c r="AD76" s="312">
        <f>+Vigencia!$V76</f>
        <v>0</v>
      </c>
      <c r="AE76" s="312">
        <f>+Vigencia!$H186</f>
        <v>0</v>
      </c>
      <c r="AF76" s="312">
        <f>+Vigencia!$AI76</f>
        <v>0</v>
      </c>
      <c r="AG76" s="312">
        <f>+Vigencia!$J76</f>
        <v>0</v>
      </c>
      <c r="AH76" s="312">
        <f>+Vigencia!$V186</f>
        <v>0</v>
      </c>
      <c r="AI76" s="312">
        <f>+Vigencia!$W76</f>
        <v>0</v>
      </c>
      <c r="AJ76" s="312">
        <f>+Vigencia!$I186</f>
        <v>0</v>
      </c>
      <c r="AK76" s="312">
        <f>+Vigencia!$AJ76</f>
        <v>0</v>
      </c>
      <c r="AL76" s="312">
        <f>+Vigencia!$K76</f>
        <v>0</v>
      </c>
      <c r="AM76" s="312">
        <f>+Vigencia!$W186</f>
        <v>0</v>
      </c>
      <c r="AN76" s="312">
        <f>+Vigencia!$X76</f>
        <v>0</v>
      </c>
      <c r="AO76" s="312">
        <f>+Vigencia!$J186</f>
        <v>0</v>
      </c>
      <c r="AP76" s="312">
        <f>+Vigencia!$AK76</f>
        <v>0</v>
      </c>
      <c r="AQ76" s="312">
        <f>+Vigencia!$L76</f>
        <v>0</v>
      </c>
      <c r="AR76" s="312">
        <f>+Vigencia!$X186</f>
        <v>0</v>
      </c>
      <c r="AS76" s="312">
        <f>+Vigencia!$Y76</f>
        <v>0</v>
      </c>
      <c r="AT76" s="312">
        <f>+Vigencia!$K186</f>
        <v>0</v>
      </c>
      <c r="AU76" s="312">
        <f>+Vigencia!$AL76</f>
        <v>0</v>
      </c>
      <c r="AV76" s="165">
        <f>+Vigencia!$M76</f>
        <v>0</v>
      </c>
      <c r="AW76" s="165">
        <f>+Vigencia!$Y186</f>
        <v>0</v>
      </c>
      <c r="AX76" s="165">
        <f>+Vigencia!$Z76</f>
        <v>0</v>
      </c>
      <c r="AY76" s="165">
        <f>+Vigencia!$L186</f>
        <v>0</v>
      </c>
      <c r="AZ76" s="165">
        <f>+Vigencia!$AM76</f>
        <v>0</v>
      </c>
      <c r="BA76" s="165">
        <f>+Vigencia!$N76</f>
        <v>0</v>
      </c>
      <c r="BB76" s="165">
        <f>+Vigencia!$Z186</f>
        <v>0</v>
      </c>
      <c r="BC76" s="165">
        <f>+Vigencia!$AA76</f>
        <v>0</v>
      </c>
      <c r="BD76" s="165">
        <f>+Vigencia!$M186</f>
        <v>0</v>
      </c>
      <c r="BE76" s="165">
        <f>+Vigencia!$AN76</f>
        <v>0</v>
      </c>
      <c r="BF76" s="165">
        <f>+Vigencia!$O76</f>
        <v>0</v>
      </c>
      <c r="BG76" s="165">
        <f>+Vigencia!$AA186</f>
        <v>0</v>
      </c>
      <c r="BH76" s="165">
        <f>+Vigencia!$AB76</f>
        <v>0</v>
      </c>
      <c r="BI76" s="165">
        <f>+Vigencia!$N186</f>
        <v>0</v>
      </c>
      <c r="BJ76" s="165">
        <f>+Vigencia!$AO76</f>
        <v>0</v>
      </c>
      <c r="BK76" s="165">
        <f>+Vigencia!$P76</f>
        <v>0</v>
      </c>
      <c r="BL76" s="165">
        <f>+Vigencia!$AB186</f>
        <v>0</v>
      </c>
      <c r="BM76" s="165">
        <f>+Vigencia!$AC76</f>
        <v>0</v>
      </c>
      <c r="BN76" s="165">
        <f>+Vigencia!$O186</f>
        <v>0</v>
      </c>
      <c r="BO76" s="165">
        <f>+Vigencia!$AP76</f>
        <v>0</v>
      </c>
      <c r="BP76" s="165">
        <f>+Vigencia!$Q76</f>
        <v>0</v>
      </c>
      <c r="BQ76" s="165">
        <f>+Vigencia!$AC186</f>
        <v>0</v>
      </c>
      <c r="BR76" s="165">
        <f>+Vigencia!$AD76</f>
        <v>0</v>
      </c>
      <c r="BS76" s="165">
        <f>+Vigencia!$P186</f>
        <v>0</v>
      </c>
      <c r="BT76" s="165">
        <f>+Vigencia!$AQ76</f>
        <v>0</v>
      </c>
      <c r="BU76" s="165">
        <f>+Vigencia!$R76</f>
        <v>0</v>
      </c>
      <c r="BV76" s="165">
        <f>+Vigencia!$AD186</f>
        <v>0</v>
      </c>
      <c r="BW76" s="165">
        <f>+Vigencia!$AE76</f>
        <v>0</v>
      </c>
      <c r="BX76" s="165">
        <f>+Vigencia!$Q186</f>
        <v>0</v>
      </c>
      <c r="BY76" s="165">
        <f>+Vigencia!$AR76</f>
        <v>0</v>
      </c>
      <c r="BZ76" s="167">
        <f>+Vigencia!AT76</f>
        <v>0</v>
      </c>
      <c r="CA76" s="167">
        <f>+Vigencia!AU76</f>
        <v>0</v>
      </c>
      <c r="CB76" s="167">
        <f>+Vigencia!AV76</f>
        <v>0</v>
      </c>
      <c r="CC76" s="166">
        <f t="shared" si="55"/>
        <v>0</v>
      </c>
      <c r="CD76" s="166">
        <f t="shared" si="56"/>
        <v>0</v>
      </c>
      <c r="CE76" s="167">
        <f>+Vigencia!AW76</f>
        <v>0</v>
      </c>
      <c r="CF76" s="167">
        <f>+Vigencia!AX76</f>
        <v>0</v>
      </c>
      <c r="CG76" s="167">
        <f>+Vigencia!AY76</f>
        <v>0</v>
      </c>
      <c r="CH76" s="166">
        <f t="shared" si="57"/>
        <v>0</v>
      </c>
      <c r="CI76" s="166">
        <f t="shared" si="58"/>
        <v>0</v>
      </c>
      <c r="CJ76" s="167">
        <f>+Vigencia!AZ76</f>
        <v>0</v>
      </c>
      <c r="CK76" s="167">
        <f>+Vigencia!BA76</f>
        <v>0</v>
      </c>
      <c r="CL76" s="167">
        <f>+Vigencia!BB76</f>
        <v>0</v>
      </c>
      <c r="CM76" s="166">
        <f t="shared" si="59"/>
        <v>0</v>
      </c>
      <c r="CN76" s="166">
        <f t="shared" si="60"/>
        <v>0</v>
      </c>
      <c r="CO76" s="167">
        <f>+Vigencia!BC76</f>
        <v>0</v>
      </c>
      <c r="CP76" s="167">
        <f>+Vigencia!BD76</f>
        <v>0</v>
      </c>
      <c r="CQ76" s="167">
        <f>+Vigencia!BE76</f>
        <v>0</v>
      </c>
      <c r="CR76" s="166">
        <f t="shared" si="61"/>
        <v>0</v>
      </c>
      <c r="CS76" s="166">
        <f t="shared" si="62"/>
        <v>0</v>
      </c>
      <c r="CT76" s="167">
        <f>+Vigencia!BF76</f>
        <v>0</v>
      </c>
      <c r="CU76" s="167">
        <f>+Vigencia!BG76</f>
        <v>0</v>
      </c>
      <c r="CV76" s="167">
        <f>+Vigencia!BH76</f>
        <v>0</v>
      </c>
      <c r="CW76" s="166">
        <f t="shared" si="63"/>
        <v>0</v>
      </c>
      <c r="CX76" s="166">
        <f t="shared" si="64"/>
        <v>0</v>
      </c>
      <c r="CY76" s="167">
        <f>+Vigencia!BI76</f>
        <v>0</v>
      </c>
      <c r="CZ76" s="167">
        <f>+Vigencia!BJ76</f>
        <v>0</v>
      </c>
      <c r="DA76" s="167">
        <f>+Vigencia!BK76</f>
        <v>0</v>
      </c>
      <c r="DB76" s="166">
        <f t="shared" si="65"/>
        <v>0</v>
      </c>
      <c r="DC76" s="166">
        <f t="shared" si="66"/>
        <v>0</v>
      </c>
      <c r="DD76" s="167">
        <f>+Vigencia!BL76</f>
        <v>0</v>
      </c>
      <c r="DE76" s="167">
        <f>+Vigencia!BM76</f>
        <v>0</v>
      </c>
      <c r="DF76" s="167">
        <f>+Vigencia!BN76</f>
        <v>0</v>
      </c>
      <c r="DG76" s="166">
        <f t="shared" si="67"/>
        <v>0</v>
      </c>
      <c r="DH76" s="166">
        <f t="shared" si="68"/>
        <v>0</v>
      </c>
      <c r="DI76" s="167">
        <f t="shared" si="69"/>
        <v>0</v>
      </c>
      <c r="DJ76" s="167">
        <f t="shared" si="70"/>
        <v>0</v>
      </c>
      <c r="DK76" s="167">
        <f t="shared" si="71"/>
        <v>0</v>
      </c>
      <c r="DL76" s="166">
        <f t="shared" si="72"/>
        <v>0</v>
      </c>
      <c r="DM76" s="166">
        <f t="shared" si="73"/>
        <v>0</v>
      </c>
    </row>
    <row r="77" spans="2:117" customFormat="1" ht="20.100000000000001" customHeight="1" x14ac:dyDescent="0.2">
      <c r="B77" s="160">
        <f>Proyecto!$C$3</f>
        <v>8141</v>
      </c>
      <c r="C77" s="236"/>
      <c r="D77" s="142">
        <f t="shared" si="47"/>
        <v>38</v>
      </c>
      <c r="E77" s="161" t="s">
        <v>104</v>
      </c>
      <c r="F77" s="162" t="s">
        <v>60</v>
      </c>
      <c r="G77" s="163">
        <v>1905049</v>
      </c>
      <c r="H77" s="164">
        <v>133</v>
      </c>
      <c r="I77" s="310">
        <f>+Vigencia!F77</f>
        <v>17633701988</v>
      </c>
      <c r="J77" s="310">
        <f t="shared" si="48"/>
        <v>0</v>
      </c>
      <c r="K77" s="310">
        <f t="shared" si="49"/>
        <v>17633701988</v>
      </c>
      <c r="L77" s="310">
        <f t="shared" si="50"/>
        <v>17633701988</v>
      </c>
      <c r="M77" s="310">
        <f t="shared" si="51"/>
        <v>0</v>
      </c>
      <c r="N77" s="311">
        <f t="shared" si="52"/>
        <v>0</v>
      </c>
      <c r="O77" s="310">
        <f t="shared" si="53"/>
        <v>0</v>
      </c>
      <c r="P77" s="310">
        <f t="shared" si="54"/>
        <v>0</v>
      </c>
      <c r="Q77" s="311">
        <f>IFERROR(+P77/#REF!,0)</f>
        <v>0</v>
      </c>
      <c r="R77" s="312">
        <f>+Vigencia!T77</f>
        <v>0</v>
      </c>
      <c r="S77" s="312">
        <f>+Vigencia!$S187</f>
        <v>9339140431</v>
      </c>
      <c r="T77" s="312">
        <f>+Vigencia!$T77</f>
        <v>0</v>
      </c>
      <c r="U77" s="312">
        <f>+Vigencia!$F187</f>
        <v>0</v>
      </c>
      <c r="V77" s="312">
        <f>+Vigencia!$AG77</f>
        <v>0</v>
      </c>
      <c r="W77" s="312">
        <f>+Vigencia!$H77</f>
        <v>0</v>
      </c>
      <c r="X77" s="312">
        <f>+Vigencia!$T187</f>
        <v>1050000000</v>
      </c>
      <c r="Y77" s="312">
        <f>+Vigencia!$U77</f>
        <v>0</v>
      </c>
      <c r="Z77" s="312">
        <f>+Vigencia!$G187</f>
        <v>0</v>
      </c>
      <c r="AA77" s="312">
        <f>+Vigencia!$AH77</f>
        <v>0</v>
      </c>
      <c r="AB77" s="312">
        <f>+Vigencia!$I77</f>
        <v>0</v>
      </c>
      <c r="AC77" s="312">
        <f>+Vigencia!$U187</f>
        <v>550000000</v>
      </c>
      <c r="AD77" s="312">
        <f>+Vigencia!$V77</f>
        <v>0</v>
      </c>
      <c r="AE77" s="312">
        <f>+Vigencia!$H187</f>
        <v>0</v>
      </c>
      <c r="AF77" s="312">
        <f>+Vigencia!$AI77</f>
        <v>0</v>
      </c>
      <c r="AG77" s="312">
        <f>+Vigencia!$J77</f>
        <v>0</v>
      </c>
      <c r="AH77" s="312">
        <f>+Vigencia!$V187</f>
        <v>0</v>
      </c>
      <c r="AI77" s="312">
        <f>+Vigencia!$W77</f>
        <v>0</v>
      </c>
      <c r="AJ77" s="312">
        <f>+Vigencia!$I187</f>
        <v>0</v>
      </c>
      <c r="AK77" s="312">
        <f>+Vigencia!$AJ77</f>
        <v>0</v>
      </c>
      <c r="AL77" s="312">
        <f>+Vigencia!$K77</f>
        <v>0</v>
      </c>
      <c r="AM77" s="312">
        <f>+Vigencia!$W187</f>
        <v>0</v>
      </c>
      <c r="AN77" s="312">
        <f>+Vigencia!$X77</f>
        <v>0</v>
      </c>
      <c r="AO77" s="312">
        <f>+Vigencia!$J187</f>
        <v>0</v>
      </c>
      <c r="AP77" s="312">
        <f>+Vigencia!$AK77</f>
        <v>0</v>
      </c>
      <c r="AQ77" s="312">
        <f>+Vigencia!$L77</f>
        <v>0</v>
      </c>
      <c r="AR77" s="312">
        <f>+Vigencia!$X187</f>
        <v>6694561557</v>
      </c>
      <c r="AS77" s="312">
        <f>+Vigencia!$Y77</f>
        <v>0</v>
      </c>
      <c r="AT77" s="312">
        <f>+Vigencia!$K187</f>
        <v>0</v>
      </c>
      <c r="AU77" s="312">
        <f>+Vigencia!$AL77</f>
        <v>0</v>
      </c>
      <c r="AV77" s="165">
        <f>+Vigencia!$M77</f>
        <v>0</v>
      </c>
      <c r="AW77" s="165">
        <f>+Vigencia!$Y187</f>
        <v>0</v>
      </c>
      <c r="AX77" s="165">
        <f>+Vigencia!$Z77</f>
        <v>0</v>
      </c>
      <c r="AY77" s="165">
        <f>+Vigencia!$L187</f>
        <v>0</v>
      </c>
      <c r="AZ77" s="165">
        <f>+Vigencia!$AM77</f>
        <v>0</v>
      </c>
      <c r="BA77" s="165">
        <f>+Vigencia!$N77</f>
        <v>0</v>
      </c>
      <c r="BB77" s="165">
        <f>+Vigencia!$Z187</f>
        <v>0</v>
      </c>
      <c r="BC77" s="165">
        <f>+Vigencia!$AA77</f>
        <v>0</v>
      </c>
      <c r="BD77" s="165">
        <f>+Vigencia!$M187</f>
        <v>0</v>
      </c>
      <c r="BE77" s="165">
        <f>+Vigencia!$AN77</f>
        <v>0</v>
      </c>
      <c r="BF77" s="165">
        <f>+Vigencia!$O77</f>
        <v>0</v>
      </c>
      <c r="BG77" s="165">
        <f>+Vigencia!$AA187</f>
        <v>0</v>
      </c>
      <c r="BH77" s="165">
        <f>+Vigencia!$AB77</f>
        <v>0</v>
      </c>
      <c r="BI77" s="165">
        <f>+Vigencia!$N187</f>
        <v>0</v>
      </c>
      <c r="BJ77" s="165">
        <f>+Vigencia!$AO77</f>
        <v>0</v>
      </c>
      <c r="BK77" s="165">
        <f>+Vigencia!$P77</f>
        <v>0</v>
      </c>
      <c r="BL77" s="165">
        <f>+Vigencia!$AB187</f>
        <v>0</v>
      </c>
      <c r="BM77" s="165">
        <f>+Vigencia!$AC77</f>
        <v>0</v>
      </c>
      <c r="BN77" s="165">
        <f>+Vigencia!$O187</f>
        <v>0</v>
      </c>
      <c r="BO77" s="165">
        <f>+Vigencia!$AP77</f>
        <v>0</v>
      </c>
      <c r="BP77" s="165">
        <f>+Vigencia!$Q77</f>
        <v>0</v>
      </c>
      <c r="BQ77" s="165">
        <f>+Vigencia!$AC187</f>
        <v>0</v>
      </c>
      <c r="BR77" s="165">
        <f>+Vigencia!$AD77</f>
        <v>0</v>
      </c>
      <c r="BS77" s="165">
        <f>+Vigencia!$P187</f>
        <v>0</v>
      </c>
      <c r="BT77" s="165">
        <f>+Vigencia!$AQ77</f>
        <v>0</v>
      </c>
      <c r="BU77" s="165">
        <f>+Vigencia!$R77</f>
        <v>0</v>
      </c>
      <c r="BV77" s="165">
        <f>+Vigencia!$AD187</f>
        <v>0</v>
      </c>
      <c r="BW77" s="165">
        <f>+Vigencia!$AE77</f>
        <v>0</v>
      </c>
      <c r="BX77" s="165">
        <f>+Vigencia!$Q187</f>
        <v>0</v>
      </c>
      <c r="BY77" s="165">
        <f>+Vigencia!$AR77</f>
        <v>0</v>
      </c>
      <c r="BZ77" s="167">
        <f>+Vigencia!AT77</f>
        <v>11393564089</v>
      </c>
      <c r="CA77" s="167">
        <f>+Vigencia!AU77</f>
        <v>0</v>
      </c>
      <c r="CB77" s="167">
        <f>+Vigencia!AV77</f>
        <v>0</v>
      </c>
      <c r="CC77" s="166">
        <f t="shared" si="55"/>
        <v>0</v>
      </c>
      <c r="CD77" s="166">
        <f t="shared" si="56"/>
        <v>0</v>
      </c>
      <c r="CE77" s="167">
        <f>+Vigencia!AW77</f>
        <v>0</v>
      </c>
      <c r="CF77" s="167">
        <f>+Vigencia!AX77</f>
        <v>0</v>
      </c>
      <c r="CG77" s="167">
        <f>+Vigencia!AY77</f>
        <v>0</v>
      </c>
      <c r="CH77" s="166">
        <f t="shared" si="57"/>
        <v>0</v>
      </c>
      <c r="CI77" s="166">
        <f t="shared" si="58"/>
        <v>0</v>
      </c>
      <c r="CJ77" s="167">
        <f>+Vigencia!AZ77</f>
        <v>0</v>
      </c>
      <c r="CK77" s="167">
        <f>+Vigencia!BA77</f>
        <v>0</v>
      </c>
      <c r="CL77" s="167">
        <f>+Vigencia!BB77</f>
        <v>0</v>
      </c>
      <c r="CM77" s="166">
        <f t="shared" si="59"/>
        <v>0</v>
      </c>
      <c r="CN77" s="166">
        <f t="shared" si="60"/>
        <v>0</v>
      </c>
      <c r="CO77" s="167">
        <f>+Vigencia!BC77</f>
        <v>0</v>
      </c>
      <c r="CP77" s="167">
        <f>+Vigencia!BD77</f>
        <v>0</v>
      </c>
      <c r="CQ77" s="167">
        <f>+Vigencia!BE77</f>
        <v>0</v>
      </c>
      <c r="CR77" s="166">
        <f t="shared" si="61"/>
        <v>0</v>
      </c>
      <c r="CS77" s="166">
        <f t="shared" si="62"/>
        <v>0</v>
      </c>
      <c r="CT77" s="167">
        <f>+Vigencia!BF77</f>
        <v>0</v>
      </c>
      <c r="CU77" s="167">
        <f>+Vigencia!BG77</f>
        <v>0</v>
      </c>
      <c r="CV77" s="167">
        <f>+Vigencia!BH77</f>
        <v>0</v>
      </c>
      <c r="CW77" s="166">
        <f t="shared" si="63"/>
        <v>0</v>
      </c>
      <c r="CX77" s="166">
        <f t="shared" si="64"/>
        <v>0</v>
      </c>
      <c r="CY77" s="167">
        <f>+Vigencia!BI77</f>
        <v>0</v>
      </c>
      <c r="CZ77" s="167">
        <f>+Vigencia!BJ77</f>
        <v>0</v>
      </c>
      <c r="DA77" s="167">
        <f>+Vigencia!BK77</f>
        <v>0</v>
      </c>
      <c r="DB77" s="166">
        <f t="shared" si="65"/>
        <v>0</v>
      </c>
      <c r="DC77" s="166">
        <f t="shared" si="66"/>
        <v>0</v>
      </c>
      <c r="DD77" s="167">
        <f>+Vigencia!BL77</f>
        <v>6240137899</v>
      </c>
      <c r="DE77" s="167">
        <f>+Vigencia!BM77</f>
        <v>0</v>
      </c>
      <c r="DF77" s="167">
        <f>+Vigencia!BN77</f>
        <v>0</v>
      </c>
      <c r="DG77" s="166">
        <f t="shared" si="67"/>
        <v>0</v>
      </c>
      <c r="DH77" s="166">
        <f t="shared" si="68"/>
        <v>0</v>
      </c>
      <c r="DI77" s="167">
        <f t="shared" si="69"/>
        <v>17633701988</v>
      </c>
      <c r="DJ77" s="167">
        <f t="shared" si="70"/>
        <v>0</v>
      </c>
      <c r="DK77" s="167">
        <f t="shared" si="71"/>
        <v>0</v>
      </c>
      <c r="DL77" s="166">
        <f t="shared" si="72"/>
        <v>0</v>
      </c>
      <c r="DM77" s="166">
        <f t="shared" si="73"/>
        <v>0</v>
      </c>
    </row>
    <row r="78" spans="2:117" customFormat="1" ht="20.100000000000001" customHeight="1" x14ac:dyDescent="0.2">
      <c r="B78" s="160">
        <f>Proyecto!$C$3</f>
        <v>8141</v>
      </c>
      <c r="C78" s="236"/>
      <c r="D78" s="142">
        <f t="shared" si="47"/>
        <v>38</v>
      </c>
      <c r="E78" s="161" t="s">
        <v>105</v>
      </c>
      <c r="F78" s="162" t="s">
        <v>60</v>
      </c>
      <c r="G78" s="163">
        <v>1905049</v>
      </c>
      <c r="H78" s="164">
        <v>133</v>
      </c>
      <c r="I78" s="310">
        <f>+Vigencia!F78</f>
        <v>4179722704</v>
      </c>
      <c r="J78" s="310">
        <f t="shared" si="48"/>
        <v>0</v>
      </c>
      <c r="K78" s="310">
        <f t="shared" si="49"/>
        <v>4179722704</v>
      </c>
      <c r="L78" s="310">
        <f t="shared" si="50"/>
        <v>4179722704</v>
      </c>
      <c r="M78" s="310">
        <f t="shared" si="51"/>
        <v>0</v>
      </c>
      <c r="N78" s="311">
        <f t="shared" si="52"/>
        <v>0</v>
      </c>
      <c r="O78" s="310">
        <f t="shared" si="53"/>
        <v>0</v>
      </c>
      <c r="P78" s="310">
        <f t="shared" si="54"/>
        <v>0</v>
      </c>
      <c r="Q78" s="311">
        <f>IFERROR(+P78/#REF!,0)</f>
        <v>0</v>
      </c>
      <c r="R78" s="312">
        <f>+Vigencia!T78</f>
        <v>0</v>
      </c>
      <c r="S78" s="312">
        <f>+Vigencia!$S188</f>
        <v>1737958153</v>
      </c>
      <c r="T78" s="312">
        <f>+Vigencia!$T78</f>
        <v>0</v>
      </c>
      <c r="U78" s="312">
        <f>+Vigencia!$F188</f>
        <v>0</v>
      </c>
      <c r="V78" s="312">
        <f>+Vigencia!$AG78</f>
        <v>0</v>
      </c>
      <c r="W78" s="312">
        <f>+Vigencia!$H78</f>
        <v>0</v>
      </c>
      <c r="X78" s="312">
        <f>+Vigencia!$T188</f>
        <v>0</v>
      </c>
      <c r="Y78" s="312">
        <f>+Vigencia!$U78</f>
        <v>0</v>
      </c>
      <c r="Z78" s="312">
        <f>+Vigencia!$G188</f>
        <v>0</v>
      </c>
      <c r="AA78" s="312">
        <f>+Vigencia!$AH78</f>
        <v>0</v>
      </c>
      <c r="AB78" s="312">
        <f>+Vigencia!$I78</f>
        <v>0</v>
      </c>
      <c r="AC78" s="312">
        <f>+Vigencia!$U188</f>
        <v>0</v>
      </c>
      <c r="AD78" s="312">
        <f>+Vigencia!$V78</f>
        <v>0</v>
      </c>
      <c r="AE78" s="312">
        <f>+Vigencia!$H188</f>
        <v>0</v>
      </c>
      <c r="AF78" s="312">
        <f>+Vigencia!$AI78</f>
        <v>0</v>
      </c>
      <c r="AG78" s="312">
        <f>+Vigencia!$J78</f>
        <v>0</v>
      </c>
      <c r="AH78" s="312">
        <f>+Vigencia!$V188</f>
        <v>0</v>
      </c>
      <c r="AI78" s="312">
        <f>+Vigencia!$W78</f>
        <v>0</v>
      </c>
      <c r="AJ78" s="312">
        <f>+Vigencia!$I188</f>
        <v>0</v>
      </c>
      <c r="AK78" s="312">
        <f>+Vigencia!$AJ78</f>
        <v>0</v>
      </c>
      <c r="AL78" s="312">
        <f>+Vigencia!$K78</f>
        <v>0</v>
      </c>
      <c r="AM78" s="312">
        <f>+Vigencia!$W188</f>
        <v>0</v>
      </c>
      <c r="AN78" s="312">
        <f>+Vigencia!$X78</f>
        <v>0</v>
      </c>
      <c r="AO78" s="312">
        <f>+Vigencia!$J188</f>
        <v>0</v>
      </c>
      <c r="AP78" s="312">
        <f>+Vigencia!$AK78</f>
        <v>0</v>
      </c>
      <c r="AQ78" s="312">
        <f>+Vigencia!$L78</f>
        <v>0</v>
      </c>
      <c r="AR78" s="312">
        <f>+Vigencia!$X188</f>
        <v>44690297</v>
      </c>
      <c r="AS78" s="312">
        <f>+Vigencia!$Y78</f>
        <v>0</v>
      </c>
      <c r="AT78" s="312">
        <f>+Vigencia!$K188</f>
        <v>0</v>
      </c>
      <c r="AU78" s="312">
        <f>+Vigencia!$AL78</f>
        <v>0</v>
      </c>
      <c r="AV78" s="165">
        <f>+Vigencia!$M78</f>
        <v>0</v>
      </c>
      <c r="AW78" s="165">
        <f>+Vigencia!$Y188</f>
        <v>2397074254</v>
      </c>
      <c r="AX78" s="165">
        <f>+Vigencia!$Z78</f>
        <v>0</v>
      </c>
      <c r="AY78" s="165">
        <f>+Vigencia!$L188</f>
        <v>0</v>
      </c>
      <c r="AZ78" s="165">
        <f>+Vigencia!$AM78</f>
        <v>0</v>
      </c>
      <c r="BA78" s="165">
        <f>+Vigencia!$N78</f>
        <v>0</v>
      </c>
      <c r="BB78" s="165">
        <f>+Vigencia!$Z188</f>
        <v>0</v>
      </c>
      <c r="BC78" s="165">
        <f>+Vigencia!$AA78</f>
        <v>0</v>
      </c>
      <c r="BD78" s="165">
        <f>+Vigencia!$M188</f>
        <v>0</v>
      </c>
      <c r="BE78" s="165">
        <f>+Vigencia!$AN78</f>
        <v>0</v>
      </c>
      <c r="BF78" s="165">
        <f>+Vigencia!$O78</f>
        <v>0</v>
      </c>
      <c r="BG78" s="165">
        <f>+Vigencia!$AA188</f>
        <v>0</v>
      </c>
      <c r="BH78" s="165">
        <f>+Vigencia!$AB78</f>
        <v>0</v>
      </c>
      <c r="BI78" s="165">
        <f>+Vigencia!$N188</f>
        <v>0</v>
      </c>
      <c r="BJ78" s="165">
        <f>+Vigencia!$AO78</f>
        <v>0</v>
      </c>
      <c r="BK78" s="165">
        <f>+Vigencia!$P78</f>
        <v>0</v>
      </c>
      <c r="BL78" s="165">
        <f>+Vigencia!$AB188</f>
        <v>0</v>
      </c>
      <c r="BM78" s="165">
        <f>+Vigencia!$AC78</f>
        <v>0</v>
      </c>
      <c r="BN78" s="165">
        <f>+Vigencia!$O188</f>
        <v>0</v>
      </c>
      <c r="BO78" s="165">
        <f>+Vigencia!$AP78</f>
        <v>0</v>
      </c>
      <c r="BP78" s="165">
        <f>+Vigencia!$Q78</f>
        <v>0</v>
      </c>
      <c r="BQ78" s="165">
        <f>+Vigencia!$AC188</f>
        <v>0</v>
      </c>
      <c r="BR78" s="165">
        <f>+Vigencia!$AD78</f>
        <v>0</v>
      </c>
      <c r="BS78" s="165">
        <f>+Vigencia!$P188</f>
        <v>0</v>
      </c>
      <c r="BT78" s="165">
        <f>+Vigencia!$AQ78</f>
        <v>0</v>
      </c>
      <c r="BU78" s="165">
        <f>+Vigencia!$R78</f>
        <v>0</v>
      </c>
      <c r="BV78" s="165">
        <f>+Vigencia!$AD188</f>
        <v>0</v>
      </c>
      <c r="BW78" s="165">
        <f>+Vigencia!$AE78</f>
        <v>0</v>
      </c>
      <c r="BX78" s="165">
        <f>+Vigencia!$Q188</f>
        <v>0</v>
      </c>
      <c r="BY78" s="165">
        <f>+Vigencia!$AR78</f>
        <v>0</v>
      </c>
      <c r="BZ78" s="167">
        <f>+Vigencia!AT78</f>
        <v>919213175</v>
      </c>
      <c r="CA78" s="167">
        <f>+Vigencia!AU78</f>
        <v>0</v>
      </c>
      <c r="CB78" s="167">
        <f>+Vigencia!AV78</f>
        <v>0</v>
      </c>
      <c r="CC78" s="166">
        <f t="shared" si="55"/>
        <v>0</v>
      </c>
      <c r="CD78" s="166">
        <f t="shared" si="56"/>
        <v>0</v>
      </c>
      <c r="CE78" s="167">
        <f>+Vigencia!AW78</f>
        <v>0</v>
      </c>
      <c r="CF78" s="167">
        <f>+Vigencia!AX78</f>
        <v>0</v>
      </c>
      <c r="CG78" s="167">
        <f>+Vigencia!AY78</f>
        <v>0</v>
      </c>
      <c r="CH78" s="166">
        <f t="shared" si="57"/>
        <v>0</v>
      </c>
      <c r="CI78" s="166">
        <f t="shared" si="58"/>
        <v>0</v>
      </c>
      <c r="CJ78" s="167">
        <f>+Vigencia!AZ78</f>
        <v>0</v>
      </c>
      <c r="CK78" s="167">
        <f>+Vigencia!BA78</f>
        <v>0</v>
      </c>
      <c r="CL78" s="167">
        <f>+Vigencia!BB78</f>
        <v>0</v>
      </c>
      <c r="CM78" s="166">
        <f t="shared" si="59"/>
        <v>0</v>
      </c>
      <c r="CN78" s="166">
        <f t="shared" si="60"/>
        <v>0</v>
      </c>
      <c r="CO78" s="167">
        <f>+Vigencia!BC78</f>
        <v>0</v>
      </c>
      <c r="CP78" s="167">
        <f>+Vigencia!BD78</f>
        <v>0</v>
      </c>
      <c r="CQ78" s="167">
        <f>+Vigencia!BE78</f>
        <v>0</v>
      </c>
      <c r="CR78" s="166">
        <f t="shared" si="61"/>
        <v>0</v>
      </c>
      <c r="CS78" s="166">
        <f t="shared" si="62"/>
        <v>0</v>
      </c>
      <c r="CT78" s="167">
        <f>+Vigencia!BF78</f>
        <v>0</v>
      </c>
      <c r="CU78" s="167">
        <f>+Vigencia!BG78</f>
        <v>0</v>
      </c>
      <c r="CV78" s="167">
        <f>+Vigencia!BH78</f>
        <v>0</v>
      </c>
      <c r="CW78" s="166">
        <f t="shared" si="63"/>
        <v>0</v>
      </c>
      <c r="CX78" s="166">
        <f t="shared" si="64"/>
        <v>0</v>
      </c>
      <c r="CY78" s="167">
        <f>+Vigencia!BI78</f>
        <v>0</v>
      </c>
      <c r="CZ78" s="167">
        <f>+Vigencia!BJ78</f>
        <v>0</v>
      </c>
      <c r="DA78" s="167">
        <f>+Vigencia!BK78</f>
        <v>0</v>
      </c>
      <c r="DB78" s="166">
        <f t="shared" si="65"/>
        <v>0</v>
      </c>
      <c r="DC78" s="166">
        <f t="shared" si="66"/>
        <v>0</v>
      </c>
      <c r="DD78" s="167">
        <f>+Vigencia!BL78</f>
        <v>3260509529</v>
      </c>
      <c r="DE78" s="167">
        <f>+Vigencia!BM78</f>
        <v>0</v>
      </c>
      <c r="DF78" s="167">
        <f>+Vigencia!BN78</f>
        <v>0</v>
      </c>
      <c r="DG78" s="166">
        <f t="shared" si="67"/>
        <v>0</v>
      </c>
      <c r="DH78" s="166">
        <f t="shared" si="68"/>
        <v>0</v>
      </c>
      <c r="DI78" s="167">
        <f t="shared" si="69"/>
        <v>4179722704</v>
      </c>
      <c r="DJ78" s="167">
        <f t="shared" si="70"/>
        <v>0</v>
      </c>
      <c r="DK78" s="167">
        <f t="shared" si="71"/>
        <v>0</v>
      </c>
      <c r="DL78" s="166">
        <f t="shared" si="72"/>
        <v>0</v>
      </c>
      <c r="DM78" s="166">
        <f t="shared" si="73"/>
        <v>0</v>
      </c>
    </row>
    <row r="79" spans="2:117" customFormat="1" ht="20.100000000000001" customHeight="1" x14ac:dyDescent="0.2">
      <c r="B79" s="160">
        <f>Proyecto!$C$3</f>
        <v>8141</v>
      </c>
      <c r="C79" s="236"/>
      <c r="D79" s="142">
        <f t="shared" si="47"/>
        <v>39</v>
      </c>
      <c r="E79" s="161" t="s">
        <v>106</v>
      </c>
      <c r="F79" s="162" t="s">
        <v>60</v>
      </c>
      <c r="G79" s="163">
        <v>1905049</v>
      </c>
      <c r="H79" s="164">
        <v>119</v>
      </c>
      <c r="I79" s="310">
        <f>+Vigencia!F79</f>
        <v>2967135888</v>
      </c>
      <c r="J79" s="310">
        <f t="shared" si="48"/>
        <v>0</v>
      </c>
      <c r="K79" s="310">
        <f t="shared" si="49"/>
        <v>2967135888</v>
      </c>
      <c r="L79" s="310">
        <f t="shared" si="50"/>
        <v>2967135888</v>
      </c>
      <c r="M79" s="310">
        <f t="shared" si="51"/>
        <v>0</v>
      </c>
      <c r="N79" s="311">
        <f t="shared" si="52"/>
        <v>0</v>
      </c>
      <c r="O79" s="310">
        <f t="shared" si="53"/>
        <v>0</v>
      </c>
      <c r="P79" s="310">
        <f t="shared" si="54"/>
        <v>0</v>
      </c>
      <c r="Q79" s="311">
        <f>IFERROR(+P79/#REF!,0)</f>
        <v>0</v>
      </c>
      <c r="R79" s="312">
        <f>+Vigencia!T79</f>
        <v>0</v>
      </c>
      <c r="S79" s="312">
        <f>+Vigencia!$S189</f>
        <v>1297367947</v>
      </c>
      <c r="T79" s="312">
        <f>+Vigencia!$T79</f>
        <v>0</v>
      </c>
      <c r="U79" s="312">
        <f>+Vigencia!$F189</f>
        <v>0</v>
      </c>
      <c r="V79" s="312">
        <f>+Vigencia!$AG79</f>
        <v>0</v>
      </c>
      <c r="W79" s="312">
        <f>+Vigencia!$H79</f>
        <v>0</v>
      </c>
      <c r="X79" s="312">
        <f>+Vigencia!$T189</f>
        <v>0</v>
      </c>
      <c r="Y79" s="312">
        <f>+Vigencia!$U79</f>
        <v>0</v>
      </c>
      <c r="Z79" s="312">
        <f>+Vigencia!$G189</f>
        <v>0</v>
      </c>
      <c r="AA79" s="312">
        <f>+Vigencia!$AH79</f>
        <v>0</v>
      </c>
      <c r="AB79" s="312">
        <f>+Vigencia!$I79</f>
        <v>0</v>
      </c>
      <c r="AC79" s="312">
        <f>+Vigencia!$U189</f>
        <v>0</v>
      </c>
      <c r="AD79" s="312">
        <f>+Vigencia!$V79</f>
        <v>0</v>
      </c>
      <c r="AE79" s="312">
        <f>+Vigencia!$H189</f>
        <v>0</v>
      </c>
      <c r="AF79" s="312">
        <f>+Vigencia!$AI79</f>
        <v>0</v>
      </c>
      <c r="AG79" s="312">
        <f>+Vigencia!$J79</f>
        <v>0</v>
      </c>
      <c r="AH79" s="312">
        <f>+Vigencia!$V189</f>
        <v>0</v>
      </c>
      <c r="AI79" s="312">
        <f>+Vigencia!$W79</f>
        <v>0</v>
      </c>
      <c r="AJ79" s="312">
        <f>+Vigencia!$I189</f>
        <v>0</v>
      </c>
      <c r="AK79" s="312">
        <f>+Vigencia!$AJ79</f>
        <v>0</v>
      </c>
      <c r="AL79" s="312">
        <f>+Vigencia!$K79</f>
        <v>0</v>
      </c>
      <c r="AM79" s="312">
        <f>+Vigencia!$W189</f>
        <v>0</v>
      </c>
      <c r="AN79" s="312">
        <f>+Vigencia!$X79</f>
        <v>0</v>
      </c>
      <c r="AO79" s="312">
        <f>+Vigencia!$J189</f>
        <v>0</v>
      </c>
      <c r="AP79" s="312">
        <f>+Vigencia!$AK79</f>
        <v>0</v>
      </c>
      <c r="AQ79" s="312">
        <f>+Vigencia!$L79</f>
        <v>0</v>
      </c>
      <c r="AR79" s="312">
        <f>+Vigencia!$X189</f>
        <v>30334226</v>
      </c>
      <c r="AS79" s="312">
        <f>+Vigencia!$Y79</f>
        <v>0</v>
      </c>
      <c r="AT79" s="312">
        <f>+Vigencia!$K189</f>
        <v>0</v>
      </c>
      <c r="AU79" s="312">
        <f>+Vigencia!$AL79</f>
        <v>0</v>
      </c>
      <c r="AV79" s="165">
        <f>+Vigencia!$M79</f>
        <v>0</v>
      </c>
      <c r="AW79" s="165">
        <f>+Vigencia!$Y189</f>
        <v>1639433715</v>
      </c>
      <c r="AX79" s="165">
        <f>+Vigencia!$Z79</f>
        <v>0</v>
      </c>
      <c r="AY79" s="165">
        <f>+Vigencia!$L189</f>
        <v>0</v>
      </c>
      <c r="AZ79" s="165">
        <f>+Vigencia!$AM79</f>
        <v>0</v>
      </c>
      <c r="BA79" s="165">
        <f>+Vigencia!$N79</f>
        <v>0</v>
      </c>
      <c r="BB79" s="165">
        <f>+Vigencia!$Z189</f>
        <v>0</v>
      </c>
      <c r="BC79" s="165">
        <f>+Vigencia!$AA79</f>
        <v>0</v>
      </c>
      <c r="BD79" s="165">
        <f>+Vigencia!$M189</f>
        <v>0</v>
      </c>
      <c r="BE79" s="165">
        <f>+Vigencia!$AN79</f>
        <v>0</v>
      </c>
      <c r="BF79" s="165">
        <f>+Vigencia!$O79</f>
        <v>0</v>
      </c>
      <c r="BG79" s="165">
        <f>+Vigencia!$AA189</f>
        <v>0</v>
      </c>
      <c r="BH79" s="165">
        <f>+Vigencia!$AB79</f>
        <v>0</v>
      </c>
      <c r="BI79" s="165">
        <f>+Vigencia!$N189</f>
        <v>0</v>
      </c>
      <c r="BJ79" s="165">
        <f>+Vigencia!$AO79</f>
        <v>0</v>
      </c>
      <c r="BK79" s="165">
        <f>+Vigencia!$P79</f>
        <v>0</v>
      </c>
      <c r="BL79" s="165">
        <f>+Vigencia!$AB189</f>
        <v>0</v>
      </c>
      <c r="BM79" s="165">
        <f>+Vigencia!$AC79</f>
        <v>0</v>
      </c>
      <c r="BN79" s="165">
        <f>+Vigencia!$O189</f>
        <v>0</v>
      </c>
      <c r="BO79" s="165">
        <f>+Vigencia!$AP79</f>
        <v>0</v>
      </c>
      <c r="BP79" s="165">
        <f>+Vigencia!$Q79</f>
        <v>0</v>
      </c>
      <c r="BQ79" s="165">
        <f>+Vigencia!$AC189</f>
        <v>0</v>
      </c>
      <c r="BR79" s="165">
        <f>+Vigencia!$AD79</f>
        <v>0</v>
      </c>
      <c r="BS79" s="165">
        <f>+Vigencia!$P189</f>
        <v>0</v>
      </c>
      <c r="BT79" s="165">
        <f>+Vigencia!$AQ79</f>
        <v>0</v>
      </c>
      <c r="BU79" s="165">
        <f>+Vigencia!$R79</f>
        <v>0</v>
      </c>
      <c r="BV79" s="165">
        <f>+Vigencia!$AD189</f>
        <v>0</v>
      </c>
      <c r="BW79" s="165">
        <f>+Vigencia!$AE79</f>
        <v>0</v>
      </c>
      <c r="BX79" s="165">
        <f>+Vigencia!$Q189</f>
        <v>0</v>
      </c>
      <c r="BY79" s="165">
        <f>+Vigencia!$AR79</f>
        <v>0</v>
      </c>
      <c r="BZ79" s="167">
        <f>+Vigencia!AT79</f>
        <v>1617294966</v>
      </c>
      <c r="CA79" s="167">
        <f>+Vigencia!AU79</f>
        <v>0</v>
      </c>
      <c r="CB79" s="167">
        <f>+Vigencia!AV79</f>
        <v>0</v>
      </c>
      <c r="CC79" s="166">
        <f t="shared" si="55"/>
        <v>0</v>
      </c>
      <c r="CD79" s="166">
        <f t="shared" si="56"/>
        <v>0</v>
      </c>
      <c r="CE79" s="167">
        <f>+Vigencia!AW79</f>
        <v>0</v>
      </c>
      <c r="CF79" s="167">
        <f>+Vigencia!AX79</f>
        <v>0</v>
      </c>
      <c r="CG79" s="167">
        <f>+Vigencia!AY79</f>
        <v>0</v>
      </c>
      <c r="CH79" s="166">
        <f t="shared" si="57"/>
        <v>0</v>
      </c>
      <c r="CI79" s="166">
        <f t="shared" si="58"/>
        <v>0</v>
      </c>
      <c r="CJ79" s="167">
        <f>+Vigencia!AZ79</f>
        <v>0</v>
      </c>
      <c r="CK79" s="167">
        <f>+Vigencia!BA79</f>
        <v>0</v>
      </c>
      <c r="CL79" s="167">
        <f>+Vigencia!BB79</f>
        <v>0</v>
      </c>
      <c r="CM79" s="166">
        <f t="shared" si="59"/>
        <v>0</v>
      </c>
      <c r="CN79" s="166">
        <f t="shared" si="60"/>
        <v>0</v>
      </c>
      <c r="CO79" s="167">
        <f>+Vigencia!BC79</f>
        <v>0</v>
      </c>
      <c r="CP79" s="167">
        <f>+Vigencia!BD79</f>
        <v>0</v>
      </c>
      <c r="CQ79" s="167">
        <f>+Vigencia!BE79</f>
        <v>0</v>
      </c>
      <c r="CR79" s="166">
        <f t="shared" si="61"/>
        <v>0</v>
      </c>
      <c r="CS79" s="166">
        <f t="shared" si="62"/>
        <v>0</v>
      </c>
      <c r="CT79" s="167">
        <f>+Vigencia!BF79</f>
        <v>0</v>
      </c>
      <c r="CU79" s="167">
        <f>+Vigencia!BG79</f>
        <v>0</v>
      </c>
      <c r="CV79" s="167">
        <f>+Vigencia!BH79</f>
        <v>0</v>
      </c>
      <c r="CW79" s="166">
        <f t="shared" si="63"/>
        <v>0</v>
      </c>
      <c r="CX79" s="166">
        <f t="shared" si="64"/>
        <v>0</v>
      </c>
      <c r="CY79" s="167">
        <f>+Vigencia!BI79</f>
        <v>0</v>
      </c>
      <c r="CZ79" s="167">
        <f>+Vigencia!BJ79</f>
        <v>0</v>
      </c>
      <c r="DA79" s="167">
        <f>+Vigencia!BK79</f>
        <v>0</v>
      </c>
      <c r="DB79" s="166">
        <f t="shared" si="65"/>
        <v>0</v>
      </c>
      <c r="DC79" s="166">
        <f t="shared" si="66"/>
        <v>0</v>
      </c>
      <c r="DD79" s="167">
        <f>+Vigencia!BL79</f>
        <v>1349840922</v>
      </c>
      <c r="DE79" s="167">
        <f>+Vigencia!BM79</f>
        <v>0</v>
      </c>
      <c r="DF79" s="167">
        <f>+Vigencia!BN79</f>
        <v>0</v>
      </c>
      <c r="DG79" s="166">
        <f t="shared" si="67"/>
        <v>0</v>
      </c>
      <c r="DH79" s="166">
        <f t="shared" si="68"/>
        <v>0</v>
      </c>
      <c r="DI79" s="167">
        <f t="shared" si="69"/>
        <v>2967135888</v>
      </c>
      <c r="DJ79" s="167">
        <f t="shared" si="70"/>
        <v>0</v>
      </c>
      <c r="DK79" s="167">
        <f t="shared" si="71"/>
        <v>0</v>
      </c>
      <c r="DL79" s="166">
        <f t="shared" si="72"/>
        <v>0</v>
      </c>
      <c r="DM79" s="166">
        <f t="shared" si="73"/>
        <v>0</v>
      </c>
    </row>
    <row r="80" spans="2:117" customFormat="1" ht="20.100000000000001" customHeight="1" x14ac:dyDescent="0.2">
      <c r="B80" s="160">
        <f>Proyecto!$C$3</f>
        <v>8141</v>
      </c>
      <c r="C80" s="236"/>
      <c r="D80" s="142">
        <f t="shared" si="47"/>
        <v>39</v>
      </c>
      <c r="E80" s="161" t="s">
        <v>107</v>
      </c>
      <c r="F80" s="162" t="s">
        <v>60</v>
      </c>
      <c r="G80" s="163">
        <v>1905049</v>
      </c>
      <c r="H80" s="164">
        <v>109</v>
      </c>
      <c r="I80" s="310">
        <f>+Vigencia!F80</f>
        <v>488900057</v>
      </c>
      <c r="J80" s="310">
        <f t="shared" si="48"/>
        <v>0</v>
      </c>
      <c r="K80" s="310">
        <f t="shared" si="49"/>
        <v>488900057</v>
      </c>
      <c r="L80" s="310">
        <f t="shared" si="50"/>
        <v>488900057</v>
      </c>
      <c r="M80" s="310">
        <f t="shared" si="51"/>
        <v>0</v>
      </c>
      <c r="N80" s="311">
        <f t="shared" si="52"/>
        <v>0</v>
      </c>
      <c r="O80" s="310">
        <f t="shared" si="53"/>
        <v>0</v>
      </c>
      <c r="P80" s="310">
        <f t="shared" si="54"/>
        <v>0</v>
      </c>
      <c r="Q80" s="311">
        <f>IFERROR(+P80/#REF!,0)</f>
        <v>0</v>
      </c>
      <c r="R80" s="312">
        <f>+Vigencia!T80</f>
        <v>0</v>
      </c>
      <c r="S80" s="312">
        <f>+Vigencia!$S190</f>
        <v>0</v>
      </c>
      <c r="T80" s="312">
        <f>+Vigencia!$T80</f>
        <v>0</v>
      </c>
      <c r="U80" s="312">
        <f>+Vigencia!$F190</f>
        <v>0</v>
      </c>
      <c r="V80" s="312">
        <f>+Vigencia!$AG80</f>
        <v>0</v>
      </c>
      <c r="W80" s="312">
        <f>+Vigencia!$H80</f>
        <v>0</v>
      </c>
      <c r="X80" s="312">
        <f>+Vigencia!$T190</f>
        <v>0</v>
      </c>
      <c r="Y80" s="312">
        <f>+Vigencia!$U80</f>
        <v>0</v>
      </c>
      <c r="Z80" s="312">
        <f>+Vigencia!$G190</f>
        <v>0</v>
      </c>
      <c r="AA80" s="312">
        <f>+Vigencia!$AH80</f>
        <v>0</v>
      </c>
      <c r="AB80" s="312">
        <f>+Vigencia!$I80</f>
        <v>0</v>
      </c>
      <c r="AC80" s="312">
        <f>+Vigencia!$U190</f>
        <v>0</v>
      </c>
      <c r="AD80" s="312">
        <f>+Vigencia!$V80</f>
        <v>0</v>
      </c>
      <c r="AE80" s="312">
        <f>+Vigencia!$H190</f>
        <v>0</v>
      </c>
      <c r="AF80" s="312">
        <f>+Vigencia!$AI80</f>
        <v>0</v>
      </c>
      <c r="AG80" s="312">
        <f>+Vigencia!$J80</f>
        <v>0</v>
      </c>
      <c r="AH80" s="312">
        <f>+Vigencia!$V190</f>
        <v>0</v>
      </c>
      <c r="AI80" s="312">
        <f>+Vigencia!$W80</f>
        <v>0</v>
      </c>
      <c r="AJ80" s="312">
        <f>+Vigencia!$I190</f>
        <v>0</v>
      </c>
      <c r="AK80" s="312">
        <f>+Vigencia!$AJ80</f>
        <v>0</v>
      </c>
      <c r="AL80" s="312">
        <f>+Vigencia!$K80</f>
        <v>0</v>
      </c>
      <c r="AM80" s="312">
        <f>+Vigencia!$W190</f>
        <v>0</v>
      </c>
      <c r="AN80" s="312">
        <f>+Vigencia!$X80</f>
        <v>0</v>
      </c>
      <c r="AO80" s="312">
        <f>+Vigencia!$J190</f>
        <v>0</v>
      </c>
      <c r="AP80" s="312">
        <f>+Vigencia!$AK80</f>
        <v>0</v>
      </c>
      <c r="AQ80" s="312">
        <f>+Vigencia!$L80</f>
        <v>0</v>
      </c>
      <c r="AR80" s="312">
        <f>+Vigencia!$X190</f>
        <v>0</v>
      </c>
      <c r="AS80" s="312">
        <f>+Vigencia!$Y80</f>
        <v>0</v>
      </c>
      <c r="AT80" s="312">
        <f>+Vigencia!$K190</f>
        <v>0</v>
      </c>
      <c r="AU80" s="312">
        <f>+Vigencia!$AL80</f>
        <v>0</v>
      </c>
      <c r="AV80" s="165">
        <f>+Vigencia!$M80</f>
        <v>0</v>
      </c>
      <c r="AW80" s="165">
        <f>+Vigencia!$Y190</f>
        <v>488900057</v>
      </c>
      <c r="AX80" s="165">
        <f>+Vigencia!$Z80</f>
        <v>0</v>
      </c>
      <c r="AY80" s="165">
        <f>+Vigencia!$L190</f>
        <v>0</v>
      </c>
      <c r="AZ80" s="165">
        <f>+Vigencia!$AM80</f>
        <v>0</v>
      </c>
      <c r="BA80" s="165">
        <f>+Vigencia!$N80</f>
        <v>0</v>
      </c>
      <c r="BB80" s="165">
        <f>+Vigencia!$Z190</f>
        <v>0</v>
      </c>
      <c r="BC80" s="165">
        <f>+Vigencia!$AA80</f>
        <v>0</v>
      </c>
      <c r="BD80" s="165">
        <f>+Vigencia!$M190</f>
        <v>0</v>
      </c>
      <c r="BE80" s="165">
        <f>+Vigencia!$AN80</f>
        <v>0</v>
      </c>
      <c r="BF80" s="165">
        <f>+Vigencia!$O80</f>
        <v>0</v>
      </c>
      <c r="BG80" s="165">
        <f>+Vigencia!$AA190</f>
        <v>0</v>
      </c>
      <c r="BH80" s="165">
        <f>+Vigencia!$AB80</f>
        <v>0</v>
      </c>
      <c r="BI80" s="165">
        <f>+Vigencia!$N190</f>
        <v>0</v>
      </c>
      <c r="BJ80" s="165">
        <f>+Vigencia!$AO80</f>
        <v>0</v>
      </c>
      <c r="BK80" s="165">
        <f>+Vigencia!$P80</f>
        <v>0</v>
      </c>
      <c r="BL80" s="165">
        <f>+Vigencia!$AB190</f>
        <v>0</v>
      </c>
      <c r="BM80" s="165">
        <f>+Vigencia!$AC80</f>
        <v>0</v>
      </c>
      <c r="BN80" s="165">
        <f>+Vigencia!$O190</f>
        <v>0</v>
      </c>
      <c r="BO80" s="165">
        <f>+Vigencia!$AP80</f>
        <v>0</v>
      </c>
      <c r="BP80" s="165">
        <f>+Vigencia!$Q80</f>
        <v>0</v>
      </c>
      <c r="BQ80" s="165">
        <f>+Vigencia!$AC190</f>
        <v>0</v>
      </c>
      <c r="BR80" s="165">
        <f>+Vigencia!$AD80</f>
        <v>0</v>
      </c>
      <c r="BS80" s="165">
        <f>+Vigencia!$P190</f>
        <v>0</v>
      </c>
      <c r="BT80" s="165">
        <f>+Vigencia!$AQ80</f>
        <v>0</v>
      </c>
      <c r="BU80" s="165">
        <f>+Vigencia!$R80</f>
        <v>0</v>
      </c>
      <c r="BV80" s="165">
        <f>+Vigencia!$AD190</f>
        <v>0</v>
      </c>
      <c r="BW80" s="165">
        <f>+Vigencia!$AE80</f>
        <v>0</v>
      </c>
      <c r="BX80" s="165">
        <f>+Vigencia!$Q190</f>
        <v>0</v>
      </c>
      <c r="BY80" s="165">
        <f>+Vigencia!$AR80</f>
        <v>0</v>
      </c>
      <c r="BZ80" s="167">
        <f>+Vigencia!AT80</f>
        <v>416747755</v>
      </c>
      <c r="CA80" s="167">
        <f>+Vigencia!AU80</f>
        <v>0</v>
      </c>
      <c r="CB80" s="167">
        <f>+Vigencia!AV80</f>
        <v>0</v>
      </c>
      <c r="CC80" s="166">
        <f t="shared" si="55"/>
        <v>0</v>
      </c>
      <c r="CD80" s="166">
        <f t="shared" si="56"/>
        <v>0</v>
      </c>
      <c r="CE80" s="167">
        <f>+Vigencia!AW80</f>
        <v>0</v>
      </c>
      <c r="CF80" s="167">
        <f>+Vigencia!AX80</f>
        <v>0</v>
      </c>
      <c r="CG80" s="167">
        <f>+Vigencia!AY80</f>
        <v>0</v>
      </c>
      <c r="CH80" s="166">
        <f t="shared" si="57"/>
        <v>0</v>
      </c>
      <c r="CI80" s="166">
        <f t="shared" si="58"/>
        <v>0</v>
      </c>
      <c r="CJ80" s="167">
        <f>+Vigencia!AZ80</f>
        <v>0</v>
      </c>
      <c r="CK80" s="167">
        <f>+Vigencia!BA80</f>
        <v>0</v>
      </c>
      <c r="CL80" s="167">
        <f>+Vigencia!BB80</f>
        <v>0</v>
      </c>
      <c r="CM80" s="166">
        <f t="shared" si="59"/>
        <v>0</v>
      </c>
      <c r="CN80" s="166">
        <f t="shared" si="60"/>
        <v>0</v>
      </c>
      <c r="CO80" s="167">
        <f>+Vigencia!BC80</f>
        <v>0</v>
      </c>
      <c r="CP80" s="167">
        <f>+Vigencia!BD80</f>
        <v>0</v>
      </c>
      <c r="CQ80" s="167">
        <f>+Vigencia!BE80</f>
        <v>0</v>
      </c>
      <c r="CR80" s="166">
        <f t="shared" si="61"/>
        <v>0</v>
      </c>
      <c r="CS80" s="166">
        <f t="shared" si="62"/>
        <v>0</v>
      </c>
      <c r="CT80" s="167">
        <f>+Vigencia!BF80</f>
        <v>0</v>
      </c>
      <c r="CU80" s="167">
        <f>+Vigencia!BG80</f>
        <v>0</v>
      </c>
      <c r="CV80" s="167">
        <f>+Vigencia!BH80</f>
        <v>0</v>
      </c>
      <c r="CW80" s="166">
        <f t="shared" si="63"/>
        <v>0</v>
      </c>
      <c r="CX80" s="166">
        <f t="shared" si="64"/>
        <v>0</v>
      </c>
      <c r="CY80" s="167">
        <f>+Vigencia!BI80</f>
        <v>0</v>
      </c>
      <c r="CZ80" s="167">
        <f>+Vigencia!BJ80</f>
        <v>0</v>
      </c>
      <c r="DA80" s="167">
        <f>+Vigencia!BK80</f>
        <v>0</v>
      </c>
      <c r="DB80" s="166">
        <f t="shared" si="65"/>
        <v>0</v>
      </c>
      <c r="DC80" s="166">
        <f t="shared" si="66"/>
        <v>0</v>
      </c>
      <c r="DD80" s="167">
        <f>+Vigencia!BL80</f>
        <v>72152302</v>
      </c>
      <c r="DE80" s="167">
        <f>+Vigencia!BM80</f>
        <v>0</v>
      </c>
      <c r="DF80" s="167">
        <f>+Vigencia!BN80</f>
        <v>0</v>
      </c>
      <c r="DG80" s="166">
        <f t="shared" si="67"/>
        <v>0</v>
      </c>
      <c r="DH80" s="166">
        <f t="shared" si="68"/>
        <v>0</v>
      </c>
      <c r="DI80" s="167">
        <f t="shared" si="69"/>
        <v>488900057</v>
      </c>
      <c r="DJ80" s="167">
        <f t="shared" si="70"/>
        <v>0</v>
      </c>
      <c r="DK80" s="167">
        <f t="shared" si="71"/>
        <v>0</v>
      </c>
      <c r="DL80" s="166">
        <f t="shared" si="72"/>
        <v>0</v>
      </c>
      <c r="DM80" s="166">
        <f t="shared" si="73"/>
        <v>0</v>
      </c>
    </row>
    <row r="81" spans="2:117" customFormat="1" ht="20.100000000000001" customHeight="1" x14ac:dyDescent="0.2">
      <c r="B81" s="160">
        <f>Proyecto!$C$3</f>
        <v>8141</v>
      </c>
      <c r="C81" s="236"/>
      <c r="D81" s="142">
        <f t="shared" si="47"/>
        <v>40</v>
      </c>
      <c r="E81" s="161" t="s">
        <v>108</v>
      </c>
      <c r="F81" s="162" t="s">
        <v>60</v>
      </c>
      <c r="G81" s="163">
        <v>1905049</v>
      </c>
      <c r="H81" s="164">
        <v>148</v>
      </c>
      <c r="I81" s="310">
        <f>+Vigencia!F81</f>
        <v>1532047418</v>
      </c>
      <c r="J81" s="310">
        <f t="shared" si="48"/>
        <v>0</v>
      </c>
      <c r="K81" s="310">
        <f t="shared" si="49"/>
        <v>1532047418</v>
      </c>
      <c r="L81" s="310">
        <f t="shared" si="50"/>
        <v>1532047418</v>
      </c>
      <c r="M81" s="310">
        <f t="shared" si="51"/>
        <v>0</v>
      </c>
      <c r="N81" s="311">
        <f t="shared" si="52"/>
        <v>0</v>
      </c>
      <c r="O81" s="310">
        <f t="shared" si="53"/>
        <v>0</v>
      </c>
      <c r="P81" s="310">
        <f t="shared" si="54"/>
        <v>0</v>
      </c>
      <c r="Q81" s="311">
        <f>IFERROR(+P81/#REF!,0)</f>
        <v>0</v>
      </c>
      <c r="R81" s="312">
        <f>+Vigencia!T81</f>
        <v>0</v>
      </c>
      <c r="S81" s="312">
        <f>+Vigencia!$S191</f>
        <v>550257223</v>
      </c>
      <c r="T81" s="312">
        <f>+Vigencia!$T81</f>
        <v>0</v>
      </c>
      <c r="U81" s="312">
        <f>+Vigencia!$F191</f>
        <v>0</v>
      </c>
      <c r="V81" s="312">
        <f>+Vigencia!$AG81</f>
        <v>0</v>
      </c>
      <c r="W81" s="312">
        <f>+Vigencia!$H81</f>
        <v>0</v>
      </c>
      <c r="X81" s="312">
        <f>+Vigencia!$T191</f>
        <v>0</v>
      </c>
      <c r="Y81" s="312">
        <f>+Vigencia!$U81</f>
        <v>0</v>
      </c>
      <c r="Z81" s="312">
        <f>+Vigencia!$G191</f>
        <v>0</v>
      </c>
      <c r="AA81" s="312">
        <f>+Vigencia!$AH81</f>
        <v>0</v>
      </c>
      <c r="AB81" s="312">
        <f>+Vigencia!$I81</f>
        <v>0</v>
      </c>
      <c r="AC81" s="312">
        <f>+Vigencia!$U191</f>
        <v>0</v>
      </c>
      <c r="AD81" s="312">
        <f>+Vigencia!$V81</f>
        <v>0</v>
      </c>
      <c r="AE81" s="312">
        <f>+Vigencia!$H191</f>
        <v>0</v>
      </c>
      <c r="AF81" s="312">
        <f>+Vigencia!$AI81</f>
        <v>0</v>
      </c>
      <c r="AG81" s="312">
        <f>+Vigencia!$J81</f>
        <v>0</v>
      </c>
      <c r="AH81" s="312">
        <f>+Vigencia!$V191</f>
        <v>0</v>
      </c>
      <c r="AI81" s="312">
        <f>+Vigencia!$W81</f>
        <v>0</v>
      </c>
      <c r="AJ81" s="312">
        <f>+Vigencia!$I191</f>
        <v>0</v>
      </c>
      <c r="AK81" s="312">
        <f>+Vigencia!$AJ81</f>
        <v>0</v>
      </c>
      <c r="AL81" s="312">
        <f>+Vigencia!$K81</f>
        <v>0</v>
      </c>
      <c r="AM81" s="312">
        <f>+Vigencia!$W191</f>
        <v>0</v>
      </c>
      <c r="AN81" s="312">
        <f>+Vigencia!$X81</f>
        <v>0</v>
      </c>
      <c r="AO81" s="312">
        <f>+Vigencia!$J191</f>
        <v>0</v>
      </c>
      <c r="AP81" s="312">
        <f>+Vigencia!$AK81</f>
        <v>0</v>
      </c>
      <c r="AQ81" s="312">
        <f>+Vigencia!$L81</f>
        <v>0</v>
      </c>
      <c r="AR81" s="312">
        <f>+Vigencia!$X191</f>
        <v>738278259</v>
      </c>
      <c r="AS81" s="312">
        <f>+Vigencia!$Y81</f>
        <v>0</v>
      </c>
      <c r="AT81" s="312">
        <f>+Vigencia!$K191</f>
        <v>0</v>
      </c>
      <c r="AU81" s="312">
        <f>+Vigencia!$AL81</f>
        <v>0</v>
      </c>
      <c r="AV81" s="165">
        <f>+Vigencia!$M81</f>
        <v>0</v>
      </c>
      <c r="AW81" s="165">
        <f>+Vigencia!$Y191</f>
        <v>243511936</v>
      </c>
      <c r="AX81" s="165">
        <f>+Vigencia!$Z81</f>
        <v>0</v>
      </c>
      <c r="AY81" s="165">
        <f>+Vigencia!$L191</f>
        <v>0</v>
      </c>
      <c r="AZ81" s="165">
        <f>+Vigencia!$AM81</f>
        <v>0</v>
      </c>
      <c r="BA81" s="165">
        <f>+Vigencia!$N81</f>
        <v>0</v>
      </c>
      <c r="BB81" s="165">
        <f>+Vigencia!$Z191</f>
        <v>0</v>
      </c>
      <c r="BC81" s="165">
        <f>+Vigencia!$AA81</f>
        <v>0</v>
      </c>
      <c r="BD81" s="165">
        <f>+Vigencia!$M191</f>
        <v>0</v>
      </c>
      <c r="BE81" s="165">
        <f>+Vigencia!$AN81</f>
        <v>0</v>
      </c>
      <c r="BF81" s="165">
        <f>+Vigencia!$O81</f>
        <v>0</v>
      </c>
      <c r="BG81" s="165">
        <f>+Vigencia!$AA191</f>
        <v>0</v>
      </c>
      <c r="BH81" s="165">
        <f>+Vigencia!$AB81</f>
        <v>0</v>
      </c>
      <c r="BI81" s="165">
        <f>+Vigencia!$N191</f>
        <v>0</v>
      </c>
      <c r="BJ81" s="165">
        <f>+Vigencia!$AO81</f>
        <v>0</v>
      </c>
      <c r="BK81" s="165">
        <f>+Vigencia!$P81</f>
        <v>0</v>
      </c>
      <c r="BL81" s="165">
        <f>+Vigencia!$AB191</f>
        <v>0</v>
      </c>
      <c r="BM81" s="165">
        <f>+Vigencia!$AC81</f>
        <v>0</v>
      </c>
      <c r="BN81" s="165">
        <f>+Vigencia!$O191</f>
        <v>0</v>
      </c>
      <c r="BO81" s="165">
        <f>+Vigencia!$AP81</f>
        <v>0</v>
      </c>
      <c r="BP81" s="165">
        <f>+Vigencia!$Q81</f>
        <v>0</v>
      </c>
      <c r="BQ81" s="165">
        <f>+Vigencia!$AC191</f>
        <v>0</v>
      </c>
      <c r="BR81" s="165">
        <f>+Vigencia!$AD81</f>
        <v>0</v>
      </c>
      <c r="BS81" s="165">
        <f>+Vigencia!$P191</f>
        <v>0</v>
      </c>
      <c r="BT81" s="165">
        <f>+Vigencia!$AQ81</f>
        <v>0</v>
      </c>
      <c r="BU81" s="165">
        <f>+Vigencia!$R81</f>
        <v>0</v>
      </c>
      <c r="BV81" s="165">
        <f>+Vigencia!$AD191</f>
        <v>0</v>
      </c>
      <c r="BW81" s="165">
        <f>+Vigencia!$AE81</f>
        <v>0</v>
      </c>
      <c r="BX81" s="165">
        <f>+Vigencia!$Q191</f>
        <v>0</v>
      </c>
      <c r="BY81" s="165">
        <f>+Vigencia!$AR81</f>
        <v>0</v>
      </c>
      <c r="BZ81" s="167">
        <f>+Vigencia!AT81</f>
        <v>181825714</v>
      </c>
      <c r="CA81" s="167">
        <f>+Vigencia!AU81</f>
        <v>0</v>
      </c>
      <c r="CB81" s="167">
        <f>+Vigencia!AV81</f>
        <v>0</v>
      </c>
      <c r="CC81" s="166">
        <f t="shared" si="55"/>
        <v>0</v>
      </c>
      <c r="CD81" s="166">
        <f t="shared" si="56"/>
        <v>0</v>
      </c>
      <c r="CE81" s="167">
        <f>+Vigencia!AW81</f>
        <v>0</v>
      </c>
      <c r="CF81" s="167">
        <f>+Vigencia!AX81</f>
        <v>0</v>
      </c>
      <c r="CG81" s="167">
        <f>+Vigencia!AY81</f>
        <v>0</v>
      </c>
      <c r="CH81" s="166">
        <f t="shared" si="57"/>
        <v>0</v>
      </c>
      <c r="CI81" s="166">
        <f t="shared" si="58"/>
        <v>0</v>
      </c>
      <c r="CJ81" s="167">
        <f>+Vigencia!AZ81</f>
        <v>0</v>
      </c>
      <c r="CK81" s="167">
        <f>+Vigencia!BA81</f>
        <v>0</v>
      </c>
      <c r="CL81" s="167">
        <f>+Vigencia!BB81</f>
        <v>0</v>
      </c>
      <c r="CM81" s="166">
        <f t="shared" si="59"/>
        <v>0</v>
      </c>
      <c r="CN81" s="166">
        <f t="shared" si="60"/>
        <v>0</v>
      </c>
      <c r="CO81" s="167">
        <f>+Vigencia!BC81</f>
        <v>0</v>
      </c>
      <c r="CP81" s="167">
        <f>+Vigencia!BD81</f>
        <v>0</v>
      </c>
      <c r="CQ81" s="167">
        <f>+Vigencia!BE81</f>
        <v>0</v>
      </c>
      <c r="CR81" s="166">
        <f t="shared" si="61"/>
        <v>0</v>
      </c>
      <c r="CS81" s="166">
        <f t="shared" si="62"/>
        <v>0</v>
      </c>
      <c r="CT81" s="167">
        <f>+Vigencia!BF81</f>
        <v>0</v>
      </c>
      <c r="CU81" s="167">
        <f>+Vigencia!BG81</f>
        <v>0</v>
      </c>
      <c r="CV81" s="167">
        <f>+Vigencia!BH81</f>
        <v>0</v>
      </c>
      <c r="CW81" s="166">
        <f t="shared" si="63"/>
        <v>0</v>
      </c>
      <c r="CX81" s="166">
        <f t="shared" si="64"/>
        <v>0</v>
      </c>
      <c r="CY81" s="167">
        <f>+Vigencia!BI81</f>
        <v>0</v>
      </c>
      <c r="CZ81" s="167">
        <f>+Vigencia!BJ81</f>
        <v>0</v>
      </c>
      <c r="DA81" s="167">
        <f>+Vigencia!BK81</f>
        <v>0</v>
      </c>
      <c r="DB81" s="166">
        <f t="shared" si="65"/>
        <v>0</v>
      </c>
      <c r="DC81" s="166">
        <f t="shared" si="66"/>
        <v>0</v>
      </c>
      <c r="DD81" s="167">
        <f>+Vigencia!BL81</f>
        <v>1350221704</v>
      </c>
      <c r="DE81" s="167">
        <f>+Vigencia!BM81</f>
        <v>0</v>
      </c>
      <c r="DF81" s="167">
        <f>+Vigencia!BN81</f>
        <v>0</v>
      </c>
      <c r="DG81" s="166">
        <f t="shared" si="67"/>
        <v>0</v>
      </c>
      <c r="DH81" s="166">
        <f t="shared" si="68"/>
        <v>0</v>
      </c>
      <c r="DI81" s="167">
        <f t="shared" si="69"/>
        <v>1532047418</v>
      </c>
      <c r="DJ81" s="167">
        <f t="shared" si="70"/>
        <v>0</v>
      </c>
      <c r="DK81" s="167">
        <f t="shared" si="71"/>
        <v>0</v>
      </c>
      <c r="DL81" s="166">
        <f t="shared" si="72"/>
        <v>0</v>
      </c>
      <c r="DM81" s="166">
        <f t="shared" si="73"/>
        <v>0</v>
      </c>
    </row>
    <row r="82" spans="2:117" customFormat="1" ht="20.100000000000001" customHeight="1" x14ac:dyDescent="0.2">
      <c r="B82" s="160">
        <f>Proyecto!$C$3</f>
        <v>8141</v>
      </c>
      <c r="C82" s="236"/>
      <c r="D82" s="142">
        <f t="shared" si="47"/>
        <v>40</v>
      </c>
      <c r="E82" s="161" t="s">
        <v>109</v>
      </c>
      <c r="F82" s="162" t="s">
        <v>60</v>
      </c>
      <c r="G82" s="163">
        <v>1905049</v>
      </c>
      <c r="H82" s="164">
        <v>143</v>
      </c>
      <c r="I82" s="310">
        <f>+Vigencia!F82</f>
        <v>5278022322</v>
      </c>
      <c r="J82" s="310">
        <f t="shared" si="48"/>
        <v>0</v>
      </c>
      <c r="K82" s="310">
        <f t="shared" si="49"/>
        <v>5278022322</v>
      </c>
      <c r="L82" s="310">
        <f t="shared" si="50"/>
        <v>5278022322</v>
      </c>
      <c r="M82" s="310">
        <f t="shared" si="51"/>
        <v>0</v>
      </c>
      <c r="N82" s="311">
        <f t="shared" si="52"/>
        <v>0</v>
      </c>
      <c r="O82" s="310">
        <f t="shared" si="53"/>
        <v>0</v>
      </c>
      <c r="P82" s="310">
        <f t="shared" si="54"/>
        <v>0</v>
      </c>
      <c r="Q82" s="311">
        <f>IFERROR(+P82/#REF!,0)</f>
        <v>0</v>
      </c>
      <c r="R82" s="312">
        <f>+Vigencia!T82</f>
        <v>0</v>
      </c>
      <c r="S82" s="312">
        <f>+Vigencia!$S192</f>
        <v>5146279271</v>
      </c>
      <c r="T82" s="312">
        <f>+Vigencia!$T82</f>
        <v>0</v>
      </c>
      <c r="U82" s="312">
        <f>+Vigencia!$F192</f>
        <v>0</v>
      </c>
      <c r="V82" s="312">
        <f>+Vigencia!$AG82</f>
        <v>0</v>
      </c>
      <c r="W82" s="312">
        <f>+Vigencia!$H82</f>
        <v>0</v>
      </c>
      <c r="X82" s="312">
        <f>+Vigencia!$T192</f>
        <v>0</v>
      </c>
      <c r="Y82" s="312">
        <f>+Vigencia!$U82</f>
        <v>0</v>
      </c>
      <c r="Z82" s="312">
        <f>+Vigencia!$G192</f>
        <v>0</v>
      </c>
      <c r="AA82" s="312">
        <f>+Vigencia!$AH82</f>
        <v>0</v>
      </c>
      <c r="AB82" s="312">
        <f>+Vigencia!$I82</f>
        <v>0</v>
      </c>
      <c r="AC82" s="312">
        <f>+Vigencia!$U192</f>
        <v>0</v>
      </c>
      <c r="AD82" s="312">
        <f>+Vigencia!$V82</f>
        <v>0</v>
      </c>
      <c r="AE82" s="312">
        <f>+Vigencia!$H192</f>
        <v>0</v>
      </c>
      <c r="AF82" s="312">
        <f>+Vigencia!$AI82</f>
        <v>0</v>
      </c>
      <c r="AG82" s="312">
        <f>+Vigencia!$J82</f>
        <v>0</v>
      </c>
      <c r="AH82" s="312">
        <f>+Vigencia!$V192</f>
        <v>0</v>
      </c>
      <c r="AI82" s="312">
        <f>+Vigencia!$W82</f>
        <v>0</v>
      </c>
      <c r="AJ82" s="312">
        <f>+Vigencia!$I192</f>
        <v>0</v>
      </c>
      <c r="AK82" s="312">
        <f>+Vigencia!$AJ82</f>
        <v>0</v>
      </c>
      <c r="AL82" s="312">
        <f>+Vigencia!$K82</f>
        <v>0</v>
      </c>
      <c r="AM82" s="312">
        <f>+Vigencia!$W192</f>
        <v>0</v>
      </c>
      <c r="AN82" s="312">
        <f>+Vigencia!$X82</f>
        <v>0</v>
      </c>
      <c r="AO82" s="312">
        <f>+Vigencia!$J192</f>
        <v>0</v>
      </c>
      <c r="AP82" s="312">
        <f>+Vigencia!$AK82</f>
        <v>0</v>
      </c>
      <c r="AQ82" s="312">
        <f>+Vigencia!$L82</f>
        <v>0</v>
      </c>
      <c r="AR82" s="312">
        <f>+Vigencia!$X192</f>
        <v>131743051</v>
      </c>
      <c r="AS82" s="312">
        <f>+Vigencia!$Y82</f>
        <v>0</v>
      </c>
      <c r="AT82" s="312">
        <f>+Vigencia!$K192</f>
        <v>0</v>
      </c>
      <c r="AU82" s="312">
        <f>+Vigencia!$AL82</f>
        <v>0</v>
      </c>
      <c r="AV82" s="165">
        <f>+Vigencia!$M82</f>
        <v>0</v>
      </c>
      <c r="AW82" s="165">
        <f>+Vigencia!$Y192</f>
        <v>0</v>
      </c>
      <c r="AX82" s="165">
        <f>+Vigencia!$Z82</f>
        <v>0</v>
      </c>
      <c r="AY82" s="165">
        <f>+Vigencia!$L192</f>
        <v>0</v>
      </c>
      <c r="AZ82" s="165">
        <f>+Vigencia!$AM82</f>
        <v>0</v>
      </c>
      <c r="BA82" s="165">
        <f>+Vigencia!$N82</f>
        <v>0</v>
      </c>
      <c r="BB82" s="165">
        <f>+Vigencia!$Z192</f>
        <v>0</v>
      </c>
      <c r="BC82" s="165">
        <f>+Vigencia!$AA82</f>
        <v>0</v>
      </c>
      <c r="BD82" s="165">
        <f>+Vigencia!$M192</f>
        <v>0</v>
      </c>
      <c r="BE82" s="165">
        <f>+Vigencia!$AN82</f>
        <v>0</v>
      </c>
      <c r="BF82" s="165">
        <f>+Vigencia!$O82</f>
        <v>0</v>
      </c>
      <c r="BG82" s="165">
        <f>+Vigencia!$AA192</f>
        <v>0</v>
      </c>
      <c r="BH82" s="165">
        <f>+Vigencia!$AB82</f>
        <v>0</v>
      </c>
      <c r="BI82" s="165">
        <f>+Vigencia!$N192</f>
        <v>0</v>
      </c>
      <c r="BJ82" s="165">
        <f>+Vigencia!$AO82</f>
        <v>0</v>
      </c>
      <c r="BK82" s="165">
        <f>+Vigencia!$P82</f>
        <v>0</v>
      </c>
      <c r="BL82" s="165">
        <f>+Vigencia!$AB192</f>
        <v>0</v>
      </c>
      <c r="BM82" s="165">
        <f>+Vigencia!$AC82</f>
        <v>0</v>
      </c>
      <c r="BN82" s="165">
        <f>+Vigencia!$O192</f>
        <v>0</v>
      </c>
      <c r="BO82" s="165">
        <f>+Vigencia!$AP82</f>
        <v>0</v>
      </c>
      <c r="BP82" s="165">
        <f>+Vigencia!$Q82</f>
        <v>0</v>
      </c>
      <c r="BQ82" s="165">
        <f>+Vigencia!$AC192</f>
        <v>0</v>
      </c>
      <c r="BR82" s="165">
        <f>+Vigencia!$AD82</f>
        <v>0</v>
      </c>
      <c r="BS82" s="165">
        <f>+Vigencia!$P192</f>
        <v>0</v>
      </c>
      <c r="BT82" s="165">
        <f>+Vigencia!$AQ82</f>
        <v>0</v>
      </c>
      <c r="BU82" s="165">
        <f>+Vigencia!$R82</f>
        <v>0</v>
      </c>
      <c r="BV82" s="165">
        <f>+Vigencia!$AD192</f>
        <v>0</v>
      </c>
      <c r="BW82" s="165">
        <f>+Vigencia!$AE82</f>
        <v>0</v>
      </c>
      <c r="BX82" s="165">
        <f>+Vigencia!$Q192</f>
        <v>0</v>
      </c>
      <c r="BY82" s="165">
        <f>+Vigencia!$AR82</f>
        <v>0</v>
      </c>
      <c r="BZ82" s="167">
        <f>+Vigencia!AT82</f>
        <v>67438196</v>
      </c>
      <c r="CA82" s="167">
        <f>+Vigencia!AU82</f>
        <v>0</v>
      </c>
      <c r="CB82" s="167">
        <f>+Vigencia!AV82</f>
        <v>0</v>
      </c>
      <c r="CC82" s="166">
        <f t="shared" si="55"/>
        <v>0</v>
      </c>
      <c r="CD82" s="166">
        <f t="shared" si="56"/>
        <v>0</v>
      </c>
      <c r="CE82" s="167">
        <f>+Vigencia!AW82</f>
        <v>0</v>
      </c>
      <c r="CF82" s="167">
        <f>+Vigencia!AX82</f>
        <v>0</v>
      </c>
      <c r="CG82" s="167">
        <f>+Vigencia!AY82</f>
        <v>0</v>
      </c>
      <c r="CH82" s="166">
        <f t="shared" si="57"/>
        <v>0</v>
      </c>
      <c r="CI82" s="166">
        <f t="shared" si="58"/>
        <v>0</v>
      </c>
      <c r="CJ82" s="167">
        <f>+Vigencia!AZ82</f>
        <v>0</v>
      </c>
      <c r="CK82" s="167">
        <f>+Vigencia!BA82</f>
        <v>0</v>
      </c>
      <c r="CL82" s="167">
        <f>+Vigencia!BB82</f>
        <v>0</v>
      </c>
      <c r="CM82" s="166">
        <f t="shared" si="59"/>
        <v>0</v>
      </c>
      <c r="CN82" s="166">
        <f t="shared" si="60"/>
        <v>0</v>
      </c>
      <c r="CO82" s="167">
        <f>+Vigencia!BC82</f>
        <v>0</v>
      </c>
      <c r="CP82" s="167">
        <f>+Vigencia!BD82</f>
        <v>0</v>
      </c>
      <c r="CQ82" s="167">
        <f>+Vigencia!BE82</f>
        <v>0</v>
      </c>
      <c r="CR82" s="166">
        <f t="shared" si="61"/>
        <v>0</v>
      </c>
      <c r="CS82" s="166">
        <f t="shared" si="62"/>
        <v>0</v>
      </c>
      <c r="CT82" s="167">
        <f>+Vigencia!BF82</f>
        <v>0</v>
      </c>
      <c r="CU82" s="167">
        <f>+Vigencia!BG82</f>
        <v>0</v>
      </c>
      <c r="CV82" s="167">
        <f>+Vigencia!BH82</f>
        <v>0</v>
      </c>
      <c r="CW82" s="166">
        <f t="shared" si="63"/>
        <v>0</v>
      </c>
      <c r="CX82" s="166">
        <f t="shared" si="64"/>
        <v>0</v>
      </c>
      <c r="CY82" s="167">
        <f>+Vigencia!BI82</f>
        <v>0</v>
      </c>
      <c r="CZ82" s="167">
        <f>+Vigencia!BJ82</f>
        <v>0</v>
      </c>
      <c r="DA82" s="167">
        <f>+Vigencia!BK82</f>
        <v>0</v>
      </c>
      <c r="DB82" s="166">
        <f t="shared" si="65"/>
        <v>0</v>
      </c>
      <c r="DC82" s="166">
        <f t="shared" si="66"/>
        <v>0</v>
      </c>
      <c r="DD82" s="167">
        <f>+Vigencia!BL82</f>
        <v>5210584126</v>
      </c>
      <c r="DE82" s="167">
        <f>+Vigencia!BM82</f>
        <v>0</v>
      </c>
      <c r="DF82" s="167">
        <f>+Vigencia!BN82</f>
        <v>0</v>
      </c>
      <c r="DG82" s="166">
        <f t="shared" si="67"/>
        <v>0</v>
      </c>
      <c r="DH82" s="166">
        <f t="shared" si="68"/>
        <v>0</v>
      </c>
      <c r="DI82" s="167">
        <f t="shared" si="69"/>
        <v>5278022322</v>
      </c>
      <c r="DJ82" s="167">
        <f t="shared" si="70"/>
        <v>0</v>
      </c>
      <c r="DK82" s="167">
        <f t="shared" si="71"/>
        <v>0</v>
      </c>
      <c r="DL82" s="166">
        <f t="shared" si="72"/>
        <v>0</v>
      </c>
      <c r="DM82" s="166">
        <f t="shared" si="73"/>
        <v>0</v>
      </c>
    </row>
    <row r="83" spans="2:117" customFormat="1" ht="20.100000000000001" customHeight="1" x14ac:dyDescent="0.2">
      <c r="B83" s="160">
        <f>Proyecto!$C$3</f>
        <v>8141</v>
      </c>
      <c r="C83" s="236"/>
      <c r="D83" s="142">
        <f t="shared" si="47"/>
        <v>40</v>
      </c>
      <c r="E83" s="161" t="s">
        <v>109</v>
      </c>
      <c r="F83" s="162" t="s">
        <v>60</v>
      </c>
      <c r="G83" s="163">
        <v>1905049</v>
      </c>
      <c r="H83" s="164">
        <v>212</v>
      </c>
      <c r="I83" s="310">
        <f>+Vigencia!F83</f>
        <v>295363201</v>
      </c>
      <c r="J83" s="310">
        <f t="shared" si="48"/>
        <v>0</v>
      </c>
      <c r="K83" s="310">
        <f t="shared" si="49"/>
        <v>295363201</v>
      </c>
      <c r="L83" s="310">
        <f t="shared" si="50"/>
        <v>295363201</v>
      </c>
      <c r="M83" s="310">
        <f t="shared" si="51"/>
        <v>0</v>
      </c>
      <c r="N83" s="311">
        <f t="shared" si="52"/>
        <v>0</v>
      </c>
      <c r="O83" s="310">
        <f t="shared" si="53"/>
        <v>0</v>
      </c>
      <c r="P83" s="310">
        <f t="shared" si="54"/>
        <v>0</v>
      </c>
      <c r="Q83" s="311">
        <f>IFERROR(+P83/#REF!,0)</f>
        <v>0</v>
      </c>
      <c r="R83" s="312">
        <f>+Vigencia!T83</f>
        <v>0</v>
      </c>
      <c r="S83" s="312">
        <f>+Vigencia!$S193</f>
        <v>295363201</v>
      </c>
      <c r="T83" s="312">
        <f>+Vigencia!$T83</f>
        <v>0</v>
      </c>
      <c r="U83" s="312">
        <f>+Vigencia!$F193</f>
        <v>0</v>
      </c>
      <c r="V83" s="312">
        <f>+Vigencia!$AG83</f>
        <v>0</v>
      </c>
      <c r="W83" s="312">
        <f>+Vigencia!$H83</f>
        <v>0</v>
      </c>
      <c r="X83" s="312">
        <f>+Vigencia!$T193</f>
        <v>0</v>
      </c>
      <c r="Y83" s="312">
        <f>+Vigencia!$U83</f>
        <v>0</v>
      </c>
      <c r="Z83" s="312">
        <f>+Vigencia!$G193</f>
        <v>0</v>
      </c>
      <c r="AA83" s="312">
        <f>+Vigencia!$AH83</f>
        <v>0</v>
      </c>
      <c r="AB83" s="312">
        <f>+Vigencia!$I83</f>
        <v>0</v>
      </c>
      <c r="AC83" s="312">
        <f>+Vigencia!$U193</f>
        <v>0</v>
      </c>
      <c r="AD83" s="312">
        <f>+Vigencia!$V83</f>
        <v>0</v>
      </c>
      <c r="AE83" s="312">
        <f>+Vigencia!$H193</f>
        <v>0</v>
      </c>
      <c r="AF83" s="312">
        <f>+Vigencia!$AI83</f>
        <v>0</v>
      </c>
      <c r="AG83" s="312">
        <f>+Vigencia!$J83</f>
        <v>0</v>
      </c>
      <c r="AH83" s="312">
        <f>+Vigencia!$V193</f>
        <v>0</v>
      </c>
      <c r="AI83" s="312">
        <f>+Vigencia!$W83</f>
        <v>0</v>
      </c>
      <c r="AJ83" s="312">
        <f>+Vigencia!$I193</f>
        <v>0</v>
      </c>
      <c r="AK83" s="312">
        <f>+Vigencia!$AJ83</f>
        <v>0</v>
      </c>
      <c r="AL83" s="312">
        <f>+Vigencia!$K83</f>
        <v>0</v>
      </c>
      <c r="AM83" s="312">
        <f>+Vigencia!$W193</f>
        <v>0</v>
      </c>
      <c r="AN83" s="312">
        <f>+Vigencia!$X83</f>
        <v>0</v>
      </c>
      <c r="AO83" s="312">
        <f>+Vigencia!$J193</f>
        <v>0</v>
      </c>
      <c r="AP83" s="312">
        <f>+Vigencia!$AK83</f>
        <v>0</v>
      </c>
      <c r="AQ83" s="312">
        <f>+Vigencia!$L83</f>
        <v>0</v>
      </c>
      <c r="AR83" s="312">
        <f>+Vigencia!$X193</f>
        <v>0</v>
      </c>
      <c r="AS83" s="312">
        <f>+Vigencia!$Y83</f>
        <v>0</v>
      </c>
      <c r="AT83" s="312">
        <f>+Vigencia!$K193</f>
        <v>0</v>
      </c>
      <c r="AU83" s="312">
        <f>+Vigencia!$AL83</f>
        <v>0</v>
      </c>
      <c r="AV83" s="165">
        <f>+Vigencia!$M83</f>
        <v>0</v>
      </c>
      <c r="AW83" s="165">
        <f>+Vigencia!$Y193</f>
        <v>0</v>
      </c>
      <c r="AX83" s="165">
        <f>+Vigencia!$Z83</f>
        <v>0</v>
      </c>
      <c r="AY83" s="165">
        <f>+Vigencia!$L193</f>
        <v>0</v>
      </c>
      <c r="AZ83" s="165">
        <f>+Vigencia!$AM83</f>
        <v>0</v>
      </c>
      <c r="BA83" s="165">
        <f>+Vigencia!$N83</f>
        <v>0</v>
      </c>
      <c r="BB83" s="165">
        <f>+Vigencia!$Z193</f>
        <v>0</v>
      </c>
      <c r="BC83" s="165">
        <f>+Vigencia!$AA83</f>
        <v>0</v>
      </c>
      <c r="BD83" s="165">
        <f>+Vigencia!$M193</f>
        <v>0</v>
      </c>
      <c r="BE83" s="165">
        <f>+Vigencia!$AN83</f>
        <v>0</v>
      </c>
      <c r="BF83" s="165">
        <f>+Vigencia!$O83</f>
        <v>0</v>
      </c>
      <c r="BG83" s="165">
        <f>+Vigencia!$AA193</f>
        <v>0</v>
      </c>
      <c r="BH83" s="165">
        <f>+Vigencia!$AB83</f>
        <v>0</v>
      </c>
      <c r="BI83" s="165">
        <f>+Vigencia!$N193</f>
        <v>0</v>
      </c>
      <c r="BJ83" s="165">
        <f>+Vigencia!$AO83</f>
        <v>0</v>
      </c>
      <c r="BK83" s="165">
        <f>+Vigencia!$P83</f>
        <v>0</v>
      </c>
      <c r="BL83" s="165">
        <f>+Vigencia!$AB193</f>
        <v>0</v>
      </c>
      <c r="BM83" s="165">
        <f>+Vigencia!$AC83</f>
        <v>0</v>
      </c>
      <c r="BN83" s="165">
        <f>+Vigencia!$O193</f>
        <v>0</v>
      </c>
      <c r="BO83" s="165">
        <f>+Vigencia!$AP83</f>
        <v>0</v>
      </c>
      <c r="BP83" s="165">
        <f>+Vigencia!$Q83</f>
        <v>0</v>
      </c>
      <c r="BQ83" s="165">
        <f>+Vigencia!$AC193</f>
        <v>0</v>
      </c>
      <c r="BR83" s="165">
        <f>+Vigencia!$AD83</f>
        <v>0</v>
      </c>
      <c r="BS83" s="165">
        <f>+Vigencia!$P193</f>
        <v>0</v>
      </c>
      <c r="BT83" s="165">
        <f>+Vigencia!$AQ83</f>
        <v>0</v>
      </c>
      <c r="BU83" s="165">
        <f>+Vigencia!$R83</f>
        <v>0</v>
      </c>
      <c r="BV83" s="165">
        <f>+Vigencia!$AD193</f>
        <v>0</v>
      </c>
      <c r="BW83" s="165">
        <f>+Vigencia!$AE83</f>
        <v>0</v>
      </c>
      <c r="BX83" s="165">
        <f>+Vigencia!$Q193</f>
        <v>0</v>
      </c>
      <c r="BY83" s="165">
        <f>+Vigencia!$AR83</f>
        <v>0</v>
      </c>
      <c r="BZ83" s="167">
        <f>+Vigencia!AT83</f>
        <v>295363201</v>
      </c>
      <c r="CA83" s="167">
        <f>+Vigencia!AU83</f>
        <v>0</v>
      </c>
      <c r="CB83" s="167">
        <f>+Vigencia!AV83</f>
        <v>0</v>
      </c>
      <c r="CC83" s="166">
        <f t="shared" si="55"/>
        <v>0</v>
      </c>
      <c r="CD83" s="166">
        <f t="shared" si="56"/>
        <v>0</v>
      </c>
      <c r="CE83" s="167">
        <f>+Vigencia!AW83</f>
        <v>0</v>
      </c>
      <c r="CF83" s="167">
        <f>+Vigencia!AX83</f>
        <v>0</v>
      </c>
      <c r="CG83" s="167">
        <f>+Vigencia!AY83</f>
        <v>0</v>
      </c>
      <c r="CH83" s="166">
        <f t="shared" si="57"/>
        <v>0</v>
      </c>
      <c r="CI83" s="166">
        <f t="shared" si="58"/>
        <v>0</v>
      </c>
      <c r="CJ83" s="167">
        <f>+Vigencia!AZ83</f>
        <v>0</v>
      </c>
      <c r="CK83" s="167">
        <f>+Vigencia!BA83</f>
        <v>0</v>
      </c>
      <c r="CL83" s="167">
        <f>+Vigencia!BB83</f>
        <v>0</v>
      </c>
      <c r="CM83" s="166">
        <f t="shared" si="59"/>
        <v>0</v>
      </c>
      <c r="CN83" s="166">
        <f t="shared" si="60"/>
        <v>0</v>
      </c>
      <c r="CO83" s="167">
        <f>+Vigencia!BC83</f>
        <v>0</v>
      </c>
      <c r="CP83" s="167">
        <f>+Vigencia!BD83</f>
        <v>0</v>
      </c>
      <c r="CQ83" s="167">
        <f>+Vigencia!BE83</f>
        <v>0</v>
      </c>
      <c r="CR83" s="166">
        <f t="shared" si="61"/>
        <v>0</v>
      </c>
      <c r="CS83" s="166">
        <f t="shared" si="62"/>
        <v>0</v>
      </c>
      <c r="CT83" s="167">
        <f>+Vigencia!BF83</f>
        <v>0</v>
      </c>
      <c r="CU83" s="167">
        <f>+Vigencia!BG83</f>
        <v>0</v>
      </c>
      <c r="CV83" s="167">
        <f>+Vigencia!BH83</f>
        <v>0</v>
      </c>
      <c r="CW83" s="166">
        <f t="shared" si="63"/>
        <v>0</v>
      </c>
      <c r="CX83" s="166">
        <f t="shared" si="64"/>
        <v>0</v>
      </c>
      <c r="CY83" s="167">
        <f>+Vigencia!BI83</f>
        <v>0</v>
      </c>
      <c r="CZ83" s="167">
        <f>+Vigencia!BJ83</f>
        <v>0</v>
      </c>
      <c r="DA83" s="167">
        <f>+Vigencia!BK83</f>
        <v>0</v>
      </c>
      <c r="DB83" s="166">
        <f t="shared" si="65"/>
        <v>0</v>
      </c>
      <c r="DC83" s="166">
        <f t="shared" si="66"/>
        <v>0</v>
      </c>
      <c r="DD83" s="167">
        <f>+Vigencia!BL83</f>
        <v>0</v>
      </c>
      <c r="DE83" s="167">
        <f>+Vigencia!BM83</f>
        <v>0</v>
      </c>
      <c r="DF83" s="167">
        <f>+Vigencia!BN83</f>
        <v>0</v>
      </c>
      <c r="DG83" s="166">
        <f t="shared" si="67"/>
        <v>0</v>
      </c>
      <c r="DH83" s="166">
        <f t="shared" si="68"/>
        <v>0</v>
      </c>
      <c r="DI83" s="167">
        <f t="shared" si="69"/>
        <v>295363201</v>
      </c>
      <c r="DJ83" s="167">
        <f t="shared" si="70"/>
        <v>0</v>
      </c>
      <c r="DK83" s="167">
        <f t="shared" si="71"/>
        <v>0</v>
      </c>
      <c r="DL83" s="166">
        <f t="shared" si="72"/>
        <v>0</v>
      </c>
      <c r="DM83" s="166">
        <f t="shared" si="73"/>
        <v>0</v>
      </c>
    </row>
    <row r="84" spans="2:117" customFormat="1" ht="20.100000000000001" customHeight="1" x14ac:dyDescent="0.2">
      <c r="B84" s="160">
        <f>Proyecto!$C$3</f>
        <v>8141</v>
      </c>
      <c r="C84" s="236"/>
      <c r="D84" s="142">
        <f t="shared" si="47"/>
        <v>40</v>
      </c>
      <c r="E84" s="161" t="s">
        <v>109</v>
      </c>
      <c r="F84" s="162" t="s">
        <v>60</v>
      </c>
      <c r="G84" s="163">
        <v>1905054</v>
      </c>
      <c r="H84" s="164">
        <v>237</v>
      </c>
      <c r="I84" s="310">
        <f>+Vigencia!F84</f>
        <v>12387252</v>
      </c>
      <c r="J84" s="310">
        <f t="shared" si="48"/>
        <v>0</v>
      </c>
      <c r="K84" s="310">
        <f t="shared" si="49"/>
        <v>12387252</v>
      </c>
      <c r="L84" s="310">
        <f t="shared" si="50"/>
        <v>12387252</v>
      </c>
      <c r="M84" s="310">
        <f t="shared" si="51"/>
        <v>0</v>
      </c>
      <c r="N84" s="311">
        <f t="shared" si="52"/>
        <v>0</v>
      </c>
      <c r="O84" s="310">
        <f t="shared" si="53"/>
        <v>0</v>
      </c>
      <c r="P84" s="310">
        <f t="shared" si="54"/>
        <v>0</v>
      </c>
      <c r="Q84" s="311">
        <f>IFERROR(+P84/#REF!,0)</f>
        <v>0</v>
      </c>
      <c r="R84" s="312">
        <f>+Vigencia!T84</f>
        <v>0</v>
      </c>
      <c r="S84" s="312">
        <f>+Vigencia!$S194</f>
        <v>12387252</v>
      </c>
      <c r="T84" s="312">
        <f>+Vigencia!$T84</f>
        <v>0</v>
      </c>
      <c r="U84" s="312">
        <f>+Vigencia!$F194</f>
        <v>0</v>
      </c>
      <c r="V84" s="312">
        <f>+Vigencia!$AG84</f>
        <v>0</v>
      </c>
      <c r="W84" s="312">
        <f>+Vigencia!$H84</f>
        <v>0</v>
      </c>
      <c r="X84" s="312">
        <f>+Vigencia!$T194</f>
        <v>0</v>
      </c>
      <c r="Y84" s="312">
        <f>+Vigencia!$U84</f>
        <v>0</v>
      </c>
      <c r="Z84" s="312">
        <f>+Vigencia!$G194</f>
        <v>0</v>
      </c>
      <c r="AA84" s="312">
        <f>+Vigencia!$AH84</f>
        <v>0</v>
      </c>
      <c r="AB84" s="312">
        <f>+Vigencia!$I84</f>
        <v>0</v>
      </c>
      <c r="AC84" s="312">
        <f>+Vigencia!$U194</f>
        <v>0</v>
      </c>
      <c r="AD84" s="312">
        <f>+Vigencia!$V84</f>
        <v>0</v>
      </c>
      <c r="AE84" s="312">
        <f>+Vigencia!$H194</f>
        <v>0</v>
      </c>
      <c r="AF84" s="312">
        <f>+Vigencia!$AI84</f>
        <v>0</v>
      </c>
      <c r="AG84" s="312">
        <f>+Vigencia!$J84</f>
        <v>0</v>
      </c>
      <c r="AH84" s="312">
        <f>+Vigencia!$V194</f>
        <v>0</v>
      </c>
      <c r="AI84" s="312">
        <f>+Vigencia!$W84</f>
        <v>0</v>
      </c>
      <c r="AJ84" s="312">
        <f>+Vigencia!$I194</f>
        <v>0</v>
      </c>
      <c r="AK84" s="312">
        <f>+Vigencia!$AJ84</f>
        <v>0</v>
      </c>
      <c r="AL84" s="312">
        <f>+Vigencia!$K84</f>
        <v>0</v>
      </c>
      <c r="AM84" s="312">
        <f>+Vigencia!$W194</f>
        <v>0</v>
      </c>
      <c r="AN84" s="312">
        <f>+Vigencia!$X84</f>
        <v>0</v>
      </c>
      <c r="AO84" s="312">
        <f>+Vigencia!$J194</f>
        <v>0</v>
      </c>
      <c r="AP84" s="312">
        <f>+Vigencia!$AK84</f>
        <v>0</v>
      </c>
      <c r="AQ84" s="312">
        <f>+Vigencia!$L84</f>
        <v>0</v>
      </c>
      <c r="AR84" s="312">
        <f>+Vigencia!$X194</f>
        <v>0</v>
      </c>
      <c r="AS84" s="312">
        <f>+Vigencia!$Y84</f>
        <v>0</v>
      </c>
      <c r="AT84" s="312">
        <f>+Vigencia!$K194</f>
        <v>0</v>
      </c>
      <c r="AU84" s="312">
        <f>+Vigencia!$AL84</f>
        <v>0</v>
      </c>
      <c r="AV84" s="165">
        <f>+Vigencia!$M84</f>
        <v>0</v>
      </c>
      <c r="AW84" s="165">
        <f>+Vigencia!$Y194</f>
        <v>0</v>
      </c>
      <c r="AX84" s="165">
        <f>+Vigencia!$Z84</f>
        <v>0</v>
      </c>
      <c r="AY84" s="165">
        <f>+Vigencia!$L194</f>
        <v>0</v>
      </c>
      <c r="AZ84" s="165">
        <f>+Vigencia!$AM84</f>
        <v>0</v>
      </c>
      <c r="BA84" s="165">
        <f>+Vigencia!$N84</f>
        <v>0</v>
      </c>
      <c r="BB84" s="165">
        <f>+Vigencia!$Z194</f>
        <v>0</v>
      </c>
      <c r="BC84" s="165">
        <f>+Vigencia!$AA84</f>
        <v>0</v>
      </c>
      <c r="BD84" s="165">
        <f>+Vigencia!$M194</f>
        <v>0</v>
      </c>
      <c r="BE84" s="165">
        <f>+Vigencia!$AN84</f>
        <v>0</v>
      </c>
      <c r="BF84" s="165">
        <f>+Vigencia!$O84</f>
        <v>0</v>
      </c>
      <c r="BG84" s="165">
        <f>+Vigencia!$AA194</f>
        <v>0</v>
      </c>
      <c r="BH84" s="165">
        <f>+Vigencia!$AB84</f>
        <v>0</v>
      </c>
      <c r="BI84" s="165">
        <f>+Vigencia!$N194</f>
        <v>0</v>
      </c>
      <c r="BJ84" s="165">
        <f>+Vigencia!$AO84</f>
        <v>0</v>
      </c>
      <c r="BK84" s="165">
        <f>+Vigencia!$P84</f>
        <v>0</v>
      </c>
      <c r="BL84" s="165">
        <f>+Vigencia!$AB194</f>
        <v>0</v>
      </c>
      <c r="BM84" s="165">
        <f>+Vigencia!$AC84</f>
        <v>0</v>
      </c>
      <c r="BN84" s="165">
        <f>+Vigencia!$O194</f>
        <v>0</v>
      </c>
      <c r="BO84" s="165">
        <f>+Vigencia!$AP84</f>
        <v>0</v>
      </c>
      <c r="BP84" s="165">
        <f>+Vigencia!$Q84</f>
        <v>0</v>
      </c>
      <c r="BQ84" s="165">
        <f>+Vigencia!$AC194</f>
        <v>0</v>
      </c>
      <c r="BR84" s="165">
        <f>+Vigencia!$AD84</f>
        <v>0</v>
      </c>
      <c r="BS84" s="165">
        <f>+Vigencia!$P194</f>
        <v>0</v>
      </c>
      <c r="BT84" s="165">
        <f>+Vigencia!$AQ84</f>
        <v>0</v>
      </c>
      <c r="BU84" s="165">
        <f>+Vigencia!$R84</f>
        <v>0</v>
      </c>
      <c r="BV84" s="165">
        <f>+Vigencia!$AD194</f>
        <v>0</v>
      </c>
      <c r="BW84" s="165">
        <f>+Vigencia!$AE84</f>
        <v>0</v>
      </c>
      <c r="BX84" s="165">
        <f>+Vigencia!$Q194</f>
        <v>0</v>
      </c>
      <c r="BY84" s="165">
        <f>+Vigencia!$AR84</f>
        <v>0</v>
      </c>
      <c r="BZ84" s="167">
        <f>+Vigencia!AT84</f>
        <v>0</v>
      </c>
      <c r="CA84" s="167">
        <f>+Vigencia!AU84</f>
        <v>0</v>
      </c>
      <c r="CB84" s="167">
        <f>+Vigencia!AV84</f>
        <v>0</v>
      </c>
      <c r="CC84" s="166">
        <f t="shared" si="55"/>
        <v>0</v>
      </c>
      <c r="CD84" s="166">
        <f t="shared" si="56"/>
        <v>0</v>
      </c>
      <c r="CE84" s="167">
        <f>+Vigencia!AW84</f>
        <v>0</v>
      </c>
      <c r="CF84" s="167">
        <f>+Vigencia!AX84</f>
        <v>0</v>
      </c>
      <c r="CG84" s="167">
        <f>+Vigencia!AY84</f>
        <v>0</v>
      </c>
      <c r="CH84" s="166">
        <f t="shared" si="57"/>
        <v>0</v>
      </c>
      <c r="CI84" s="166">
        <f t="shared" si="58"/>
        <v>0</v>
      </c>
      <c r="CJ84" s="167">
        <f>+Vigencia!AZ84</f>
        <v>0</v>
      </c>
      <c r="CK84" s="167">
        <f>+Vigencia!BA84</f>
        <v>0</v>
      </c>
      <c r="CL84" s="167">
        <f>+Vigencia!BB84</f>
        <v>0</v>
      </c>
      <c r="CM84" s="166">
        <f t="shared" si="59"/>
        <v>0</v>
      </c>
      <c r="CN84" s="166">
        <f t="shared" si="60"/>
        <v>0</v>
      </c>
      <c r="CO84" s="167">
        <f>+Vigencia!BC84</f>
        <v>0</v>
      </c>
      <c r="CP84" s="167">
        <f>+Vigencia!BD84</f>
        <v>0</v>
      </c>
      <c r="CQ84" s="167">
        <f>+Vigencia!BE84</f>
        <v>0</v>
      </c>
      <c r="CR84" s="166">
        <f t="shared" si="61"/>
        <v>0</v>
      </c>
      <c r="CS84" s="166">
        <f t="shared" si="62"/>
        <v>0</v>
      </c>
      <c r="CT84" s="167">
        <f>+Vigencia!BF84</f>
        <v>0</v>
      </c>
      <c r="CU84" s="167">
        <f>+Vigencia!BG84</f>
        <v>0</v>
      </c>
      <c r="CV84" s="167">
        <f>+Vigencia!BH84</f>
        <v>0</v>
      </c>
      <c r="CW84" s="166">
        <f t="shared" si="63"/>
        <v>0</v>
      </c>
      <c r="CX84" s="166">
        <f t="shared" si="64"/>
        <v>0</v>
      </c>
      <c r="CY84" s="167">
        <f>+Vigencia!BI84</f>
        <v>0</v>
      </c>
      <c r="CZ84" s="167">
        <f>+Vigencia!BJ84</f>
        <v>0</v>
      </c>
      <c r="DA84" s="167">
        <f>+Vigencia!BK84</f>
        <v>0</v>
      </c>
      <c r="DB84" s="166">
        <f t="shared" si="65"/>
        <v>0</v>
      </c>
      <c r="DC84" s="166">
        <f t="shared" si="66"/>
        <v>0</v>
      </c>
      <c r="DD84" s="167">
        <f>+Vigencia!BL84</f>
        <v>12387252</v>
      </c>
      <c r="DE84" s="167">
        <f>+Vigencia!BM84</f>
        <v>0</v>
      </c>
      <c r="DF84" s="167">
        <f>+Vigencia!BN84</f>
        <v>0</v>
      </c>
      <c r="DG84" s="166">
        <f t="shared" si="67"/>
        <v>0</v>
      </c>
      <c r="DH84" s="166">
        <f t="shared" si="68"/>
        <v>0</v>
      </c>
      <c r="DI84" s="167">
        <f t="shared" si="69"/>
        <v>12387252</v>
      </c>
      <c r="DJ84" s="167">
        <f t="shared" si="70"/>
        <v>0</v>
      </c>
      <c r="DK84" s="167">
        <f t="shared" si="71"/>
        <v>0</v>
      </c>
      <c r="DL84" s="166">
        <f t="shared" si="72"/>
        <v>0</v>
      </c>
      <c r="DM84" s="166">
        <f t="shared" si="73"/>
        <v>0</v>
      </c>
    </row>
    <row r="85" spans="2:117" customFormat="1" ht="20.100000000000001" customHeight="1" x14ac:dyDescent="0.2">
      <c r="B85" s="160">
        <f>Proyecto!$C$3</f>
        <v>8141</v>
      </c>
      <c r="C85" s="236"/>
      <c r="D85" s="142">
        <f t="shared" si="47"/>
        <v>41</v>
      </c>
      <c r="E85" s="161" t="s">
        <v>110</v>
      </c>
      <c r="F85" s="162" t="s">
        <v>60</v>
      </c>
      <c r="G85" s="163">
        <v>1905049</v>
      </c>
      <c r="H85" s="164">
        <v>211</v>
      </c>
      <c r="I85" s="310">
        <f>+Vigencia!F85</f>
        <v>3029043442</v>
      </c>
      <c r="J85" s="310">
        <f t="shared" si="48"/>
        <v>0</v>
      </c>
      <c r="K85" s="310">
        <f t="shared" si="49"/>
        <v>3029043442</v>
      </c>
      <c r="L85" s="310">
        <f t="shared" si="50"/>
        <v>3029043442</v>
      </c>
      <c r="M85" s="310">
        <f t="shared" si="51"/>
        <v>0</v>
      </c>
      <c r="N85" s="311">
        <f t="shared" si="52"/>
        <v>0</v>
      </c>
      <c r="O85" s="310">
        <f t="shared" si="53"/>
        <v>0</v>
      </c>
      <c r="P85" s="310">
        <f t="shared" si="54"/>
        <v>0</v>
      </c>
      <c r="Q85" s="311">
        <f>IFERROR(+P85/#REF!,0)</f>
        <v>0</v>
      </c>
      <c r="R85" s="312">
        <f>+Vigencia!T85</f>
        <v>0</v>
      </c>
      <c r="S85" s="312">
        <f>+Vigencia!$S195</f>
        <v>155514636</v>
      </c>
      <c r="T85" s="312">
        <f>+Vigencia!$T85</f>
        <v>0</v>
      </c>
      <c r="U85" s="312">
        <f>+Vigencia!$F195</f>
        <v>0</v>
      </c>
      <c r="V85" s="312">
        <f>+Vigencia!$AG85</f>
        <v>0</v>
      </c>
      <c r="W85" s="312">
        <f>+Vigencia!$H85</f>
        <v>0</v>
      </c>
      <c r="X85" s="312">
        <f>+Vigencia!$T195</f>
        <v>0</v>
      </c>
      <c r="Y85" s="312">
        <f>+Vigencia!$U85</f>
        <v>0</v>
      </c>
      <c r="Z85" s="312">
        <f>+Vigencia!$G195</f>
        <v>0</v>
      </c>
      <c r="AA85" s="312">
        <f>+Vigencia!$AH85</f>
        <v>0</v>
      </c>
      <c r="AB85" s="312">
        <f>+Vigencia!$I85</f>
        <v>0</v>
      </c>
      <c r="AC85" s="312">
        <f>+Vigencia!$U195</f>
        <v>70000000</v>
      </c>
      <c r="AD85" s="312">
        <f>+Vigencia!$V85</f>
        <v>0</v>
      </c>
      <c r="AE85" s="312">
        <f>+Vigencia!$H195</f>
        <v>0</v>
      </c>
      <c r="AF85" s="312">
        <f>+Vigencia!$AI85</f>
        <v>0</v>
      </c>
      <c r="AG85" s="312">
        <f>+Vigencia!$J85</f>
        <v>0</v>
      </c>
      <c r="AH85" s="312">
        <f>+Vigencia!$V195</f>
        <v>0</v>
      </c>
      <c r="AI85" s="312">
        <f>+Vigencia!$W85</f>
        <v>0</v>
      </c>
      <c r="AJ85" s="312">
        <f>+Vigencia!$I195</f>
        <v>0</v>
      </c>
      <c r="AK85" s="312">
        <f>+Vigencia!$AJ85</f>
        <v>0</v>
      </c>
      <c r="AL85" s="312">
        <f>+Vigencia!$K85</f>
        <v>0</v>
      </c>
      <c r="AM85" s="312">
        <f>+Vigencia!$W195</f>
        <v>0</v>
      </c>
      <c r="AN85" s="312">
        <f>+Vigencia!$X85</f>
        <v>0</v>
      </c>
      <c r="AO85" s="312">
        <f>+Vigencia!$J195</f>
        <v>0</v>
      </c>
      <c r="AP85" s="312">
        <f>+Vigencia!$AK85</f>
        <v>0</v>
      </c>
      <c r="AQ85" s="312">
        <f>+Vigencia!$L85</f>
        <v>0</v>
      </c>
      <c r="AR85" s="312">
        <f>+Vigencia!$X195</f>
        <v>2803528806</v>
      </c>
      <c r="AS85" s="312">
        <f>+Vigencia!$Y85</f>
        <v>0</v>
      </c>
      <c r="AT85" s="312">
        <f>+Vigencia!$K195</f>
        <v>0</v>
      </c>
      <c r="AU85" s="312">
        <f>+Vigencia!$AL85</f>
        <v>0</v>
      </c>
      <c r="AV85" s="165">
        <f>+Vigencia!$M85</f>
        <v>0</v>
      </c>
      <c r="AW85" s="165">
        <f>+Vigencia!$Y195</f>
        <v>0</v>
      </c>
      <c r="AX85" s="165">
        <f>+Vigencia!$Z85</f>
        <v>0</v>
      </c>
      <c r="AY85" s="165">
        <f>+Vigencia!$L195</f>
        <v>0</v>
      </c>
      <c r="AZ85" s="165">
        <f>+Vigencia!$AM85</f>
        <v>0</v>
      </c>
      <c r="BA85" s="165">
        <f>+Vigencia!$N85</f>
        <v>0</v>
      </c>
      <c r="BB85" s="165">
        <f>+Vigencia!$Z195</f>
        <v>0</v>
      </c>
      <c r="BC85" s="165">
        <f>+Vigencia!$AA85</f>
        <v>0</v>
      </c>
      <c r="BD85" s="165">
        <f>+Vigencia!$M195</f>
        <v>0</v>
      </c>
      <c r="BE85" s="165">
        <f>+Vigencia!$AN85</f>
        <v>0</v>
      </c>
      <c r="BF85" s="165">
        <f>+Vigencia!$O85</f>
        <v>0</v>
      </c>
      <c r="BG85" s="165">
        <f>+Vigencia!$AA195</f>
        <v>0</v>
      </c>
      <c r="BH85" s="165">
        <f>+Vigencia!$AB85</f>
        <v>0</v>
      </c>
      <c r="BI85" s="165">
        <f>+Vigencia!$N195</f>
        <v>0</v>
      </c>
      <c r="BJ85" s="165">
        <f>+Vigencia!$AO85</f>
        <v>0</v>
      </c>
      <c r="BK85" s="165">
        <f>+Vigencia!$P85</f>
        <v>0</v>
      </c>
      <c r="BL85" s="165">
        <f>+Vigencia!$AB195</f>
        <v>0</v>
      </c>
      <c r="BM85" s="165">
        <f>+Vigencia!$AC85</f>
        <v>0</v>
      </c>
      <c r="BN85" s="165">
        <f>+Vigencia!$O195</f>
        <v>0</v>
      </c>
      <c r="BO85" s="165">
        <f>+Vigencia!$AP85</f>
        <v>0</v>
      </c>
      <c r="BP85" s="165">
        <f>+Vigencia!$Q85</f>
        <v>0</v>
      </c>
      <c r="BQ85" s="165">
        <f>+Vigencia!$AC195</f>
        <v>0</v>
      </c>
      <c r="BR85" s="165">
        <f>+Vigencia!$AD85</f>
        <v>0</v>
      </c>
      <c r="BS85" s="165">
        <f>+Vigencia!$P195</f>
        <v>0</v>
      </c>
      <c r="BT85" s="165">
        <f>+Vigencia!$AQ85</f>
        <v>0</v>
      </c>
      <c r="BU85" s="165">
        <f>+Vigencia!$R85</f>
        <v>0</v>
      </c>
      <c r="BV85" s="165">
        <f>+Vigencia!$AD195</f>
        <v>0</v>
      </c>
      <c r="BW85" s="165">
        <f>+Vigencia!$AE85</f>
        <v>0</v>
      </c>
      <c r="BX85" s="165">
        <f>+Vigencia!$Q195</f>
        <v>0</v>
      </c>
      <c r="BY85" s="165">
        <f>+Vigencia!$AR85</f>
        <v>0</v>
      </c>
      <c r="BZ85" s="167">
        <f>+Vigencia!AT85</f>
        <v>22408039</v>
      </c>
      <c r="CA85" s="167">
        <f>+Vigencia!AU85</f>
        <v>0</v>
      </c>
      <c r="CB85" s="167">
        <f>+Vigencia!AV85</f>
        <v>0</v>
      </c>
      <c r="CC85" s="166">
        <f t="shared" si="55"/>
        <v>0</v>
      </c>
      <c r="CD85" s="166">
        <f t="shared" si="56"/>
        <v>0</v>
      </c>
      <c r="CE85" s="167">
        <f>+Vigencia!AW85</f>
        <v>0</v>
      </c>
      <c r="CF85" s="167">
        <f>+Vigencia!AX85</f>
        <v>0</v>
      </c>
      <c r="CG85" s="167">
        <f>+Vigencia!AY85</f>
        <v>0</v>
      </c>
      <c r="CH85" s="166">
        <f t="shared" si="57"/>
        <v>0</v>
      </c>
      <c r="CI85" s="166">
        <f t="shared" si="58"/>
        <v>0</v>
      </c>
      <c r="CJ85" s="167">
        <f>+Vigencia!AZ85</f>
        <v>0</v>
      </c>
      <c r="CK85" s="167">
        <f>+Vigencia!BA85</f>
        <v>0</v>
      </c>
      <c r="CL85" s="167">
        <f>+Vigencia!BB85</f>
        <v>0</v>
      </c>
      <c r="CM85" s="166">
        <f t="shared" si="59"/>
        <v>0</v>
      </c>
      <c r="CN85" s="166">
        <f t="shared" si="60"/>
        <v>0</v>
      </c>
      <c r="CO85" s="167">
        <f>+Vigencia!BC85</f>
        <v>2800000000</v>
      </c>
      <c r="CP85" s="167">
        <f>+Vigencia!BD85</f>
        <v>0</v>
      </c>
      <c r="CQ85" s="167">
        <f>+Vigencia!BE85</f>
        <v>0</v>
      </c>
      <c r="CR85" s="166">
        <f t="shared" si="61"/>
        <v>0</v>
      </c>
      <c r="CS85" s="166">
        <f t="shared" si="62"/>
        <v>0</v>
      </c>
      <c r="CT85" s="167">
        <f>+Vigencia!BF85</f>
        <v>0</v>
      </c>
      <c r="CU85" s="167">
        <f>+Vigencia!BG85</f>
        <v>0</v>
      </c>
      <c r="CV85" s="167">
        <f>+Vigencia!BH85</f>
        <v>0</v>
      </c>
      <c r="CW85" s="166">
        <f t="shared" si="63"/>
        <v>0</v>
      </c>
      <c r="CX85" s="166">
        <f t="shared" si="64"/>
        <v>0</v>
      </c>
      <c r="CY85" s="167">
        <f>+Vigencia!BI85</f>
        <v>0</v>
      </c>
      <c r="CZ85" s="167">
        <f>+Vigencia!BJ85</f>
        <v>0</v>
      </c>
      <c r="DA85" s="167">
        <f>+Vigencia!BK85</f>
        <v>0</v>
      </c>
      <c r="DB85" s="166">
        <f t="shared" si="65"/>
        <v>0</v>
      </c>
      <c r="DC85" s="166">
        <f t="shared" si="66"/>
        <v>0</v>
      </c>
      <c r="DD85" s="167">
        <f>+Vigencia!BL85</f>
        <v>206635403</v>
      </c>
      <c r="DE85" s="167">
        <f>+Vigencia!BM85</f>
        <v>0</v>
      </c>
      <c r="DF85" s="167">
        <f>+Vigencia!BN85</f>
        <v>0</v>
      </c>
      <c r="DG85" s="166">
        <f t="shared" si="67"/>
        <v>0</v>
      </c>
      <c r="DH85" s="166">
        <f t="shared" si="68"/>
        <v>0</v>
      </c>
      <c r="DI85" s="167">
        <f t="shared" si="69"/>
        <v>3029043442</v>
      </c>
      <c r="DJ85" s="167">
        <f t="shared" si="70"/>
        <v>0</v>
      </c>
      <c r="DK85" s="167">
        <f t="shared" si="71"/>
        <v>0</v>
      </c>
      <c r="DL85" s="166">
        <f t="shared" si="72"/>
        <v>0</v>
      </c>
      <c r="DM85" s="166">
        <f t="shared" si="73"/>
        <v>0</v>
      </c>
    </row>
    <row r="86" spans="2:117" customFormat="1" ht="20.100000000000001" customHeight="1" x14ac:dyDescent="0.2">
      <c r="B86" s="160">
        <f>Proyecto!$C$3</f>
        <v>8141</v>
      </c>
      <c r="C86" s="236"/>
      <c r="D86" s="142">
        <f t="shared" si="47"/>
        <v>41</v>
      </c>
      <c r="E86" s="161" t="s">
        <v>111</v>
      </c>
      <c r="F86" s="162" t="s">
        <v>60</v>
      </c>
      <c r="G86" s="163">
        <v>1905049</v>
      </c>
      <c r="H86" s="164">
        <v>211</v>
      </c>
      <c r="I86" s="310">
        <f>+Vigencia!F86</f>
        <v>1742365740</v>
      </c>
      <c r="J86" s="310">
        <f t="shared" si="48"/>
        <v>0</v>
      </c>
      <c r="K86" s="310">
        <f t="shared" si="49"/>
        <v>1742365740</v>
      </c>
      <c r="L86" s="310">
        <f t="shared" si="50"/>
        <v>1742365740</v>
      </c>
      <c r="M86" s="310">
        <f t="shared" si="51"/>
        <v>0</v>
      </c>
      <c r="N86" s="311">
        <f t="shared" si="52"/>
        <v>0</v>
      </c>
      <c r="O86" s="310">
        <f t="shared" si="53"/>
        <v>0</v>
      </c>
      <c r="P86" s="310">
        <f t="shared" si="54"/>
        <v>0</v>
      </c>
      <c r="Q86" s="311">
        <f>IFERROR(+P86/#REF!,0)</f>
        <v>0</v>
      </c>
      <c r="R86" s="312">
        <f>+Vigencia!T86</f>
        <v>0</v>
      </c>
      <c r="S86" s="312">
        <f>+Vigencia!$S196</f>
        <v>1219885730</v>
      </c>
      <c r="T86" s="312">
        <f>+Vigencia!$T86</f>
        <v>0</v>
      </c>
      <c r="U86" s="312">
        <f>+Vigencia!$F196</f>
        <v>0</v>
      </c>
      <c r="V86" s="312">
        <f>+Vigencia!$AG86</f>
        <v>0</v>
      </c>
      <c r="W86" s="312">
        <f>+Vigencia!$H86</f>
        <v>0</v>
      </c>
      <c r="X86" s="312">
        <f>+Vigencia!$T196</f>
        <v>0</v>
      </c>
      <c r="Y86" s="312">
        <f>+Vigencia!$U86</f>
        <v>0</v>
      </c>
      <c r="Z86" s="312">
        <f>+Vigencia!$G196</f>
        <v>0</v>
      </c>
      <c r="AA86" s="312">
        <f>+Vigencia!$AH86</f>
        <v>0</v>
      </c>
      <c r="AB86" s="312">
        <f>+Vigencia!$I86</f>
        <v>0</v>
      </c>
      <c r="AC86" s="312">
        <f>+Vigencia!$U196</f>
        <v>0</v>
      </c>
      <c r="AD86" s="312">
        <f>+Vigencia!$V86</f>
        <v>0</v>
      </c>
      <c r="AE86" s="312">
        <f>+Vigencia!$H196</f>
        <v>0</v>
      </c>
      <c r="AF86" s="312">
        <f>+Vigencia!$AI86</f>
        <v>0</v>
      </c>
      <c r="AG86" s="312">
        <f>+Vigencia!$J86</f>
        <v>0</v>
      </c>
      <c r="AH86" s="312">
        <f>+Vigencia!$V196</f>
        <v>0</v>
      </c>
      <c r="AI86" s="312">
        <f>+Vigencia!$W86</f>
        <v>0</v>
      </c>
      <c r="AJ86" s="312">
        <f>+Vigencia!$I196</f>
        <v>0</v>
      </c>
      <c r="AK86" s="312">
        <f>+Vigencia!$AJ86</f>
        <v>0</v>
      </c>
      <c r="AL86" s="312">
        <f>+Vigencia!$K86</f>
        <v>0</v>
      </c>
      <c r="AM86" s="312">
        <f>+Vigencia!$W196</f>
        <v>454277000</v>
      </c>
      <c r="AN86" s="312">
        <f>+Vigencia!$X86</f>
        <v>0</v>
      </c>
      <c r="AO86" s="312">
        <f>+Vigencia!$J196</f>
        <v>0</v>
      </c>
      <c r="AP86" s="312">
        <f>+Vigencia!$AK86</f>
        <v>0</v>
      </c>
      <c r="AQ86" s="312">
        <f>+Vigencia!$L86</f>
        <v>0</v>
      </c>
      <c r="AR86" s="312">
        <f>+Vigencia!$X196</f>
        <v>68203010</v>
      </c>
      <c r="AS86" s="312">
        <f>+Vigencia!$Y86</f>
        <v>0</v>
      </c>
      <c r="AT86" s="312">
        <f>+Vigencia!$K196</f>
        <v>0</v>
      </c>
      <c r="AU86" s="312">
        <f>+Vigencia!$AL86</f>
        <v>0</v>
      </c>
      <c r="AV86" s="165">
        <f>+Vigencia!$M86</f>
        <v>0</v>
      </c>
      <c r="AW86" s="165">
        <f>+Vigencia!$Y196</f>
        <v>0</v>
      </c>
      <c r="AX86" s="165">
        <f>+Vigencia!$Z86</f>
        <v>0</v>
      </c>
      <c r="AY86" s="165">
        <f>+Vigencia!$L196</f>
        <v>0</v>
      </c>
      <c r="AZ86" s="165">
        <f>+Vigencia!$AM86</f>
        <v>0</v>
      </c>
      <c r="BA86" s="165">
        <f>+Vigencia!$N86</f>
        <v>0</v>
      </c>
      <c r="BB86" s="165">
        <f>+Vigencia!$Z196</f>
        <v>0</v>
      </c>
      <c r="BC86" s="165">
        <f>+Vigencia!$AA86</f>
        <v>0</v>
      </c>
      <c r="BD86" s="165">
        <f>+Vigencia!$M196</f>
        <v>0</v>
      </c>
      <c r="BE86" s="165">
        <f>+Vigencia!$AN86</f>
        <v>0</v>
      </c>
      <c r="BF86" s="165">
        <f>+Vigencia!$O86</f>
        <v>0</v>
      </c>
      <c r="BG86" s="165">
        <f>+Vigencia!$AA196</f>
        <v>0</v>
      </c>
      <c r="BH86" s="165">
        <f>+Vigencia!$AB86</f>
        <v>0</v>
      </c>
      <c r="BI86" s="165">
        <f>+Vigencia!$N196</f>
        <v>0</v>
      </c>
      <c r="BJ86" s="165">
        <f>+Vigencia!$AO86</f>
        <v>0</v>
      </c>
      <c r="BK86" s="165">
        <f>+Vigencia!$P86</f>
        <v>0</v>
      </c>
      <c r="BL86" s="165">
        <f>+Vigencia!$AB196</f>
        <v>0</v>
      </c>
      <c r="BM86" s="165">
        <f>+Vigencia!$AC86</f>
        <v>0</v>
      </c>
      <c r="BN86" s="165">
        <f>+Vigencia!$O196</f>
        <v>0</v>
      </c>
      <c r="BO86" s="165">
        <f>+Vigencia!$AP86</f>
        <v>0</v>
      </c>
      <c r="BP86" s="165">
        <f>+Vigencia!$Q86</f>
        <v>0</v>
      </c>
      <c r="BQ86" s="165">
        <f>+Vigencia!$AC196</f>
        <v>0</v>
      </c>
      <c r="BR86" s="165">
        <f>+Vigencia!$AD86</f>
        <v>0</v>
      </c>
      <c r="BS86" s="165">
        <f>+Vigencia!$P196</f>
        <v>0</v>
      </c>
      <c r="BT86" s="165">
        <f>+Vigencia!$AQ86</f>
        <v>0</v>
      </c>
      <c r="BU86" s="165">
        <f>+Vigencia!$R86</f>
        <v>0</v>
      </c>
      <c r="BV86" s="165">
        <f>+Vigencia!$AD196</f>
        <v>0</v>
      </c>
      <c r="BW86" s="165">
        <f>+Vigencia!$AE86</f>
        <v>0</v>
      </c>
      <c r="BX86" s="165">
        <f>+Vigencia!$Q196</f>
        <v>0</v>
      </c>
      <c r="BY86" s="165">
        <f>+Vigencia!$AR86</f>
        <v>0</v>
      </c>
      <c r="BZ86" s="167">
        <f>+Vigencia!AT86</f>
        <v>32063844</v>
      </c>
      <c r="CA86" s="167">
        <f>+Vigencia!AU86</f>
        <v>0</v>
      </c>
      <c r="CB86" s="167">
        <f>+Vigencia!AV86</f>
        <v>0</v>
      </c>
      <c r="CC86" s="166">
        <f t="shared" si="55"/>
        <v>0</v>
      </c>
      <c r="CD86" s="166">
        <f t="shared" si="56"/>
        <v>0</v>
      </c>
      <c r="CE86" s="167">
        <f>+Vigencia!AW86</f>
        <v>0</v>
      </c>
      <c r="CF86" s="167">
        <f>+Vigencia!AX86</f>
        <v>0</v>
      </c>
      <c r="CG86" s="167">
        <f>+Vigencia!AY86</f>
        <v>0</v>
      </c>
      <c r="CH86" s="166">
        <f t="shared" si="57"/>
        <v>0</v>
      </c>
      <c r="CI86" s="166">
        <f t="shared" si="58"/>
        <v>0</v>
      </c>
      <c r="CJ86" s="167">
        <f>+Vigencia!AZ86</f>
        <v>0</v>
      </c>
      <c r="CK86" s="167">
        <f>+Vigencia!BA86</f>
        <v>0</v>
      </c>
      <c r="CL86" s="167">
        <f>+Vigencia!BB86</f>
        <v>0</v>
      </c>
      <c r="CM86" s="166">
        <f t="shared" si="59"/>
        <v>0</v>
      </c>
      <c r="CN86" s="166">
        <f t="shared" si="60"/>
        <v>0</v>
      </c>
      <c r="CO86" s="167">
        <f>+Vigencia!BC86</f>
        <v>0</v>
      </c>
      <c r="CP86" s="167">
        <f>+Vigencia!BD86</f>
        <v>0</v>
      </c>
      <c r="CQ86" s="167">
        <f>+Vigencia!BE86</f>
        <v>0</v>
      </c>
      <c r="CR86" s="166">
        <f t="shared" si="61"/>
        <v>0</v>
      </c>
      <c r="CS86" s="166">
        <f t="shared" si="62"/>
        <v>0</v>
      </c>
      <c r="CT86" s="167">
        <f>+Vigencia!BF86</f>
        <v>0</v>
      </c>
      <c r="CU86" s="167">
        <f>+Vigencia!BG86</f>
        <v>0</v>
      </c>
      <c r="CV86" s="167">
        <f>+Vigencia!BH86</f>
        <v>0</v>
      </c>
      <c r="CW86" s="166">
        <f t="shared" si="63"/>
        <v>0</v>
      </c>
      <c r="CX86" s="166">
        <f t="shared" si="64"/>
        <v>0</v>
      </c>
      <c r="CY86" s="167">
        <f>+Vigencia!BI86</f>
        <v>0</v>
      </c>
      <c r="CZ86" s="167">
        <f>+Vigencia!BJ86</f>
        <v>0</v>
      </c>
      <c r="DA86" s="167">
        <f>+Vigencia!BK86</f>
        <v>0</v>
      </c>
      <c r="DB86" s="166">
        <f t="shared" si="65"/>
        <v>0</v>
      </c>
      <c r="DC86" s="166">
        <f t="shared" si="66"/>
        <v>0</v>
      </c>
      <c r="DD86" s="167">
        <f>+Vigencia!BL86</f>
        <v>1710301896</v>
      </c>
      <c r="DE86" s="167">
        <f>+Vigencia!BM86</f>
        <v>0</v>
      </c>
      <c r="DF86" s="167">
        <f>+Vigencia!BN86</f>
        <v>0</v>
      </c>
      <c r="DG86" s="166">
        <f t="shared" si="67"/>
        <v>0</v>
      </c>
      <c r="DH86" s="166">
        <f t="shared" si="68"/>
        <v>0</v>
      </c>
      <c r="DI86" s="167">
        <f t="shared" si="69"/>
        <v>1742365740</v>
      </c>
      <c r="DJ86" s="167">
        <f t="shared" si="70"/>
        <v>0</v>
      </c>
      <c r="DK86" s="167">
        <f t="shared" si="71"/>
        <v>0</v>
      </c>
      <c r="DL86" s="166">
        <f t="shared" si="72"/>
        <v>0</v>
      </c>
      <c r="DM86" s="166">
        <f t="shared" si="73"/>
        <v>0</v>
      </c>
    </row>
    <row r="87" spans="2:117" customFormat="1" ht="20.100000000000001" customHeight="1" x14ac:dyDescent="0.2">
      <c r="B87" s="160">
        <f>Proyecto!$C$3</f>
        <v>8141</v>
      </c>
      <c r="C87" s="236"/>
      <c r="D87" s="142">
        <f t="shared" si="47"/>
        <v>41</v>
      </c>
      <c r="E87" s="161" t="s">
        <v>112</v>
      </c>
      <c r="F87" s="162" t="s">
        <v>60</v>
      </c>
      <c r="G87" s="163">
        <v>1905049</v>
      </c>
      <c r="H87" s="164">
        <v>211</v>
      </c>
      <c r="I87" s="310">
        <f>+Vigencia!F87</f>
        <v>2441810071</v>
      </c>
      <c r="J87" s="310">
        <f t="shared" si="48"/>
        <v>0</v>
      </c>
      <c r="K87" s="310">
        <f t="shared" si="49"/>
        <v>2441810071</v>
      </c>
      <c r="L87" s="310">
        <f t="shared" si="50"/>
        <v>2441810071</v>
      </c>
      <c r="M87" s="310">
        <f t="shared" si="51"/>
        <v>0</v>
      </c>
      <c r="N87" s="311">
        <f t="shared" si="52"/>
        <v>0</v>
      </c>
      <c r="O87" s="310">
        <f t="shared" si="53"/>
        <v>0</v>
      </c>
      <c r="P87" s="310">
        <f t="shared" si="54"/>
        <v>0</v>
      </c>
      <c r="Q87" s="311">
        <f>IFERROR(+P87/#REF!,0)</f>
        <v>0</v>
      </c>
      <c r="R87" s="312">
        <f>+Vigencia!T87</f>
        <v>0</v>
      </c>
      <c r="S87" s="312">
        <f>+Vigencia!$S197</f>
        <v>1508014509</v>
      </c>
      <c r="T87" s="312">
        <f>+Vigencia!$T87</f>
        <v>0</v>
      </c>
      <c r="U87" s="312">
        <f>+Vigencia!$F197</f>
        <v>0</v>
      </c>
      <c r="V87" s="312">
        <f>+Vigencia!$AG87</f>
        <v>0</v>
      </c>
      <c r="W87" s="312">
        <f>+Vigencia!$H87</f>
        <v>0</v>
      </c>
      <c r="X87" s="312">
        <f>+Vigencia!$T197</f>
        <v>0</v>
      </c>
      <c r="Y87" s="312">
        <f>+Vigencia!$U87</f>
        <v>0</v>
      </c>
      <c r="Z87" s="312">
        <f>+Vigencia!$G197</f>
        <v>0</v>
      </c>
      <c r="AA87" s="312">
        <f>+Vigencia!$AH87</f>
        <v>0</v>
      </c>
      <c r="AB87" s="312">
        <f>+Vigencia!$I87</f>
        <v>0</v>
      </c>
      <c r="AC87" s="312">
        <f>+Vigencia!$U197</f>
        <v>0</v>
      </c>
      <c r="AD87" s="312">
        <f>+Vigencia!$V87</f>
        <v>0</v>
      </c>
      <c r="AE87" s="312">
        <f>+Vigencia!$H197</f>
        <v>0</v>
      </c>
      <c r="AF87" s="312">
        <f>+Vigencia!$AI87</f>
        <v>0</v>
      </c>
      <c r="AG87" s="312">
        <f>+Vigencia!$J87</f>
        <v>0</v>
      </c>
      <c r="AH87" s="312">
        <f>+Vigencia!$V197</f>
        <v>0</v>
      </c>
      <c r="AI87" s="312">
        <f>+Vigencia!$W87</f>
        <v>0</v>
      </c>
      <c r="AJ87" s="312">
        <f>+Vigencia!$I197</f>
        <v>0</v>
      </c>
      <c r="AK87" s="312">
        <f>+Vigencia!$AJ87</f>
        <v>0</v>
      </c>
      <c r="AL87" s="312">
        <f>+Vigencia!$K87</f>
        <v>0</v>
      </c>
      <c r="AM87" s="312">
        <f>+Vigencia!$W197</f>
        <v>0</v>
      </c>
      <c r="AN87" s="312">
        <f>+Vigencia!$X87</f>
        <v>0</v>
      </c>
      <c r="AO87" s="312">
        <f>+Vigencia!$J197</f>
        <v>0</v>
      </c>
      <c r="AP87" s="312">
        <f>+Vigencia!$AK87</f>
        <v>0</v>
      </c>
      <c r="AQ87" s="312">
        <f>+Vigencia!$L87</f>
        <v>0</v>
      </c>
      <c r="AR87" s="312">
        <f>+Vigencia!$X197</f>
        <v>40133825</v>
      </c>
      <c r="AS87" s="312">
        <f>+Vigencia!$Y87</f>
        <v>0</v>
      </c>
      <c r="AT87" s="312">
        <f>+Vigencia!$K197</f>
        <v>0</v>
      </c>
      <c r="AU87" s="312">
        <f>+Vigencia!$AL87</f>
        <v>0</v>
      </c>
      <c r="AV87" s="165">
        <f>+Vigencia!$M87</f>
        <v>0</v>
      </c>
      <c r="AW87" s="165">
        <f>+Vigencia!$Y197</f>
        <v>893661737</v>
      </c>
      <c r="AX87" s="165">
        <f>+Vigencia!$Z87</f>
        <v>0</v>
      </c>
      <c r="AY87" s="165">
        <f>+Vigencia!$L197</f>
        <v>0</v>
      </c>
      <c r="AZ87" s="165">
        <f>+Vigencia!$AM87</f>
        <v>0</v>
      </c>
      <c r="BA87" s="165">
        <f>+Vigencia!$N87</f>
        <v>0</v>
      </c>
      <c r="BB87" s="165">
        <f>+Vigencia!$Z197</f>
        <v>0</v>
      </c>
      <c r="BC87" s="165">
        <f>+Vigencia!$AA87</f>
        <v>0</v>
      </c>
      <c r="BD87" s="165">
        <f>+Vigencia!$M197</f>
        <v>0</v>
      </c>
      <c r="BE87" s="165">
        <f>+Vigencia!$AN87</f>
        <v>0</v>
      </c>
      <c r="BF87" s="165">
        <f>+Vigencia!$O87</f>
        <v>0</v>
      </c>
      <c r="BG87" s="165">
        <f>+Vigencia!$AA197</f>
        <v>0</v>
      </c>
      <c r="BH87" s="165">
        <f>+Vigencia!$AB87</f>
        <v>0</v>
      </c>
      <c r="BI87" s="165">
        <f>+Vigencia!$N197</f>
        <v>0</v>
      </c>
      <c r="BJ87" s="165">
        <f>+Vigencia!$AO87</f>
        <v>0</v>
      </c>
      <c r="BK87" s="165">
        <f>+Vigencia!$P87</f>
        <v>0</v>
      </c>
      <c r="BL87" s="165">
        <f>+Vigencia!$AB197</f>
        <v>0</v>
      </c>
      <c r="BM87" s="165">
        <f>+Vigencia!$AC87</f>
        <v>0</v>
      </c>
      <c r="BN87" s="165">
        <f>+Vigencia!$O197</f>
        <v>0</v>
      </c>
      <c r="BO87" s="165">
        <f>+Vigencia!$AP87</f>
        <v>0</v>
      </c>
      <c r="BP87" s="165">
        <f>+Vigencia!$Q87</f>
        <v>0</v>
      </c>
      <c r="BQ87" s="165">
        <f>+Vigencia!$AC197</f>
        <v>0</v>
      </c>
      <c r="BR87" s="165">
        <f>+Vigencia!$AD87</f>
        <v>0</v>
      </c>
      <c r="BS87" s="165">
        <f>+Vigencia!$P197</f>
        <v>0</v>
      </c>
      <c r="BT87" s="165">
        <f>+Vigencia!$AQ87</f>
        <v>0</v>
      </c>
      <c r="BU87" s="165">
        <f>+Vigencia!$R87</f>
        <v>0</v>
      </c>
      <c r="BV87" s="165">
        <f>+Vigencia!$AD197</f>
        <v>0</v>
      </c>
      <c r="BW87" s="165">
        <f>+Vigencia!$AE87</f>
        <v>0</v>
      </c>
      <c r="BX87" s="165">
        <f>+Vigencia!$Q197</f>
        <v>0</v>
      </c>
      <c r="BY87" s="165">
        <f>+Vigencia!$AR87</f>
        <v>0</v>
      </c>
      <c r="BZ87" s="167">
        <f>+Vigencia!AT87</f>
        <v>0</v>
      </c>
      <c r="CA87" s="167">
        <f>+Vigencia!AU87</f>
        <v>0</v>
      </c>
      <c r="CB87" s="167">
        <f>+Vigencia!AV87</f>
        <v>0</v>
      </c>
      <c r="CC87" s="166">
        <f t="shared" si="55"/>
        <v>0</v>
      </c>
      <c r="CD87" s="166">
        <f t="shared" si="56"/>
        <v>0</v>
      </c>
      <c r="CE87" s="167">
        <f>+Vigencia!AW87</f>
        <v>0</v>
      </c>
      <c r="CF87" s="167">
        <f>+Vigencia!AX87</f>
        <v>0</v>
      </c>
      <c r="CG87" s="167">
        <f>+Vigencia!AY87</f>
        <v>0</v>
      </c>
      <c r="CH87" s="166">
        <f t="shared" si="57"/>
        <v>0</v>
      </c>
      <c r="CI87" s="166">
        <f t="shared" si="58"/>
        <v>0</v>
      </c>
      <c r="CJ87" s="167">
        <f>+Vigencia!AZ87</f>
        <v>0</v>
      </c>
      <c r="CK87" s="167">
        <f>+Vigencia!BA87</f>
        <v>0</v>
      </c>
      <c r="CL87" s="167">
        <f>+Vigencia!BB87</f>
        <v>0</v>
      </c>
      <c r="CM87" s="166">
        <f t="shared" si="59"/>
        <v>0</v>
      </c>
      <c r="CN87" s="166">
        <f t="shared" si="60"/>
        <v>0</v>
      </c>
      <c r="CO87" s="167">
        <f>+Vigencia!BC87</f>
        <v>0</v>
      </c>
      <c r="CP87" s="167">
        <f>+Vigencia!BD87</f>
        <v>0</v>
      </c>
      <c r="CQ87" s="167">
        <f>+Vigencia!BE87</f>
        <v>0</v>
      </c>
      <c r="CR87" s="166">
        <f t="shared" si="61"/>
        <v>0</v>
      </c>
      <c r="CS87" s="166">
        <f t="shared" si="62"/>
        <v>0</v>
      </c>
      <c r="CT87" s="167">
        <f>+Vigencia!BF87</f>
        <v>0</v>
      </c>
      <c r="CU87" s="167">
        <f>+Vigencia!BG87</f>
        <v>0</v>
      </c>
      <c r="CV87" s="167">
        <f>+Vigencia!BH87</f>
        <v>0</v>
      </c>
      <c r="CW87" s="166">
        <f t="shared" si="63"/>
        <v>0</v>
      </c>
      <c r="CX87" s="166">
        <f t="shared" si="64"/>
        <v>0</v>
      </c>
      <c r="CY87" s="167">
        <f>+Vigencia!BI87</f>
        <v>0</v>
      </c>
      <c r="CZ87" s="167">
        <f>+Vigencia!BJ87</f>
        <v>0</v>
      </c>
      <c r="DA87" s="167">
        <f>+Vigencia!BK87</f>
        <v>0</v>
      </c>
      <c r="DB87" s="166">
        <f t="shared" si="65"/>
        <v>0</v>
      </c>
      <c r="DC87" s="166">
        <f t="shared" si="66"/>
        <v>0</v>
      </c>
      <c r="DD87" s="167">
        <f>+Vigencia!BL87</f>
        <v>2441810071</v>
      </c>
      <c r="DE87" s="167">
        <f>+Vigencia!BM87</f>
        <v>0</v>
      </c>
      <c r="DF87" s="167">
        <f>+Vigencia!BN87</f>
        <v>0</v>
      </c>
      <c r="DG87" s="166">
        <f t="shared" si="67"/>
        <v>0</v>
      </c>
      <c r="DH87" s="166">
        <f t="shared" si="68"/>
        <v>0</v>
      </c>
      <c r="DI87" s="167">
        <f t="shared" si="69"/>
        <v>2441810071</v>
      </c>
      <c r="DJ87" s="167">
        <f t="shared" si="70"/>
        <v>0</v>
      </c>
      <c r="DK87" s="167">
        <f t="shared" si="71"/>
        <v>0</v>
      </c>
      <c r="DL87" s="166">
        <f t="shared" si="72"/>
        <v>0</v>
      </c>
      <c r="DM87" s="166">
        <f t="shared" si="73"/>
        <v>0</v>
      </c>
    </row>
    <row r="88" spans="2:117" customFormat="1" ht="20.100000000000001" customHeight="1" x14ac:dyDescent="0.2">
      <c r="B88" s="160">
        <f>Proyecto!$C$3</f>
        <v>8141</v>
      </c>
      <c r="C88" s="236"/>
      <c r="D88" s="142">
        <f t="shared" si="47"/>
        <v>42</v>
      </c>
      <c r="E88" s="161" t="s">
        <v>113</v>
      </c>
      <c r="F88" s="162" t="s">
        <v>60</v>
      </c>
      <c r="G88" s="163">
        <v>1905049</v>
      </c>
      <c r="H88" s="164">
        <v>97</v>
      </c>
      <c r="I88" s="310">
        <f>+Vigencia!F88</f>
        <v>13107906464</v>
      </c>
      <c r="J88" s="310">
        <f t="shared" si="48"/>
        <v>0</v>
      </c>
      <c r="K88" s="310">
        <f t="shared" si="49"/>
        <v>13107906464</v>
      </c>
      <c r="L88" s="310">
        <f t="shared" si="50"/>
        <v>13107906464</v>
      </c>
      <c r="M88" s="310">
        <f t="shared" si="51"/>
        <v>0</v>
      </c>
      <c r="N88" s="311">
        <f t="shared" si="52"/>
        <v>0</v>
      </c>
      <c r="O88" s="310">
        <f t="shared" si="53"/>
        <v>0</v>
      </c>
      <c r="P88" s="310">
        <f t="shared" si="54"/>
        <v>0</v>
      </c>
      <c r="Q88" s="311">
        <f>IFERROR(+P88/#REF!,0)</f>
        <v>0</v>
      </c>
      <c r="R88" s="312">
        <f>+Vigencia!T88</f>
        <v>0</v>
      </c>
      <c r="S88" s="312">
        <f>+Vigencia!$S198</f>
        <v>9862401867</v>
      </c>
      <c r="T88" s="312">
        <f>+Vigencia!$T88</f>
        <v>0</v>
      </c>
      <c r="U88" s="312">
        <f>+Vigencia!$F198</f>
        <v>0</v>
      </c>
      <c r="V88" s="312">
        <f>+Vigencia!$AG88</f>
        <v>0</v>
      </c>
      <c r="W88" s="312">
        <f>+Vigencia!$H88</f>
        <v>0</v>
      </c>
      <c r="X88" s="312">
        <f>+Vigencia!$T198</f>
        <v>0</v>
      </c>
      <c r="Y88" s="312">
        <f>+Vigencia!$U88</f>
        <v>0</v>
      </c>
      <c r="Z88" s="312">
        <f>+Vigencia!$G198</f>
        <v>0</v>
      </c>
      <c r="AA88" s="312">
        <f>+Vigencia!$AH88</f>
        <v>0</v>
      </c>
      <c r="AB88" s="312">
        <f>+Vigencia!$I88</f>
        <v>0</v>
      </c>
      <c r="AC88" s="312">
        <f>+Vigencia!$U198</f>
        <v>0</v>
      </c>
      <c r="AD88" s="312">
        <f>+Vigencia!$V88</f>
        <v>0</v>
      </c>
      <c r="AE88" s="312">
        <f>+Vigencia!$H198</f>
        <v>0</v>
      </c>
      <c r="AF88" s="312">
        <f>+Vigencia!$AI88</f>
        <v>0</v>
      </c>
      <c r="AG88" s="312">
        <f>+Vigencia!$J88</f>
        <v>0</v>
      </c>
      <c r="AH88" s="312">
        <f>+Vigencia!$V198</f>
        <v>0</v>
      </c>
      <c r="AI88" s="312">
        <f>+Vigencia!$W88</f>
        <v>0</v>
      </c>
      <c r="AJ88" s="312">
        <f>+Vigencia!$I198</f>
        <v>0</v>
      </c>
      <c r="AK88" s="312">
        <f>+Vigencia!$AJ88</f>
        <v>0</v>
      </c>
      <c r="AL88" s="312">
        <f>+Vigencia!$K88</f>
        <v>0</v>
      </c>
      <c r="AM88" s="312">
        <f>+Vigencia!$W198</f>
        <v>0</v>
      </c>
      <c r="AN88" s="312">
        <f>+Vigencia!$X88</f>
        <v>0</v>
      </c>
      <c r="AO88" s="312">
        <f>+Vigencia!$J198</f>
        <v>0</v>
      </c>
      <c r="AP88" s="312">
        <f>+Vigencia!$AK88</f>
        <v>0</v>
      </c>
      <c r="AQ88" s="312">
        <f>+Vigencia!$L88</f>
        <v>0</v>
      </c>
      <c r="AR88" s="312">
        <f>+Vigencia!$X198</f>
        <v>745504550</v>
      </c>
      <c r="AS88" s="312">
        <f>+Vigencia!$Y88</f>
        <v>0</v>
      </c>
      <c r="AT88" s="312">
        <f>+Vigencia!$K198</f>
        <v>0</v>
      </c>
      <c r="AU88" s="312">
        <f>+Vigencia!$AL88</f>
        <v>0</v>
      </c>
      <c r="AV88" s="165">
        <f>+Vigencia!$M88</f>
        <v>0</v>
      </c>
      <c r="AW88" s="165">
        <f>+Vigencia!$Y198</f>
        <v>2500000047</v>
      </c>
      <c r="AX88" s="165">
        <f>+Vigencia!$Z88</f>
        <v>0</v>
      </c>
      <c r="AY88" s="165">
        <f>+Vigencia!$L198</f>
        <v>0</v>
      </c>
      <c r="AZ88" s="165">
        <f>+Vigencia!$AM88</f>
        <v>0</v>
      </c>
      <c r="BA88" s="165">
        <f>+Vigencia!$N88</f>
        <v>0</v>
      </c>
      <c r="BB88" s="165">
        <f>+Vigencia!$Z198</f>
        <v>0</v>
      </c>
      <c r="BC88" s="165">
        <f>+Vigencia!$AA88</f>
        <v>0</v>
      </c>
      <c r="BD88" s="165">
        <f>+Vigencia!$M198</f>
        <v>0</v>
      </c>
      <c r="BE88" s="165">
        <f>+Vigencia!$AN88</f>
        <v>0</v>
      </c>
      <c r="BF88" s="165">
        <f>+Vigencia!$O88</f>
        <v>0</v>
      </c>
      <c r="BG88" s="165">
        <f>+Vigencia!$AA198</f>
        <v>0</v>
      </c>
      <c r="BH88" s="165">
        <f>+Vigencia!$AB88</f>
        <v>0</v>
      </c>
      <c r="BI88" s="165">
        <f>+Vigencia!$N198</f>
        <v>0</v>
      </c>
      <c r="BJ88" s="165">
        <f>+Vigencia!$AO88</f>
        <v>0</v>
      </c>
      <c r="BK88" s="165">
        <f>+Vigencia!$P88</f>
        <v>0</v>
      </c>
      <c r="BL88" s="165">
        <f>+Vigencia!$AB198</f>
        <v>0</v>
      </c>
      <c r="BM88" s="165">
        <f>+Vigencia!$AC88</f>
        <v>0</v>
      </c>
      <c r="BN88" s="165">
        <f>+Vigencia!$O198</f>
        <v>0</v>
      </c>
      <c r="BO88" s="165">
        <f>+Vigencia!$AP88</f>
        <v>0</v>
      </c>
      <c r="BP88" s="165">
        <f>+Vigencia!$Q88</f>
        <v>0</v>
      </c>
      <c r="BQ88" s="165">
        <f>+Vigencia!$AC198</f>
        <v>0</v>
      </c>
      <c r="BR88" s="165">
        <f>+Vigencia!$AD88</f>
        <v>0</v>
      </c>
      <c r="BS88" s="165">
        <f>+Vigencia!$P198</f>
        <v>0</v>
      </c>
      <c r="BT88" s="165">
        <f>+Vigencia!$AQ88</f>
        <v>0</v>
      </c>
      <c r="BU88" s="165">
        <f>+Vigencia!$R88</f>
        <v>0</v>
      </c>
      <c r="BV88" s="165">
        <f>+Vigencia!$AD198</f>
        <v>0</v>
      </c>
      <c r="BW88" s="165">
        <f>+Vigencia!$AE88</f>
        <v>0</v>
      </c>
      <c r="BX88" s="165">
        <f>+Vigencia!$Q198</f>
        <v>0</v>
      </c>
      <c r="BY88" s="165">
        <f>+Vigencia!$AR88</f>
        <v>0</v>
      </c>
      <c r="BZ88" s="167">
        <f>+Vigencia!AT88</f>
        <v>10607906417</v>
      </c>
      <c r="CA88" s="167">
        <f>+Vigencia!AU88</f>
        <v>0</v>
      </c>
      <c r="CB88" s="167">
        <f>+Vigencia!AV88</f>
        <v>0</v>
      </c>
      <c r="CC88" s="166">
        <f t="shared" si="55"/>
        <v>0</v>
      </c>
      <c r="CD88" s="166">
        <f t="shared" si="56"/>
        <v>0</v>
      </c>
      <c r="CE88" s="167">
        <f>+Vigencia!AW88</f>
        <v>0</v>
      </c>
      <c r="CF88" s="167">
        <f>+Vigencia!AX88</f>
        <v>0</v>
      </c>
      <c r="CG88" s="167">
        <f>+Vigencia!AY88</f>
        <v>0</v>
      </c>
      <c r="CH88" s="166">
        <f t="shared" si="57"/>
        <v>0</v>
      </c>
      <c r="CI88" s="166">
        <f t="shared" si="58"/>
        <v>0</v>
      </c>
      <c r="CJ88" s="167">
        <f>+Vigencia!AZ88</f>
        <v>0</v>
      </c>
      <c r="CK88" s="167">
        <f>+Vigencia!BA88</f>
        <v>0</v>
      </c>
      <c r="CL88" s="167">
        <f>+Vigencia!BB88</f>
        <v>0</v>
      </c>
      <c r="CM88" s="166">
        <f t="shared" si="59"/>
        <v>0</v>
      </c>
      <c r="CN88" s="166">
        <f t="shared" si="60"/>
        <v>0</v>
      </c>
      <c r="CO88" s="167">
        <f>+Vigencia!BC88</f>
        <v>0</v>
      </c>
      <c r="CP88" s="167">
        <f>+Vigencia!BD88</f>
        <v>0</v>
      </c>
      <c r="CQ88" s="167">
        <f>+Vigencia!BE88</f>
        <v>0</v>
      </c>
      <c r="CR88" s="166">
        <f t="shared" si="61"/>
        <v>0</v>
      </c>
      <c r="CS88" s="166">
        <f t="shared" si="62"/>
        <v>0</v>
      </c>
      <c r="CT88" s="167">
        <f>+Vigencia!BF88</f>
        <v>0</v>
      </c>
      <c r="CU88" s="167">
        <f>+Vigencia!BG88</f>
        <v>0</v>
      </c>
      <c r="CV88" s="167">
        <f>+Vigencia!BH88</f>
        <v>0</v>
      </c>
      <c r="CW88" s="166">
        <f t="shared" si="63"/>
        <v>0</v>
      </c>
      <c r="CX88" s="166">
        <f t="shared" si="64"/>
        <v>0</v>
      </c>
      <c r="CY88" s="167">
        <f>+Vigencia!BI88</f>
        <v>0</v>
      </c>
      <c r="CZ88" s="167">
        <f>+Vigencia!BJ88</f>
        <v>0</v>
      </c>
      <c r="DA88" s="167">
        <f>+Vigencia!BK88</f>
        <v>0</v>
      </c>
      <c r="DB88" s="166">
        <f t="shared" si="65"/>
        <v>0</v>
      </c>
      <c r="DC88" s="166">
        <f t="shared" si="66"/>
        <v>0</v>
      </c>
      <c r="DD88" s="167">
        <f>+Vigencia!BL88</f>
        <v>2500000047</v>
      </c>
      <c r="DE88" s="167">
        <f>+Vigencia!BM88</f>
        <v>0</v>
      </c>
      <c r="DF88" s="167">
        <f>+Vigencia!BN88</f>
        <v>0</v>
      </c>
      <c r="DG88" s="166">
        <f t="shared" si="67"/>
        <v>0</v>
      </c>
      <c r="DH88" s="166">
        <f t="shared" si="68"/>
        <v>0</v>
      </c>
      <c r="DI88" s="167">
        <f t="shared" si="69"/>
        <v>13107906464</v>
      </c>
      <c r="DJ88" s="167">
        <f t="shared" si="70"/>
        <v>0</v>
      </c>
      <c r="DK88" s="167">
        <f t="shared" si="71"/>
        <v>0</v>
      </c>
      <c r="DL88" s="166">
        <f t="shared" si="72"/>
        <v>0</v>
      </c>
      <c r="DM88" s="166">
        <f t="shared" si="73"/>
        <v>0</v>
      </c>
    </row>
    <row r="89" spans="2:117" customFormat="1" ht="20.100000000000001" customHeight="1" x14ac:dyDescent="0.2">
      <c r="B89" s="160">
        <f>Proyecto!$C$3</f>
        <v>8141</v>
      </c>
      <c r="C89" s="236"/>
      <c r="D89" s="142">
        <f t="shared" si="47"/>
        <v>42</v>
      </c>
      <c r="E89" s="161" t="s">
        <v>113</v>
      </c>
      <c r="F89" s="162" t="s">
        <v>60</v>
      </c>
      <c r="G89" s="163">
        <v>1905049</v>
      </c>
      <c r="H89" s="164">
        <v>212</v>
      </c>
      <c r="I89" s="310">
        <f>+Vigencia!F89</f>
        <v>18058233471</v>
      </c>
      <c r="J89" s="310">
        <f t="shared" si="48"/>
        <v>0</v>
      </c>
      <c r="K89" s="310">
        <f t="shared" si="49"/>
        <v>18058233471</v>
      </c>
      <c r="L89" s="310">
        <f t="shared" si="50"/>
        <v>18058233471</v>
      </c>
      <c r="M89" s="310">
        <f t="shared" si="51"/>
        <v>0</v>
      </c>
      <c r="N89" s="311">
        <f t="shared" si="52"/>
        <v>0</v>
      </c>
      <c r="O89" s="310">
        <f t="shared" si="53"/>
        <v>0</v>
      </c>
      <c r="P89" s="310">
        <f t="shared" si="54"/>
        <v>0</v>
      </c>
      <c r="Q89" s="311">
        <f>IFERROR(+P89/#REF!,0)</f>
        <v>0</v>
      </c>
      <c r="R89" s="312">
        <f>+Vigencia!T89</f>
        <v>0</v>
      </c>
      <c r="S89" s="312">
        <f>+Vigencia!$S199</f>
        <v>18058233471</v>
      </c>
      <c r="T89" s="312">
        <f>+Vigencia!$T89</f>
        <v>0</v>
      </c>
      <c r="U89" s="312">
        <f>+Vigencia!$F199</f>
        <v>0</v>
      </c>
      <c r="V89" s="312">
        <f>+Vigencia!$AG89</f>
        <v>0</v>
      </c>
      <c r="W89" s="312">
        <f>+Vigencia!$H89</f>
        <v>0</v>
      </c>
      <c r="X89" s="312">
        <f>+Vigencia!$T199</f>
        <v>0</v>
      </c>
      <c r="Y89" s="312">
        <f>+Vigencia!$U89</f>
        <v>0</v>
      </c>
      <c r="Z89" s="312">
        <f>+Vigencia!$G199</f>
        <v>0</v>
      </c>
      <c r="AA89" s="312">
        <f>+Vigencia!$AH89</f>
        <v>0</v>
      </c>
      <c r="AB89" s="312">
        <f>+Vigencia!$I89</f>
        <v>0</v>
      </c>
      <c r="AC89" s="312">
        <f>+Vigencia!$U199</f>
        <v>0</v>
      </c>
      <c r="AD89" s="312">
        <f>+Vigencia!$V89</f>
        <v>0</v>
      </c>
      <c r="AE89" s="312">
        <f>+Vigencia!$H199</f>
        <v>0</v>
      </c>
      <c r="AF89" s="312">
        <f>+Vigencia!$AI89</f>
        <v>0</v>
      </c>
      <c r="AG89" s="312">
        <f>+Vigencia!$J89</f>
        <v>0</v>
      </c>
      <c r="AH89" s="312">
        <f>+Vigencia!$V199</f>
        <v>0</v>
      </c>
      <c r="AI89" s="312">
        <f>+Vigencia!$W89</f>
        <v>0</v>
      </c>
      <c r="AJ89" s="312">
        <f>+Vigencia!$I199</f>
        <v>0</v>
      </c>
      <c r="AK89" s="312">
        <f>+Vigencia!$AJ89</f>
        <v>0</v>
      </c>
      <c r="AL89" s="312">
        <f>+Vigencia!$K89</f>
        <v>0</v>
      </c>
      <c r="AM89" s="312">
        <f>+Vigencia!$W199</f>
        <v>0</v>
      </c>
      <c r="AN89" s="312">
        <f>+Vigencia!$X89</f>
        <v>0</v>
      </c>
      <c r="AO89" s="312">
        <f>+Vigencia!$J199</f>
        <v>0</v>
      </c>
      <c r="AP89" s="312">
        <f>+Vigencia!$AK89</f>
        <v>0</v>
      </c>
      <c r="AQ89" s="312">
        <f>+Vigencia!$L89</f>
        <v>0</v>
      </c>
      <c r="AR89" s="312">
        <f>+Vigencia!$X199</f>
        <v>0</v>
      </c>
      <c r="AS89" s="312">
        <f>+Vigencia!$Y89</f>
        <v>0</v>
      </c>
      <c r="AT89" s="312">
        <f>+Vigencia!$K199</f>
        <v>0</v>
      </c>
      <c r="AU89" s="312">
        <f>+Vigencia!$AL89</f>
        <v>0</v>
      </c>
      <c r="AV89" s="165">
        <f>+Vigencia!$M89</f>
        <v>0</v>
      </c>
      <c r="AW89" s="165">
        <f>+Vigencia!$Y199</f>
        <v>0</v>
      </c>
      <c r="AX89" s="165">
        <f>+Vigencia!$Z89</f>
        <v>0</v>
      </c>
      <c r="AY89" s="165">
        <f>+Vigencia!$L199</f>
        <v>0</v>
      </c>
      <c r="AZ89" s="165">
        <f>+Vigencia!$AM89</f>
        <v>0</v>
      </c>
      <c r="BA89" s="165">
        <f>+Vigencia!$N89</f>
        <v>0</v>
      </c>
      <c r="BB89" s="165">
        <f>+Vigencia!$Z199</f>
        <v>0</v>
      </c>
      <c r="BC89" s="165">
        <f>+Vigencia!$AA89</f>
        <v>0</v>
      </c>
      <c r="BD89" s="165">
        <f>+Vigencia!$M199</f>
        <v>0</v>
      </c>
      <c r="BE89" s="165">
        <f>+Vigencia!$AN89</f>
        <v>0</v>
      </c>
      <c r="BF89" s="165">
        <f>+Vigencia!$O89</f>
        <v>0</v>
      </c>
      <c r="BG89" s="165">
        <f>+Vigencia!$AA199</f>
        <v>0</v>
      </c>
      <c r="BH89" s="165">
        <f>+Vigencia!$AB89</f>
        <v>0</v>
      </c>
      <c r="BI89" s="165">
        <f>+Vigencia!$N199</f>
        <v>0</v>
      </c>
      <c r="BJ89" s="165">
        <f>+Vigencia!$AO89</f>
        <v>0</v>
      </c>
      <c r="BK89" s="165">
        <f>+Vigencia!$P89</f>
        <v>0</v>
      </c>
      <c r="BL89" s="165">
        <f>+Vigencia!$AB199</f>
        <v>0</v>
      </c>
      <c r="BM89" s="165">
        <f>+Vigencia!$AC89</f>
        <v>0</v>
      </c>
      <c r="BN89" s="165">
        <f>+Vigencia!$O199</f>
        <v>0</v>
      </c>
      <c r="BO89" s="165">
        <f>+Vigencia!$AP89</f>
        <v>0</v>
      </c>
      <c r="BP89" s="165">
        <f>+Vigencia!$Q89</f>
        <v>0</v>
      </c>
      <c r="BQ89" s="165">
        <f>+Vigencia!$AC199</f>
        <v>0</v>
      </c>
      <c r="BR89" s="165">
        <f>+Vigencia!$AD89</f>
        <v>0</v>
      </c>
      <c r="BS89" s="165">
        <f>+Vigencia!$P199</f>
        <v>0</v>
      </c>
      <c r="BT89" s="165">
        <f>+Vigencia!$AQ89</f>
        <v>0</v>
      </c>
      <c r="BU89" s="165">
        <f>+Vigencia!$R89</f>
        <v>0</v>
      </c>
      <c r="BV89" s="165">
        <f>+Vigencia!$AD199</f>
        <v>0</v>
      </c>
      <c r="BW89" s="165">
        <f>+Vigencia!$AE89</f>
        <v>0</v>
      </c>
      <c r="BX89" s="165">
        <f>+Vigencia!$Q199</f>
        <v>0</v>
      </c>
      <c r="BY89" s="165">
        <f>+Vigencia!$AR89</f>
        <v>0</v>
      </c>
      <c r="BZ89" s="167">
        <f>+Vigencia!AT89</f>
        <v>18058233471</v>
      </c>
      <c r="CA89" s="167">
        <f>+Vigencia!AU89</f>
        <v>0</v>
      </c>
      <c r="CB89" s="167">
        <f>+Vigencia!AV89</f>
        <v>0</v>
      </c>
      <c r="CC89" s="166">
        <f t="shared" si="55"/>
        <v>0</v>
      </c>
      <c r="CD89" s="166">
        <f t="shared" si="56"/>
        <v>0</v>
      </c>
      <c r="CE89" s="167">
        <f>+Vigencia!AW89</f>
        <v>0</v>
      </c>
      <c r="CF89" s="167">
        <f>+Vigencia!AX89</f>
        <v>0</v>
      </c>
      <c r="CG89" s="167">
        <f>+Vigencia!AY89</f>
        <v>0</v>
      </c>
      <c r="CH89" s="166">
        <f t="shared" si="57"/>
        <v>0</v>
      </c>
      <c r="CI89" s="166">
        <f t="shared" si="58"/>
        <v>0</v>
      </c>
      <c r="CJ89" s="167">
        <f>+Vigencia!AZ89</f>
        <v>0</v>
      </c>
      <c r="CK89" s="167">
        <f>+Vigencia!BA89</f>
        <v>0</v>
      </c>
      <c r="CL89" s="167">
        <f>+Vigencia!BB89</f>
        <v>0</v>
      </c>
      <c r="CM89" s="166">
        <f t="shared" si="59"/>
        <v>0</v>
      </c>
      <c r="CN89" s="166">
        <f t="shared" si="60"/>
        <v>0</v>
      </c>
      <c r="CO89" s="167">
        <f>+Vigencia!BC89</f>
        <v>0</v>
      </c>
      <c r="CP89" s="167">
        <f>+Vigencia!BD89</f>
        <v>0</v>
      </c>
      <c r="CQ89" s="167">
        <f>+Vigencia!BE89</f>
        <v>0</v>
      </c>
      <c r="CR89" s="166">
        <f t="shared" si="61"/>
        <v>0</v>
      </c>
      <c r="CS89" s="166">
        <f t="shared" si="62"/>
        <v>0</v>
      </c>
      <c r="CT89" s="167">
        <f>+Vigencia!BF89</f>
        <v>0</v>
      </c>
      <c r="CU89" s="167">
        <f>+Vigencia!BG89</f>
        <v>0</v>
      </c>
      <c r="CV89" s="167">
        <f>+Vigencia!BH89</f>
        <v>0</v>
      </c>
      <c r="CW89" s="166">
        <f t="shared" si="63"/>
        <v>0</v>
      </c>
      <c r="CX89" s="166">
        <f t="shared" si="64"/>
        <v>0</v>
      </c>
      <c r="CY89" s="167">
        <f>+Vigencia!BI89</f>
        <v>0</v>
      </c>
      <c r="CZ89" s="167">
        <f>+Vigencia!BJ89</f>
        <v>0</v>
      </c>
      <c r="DA89" s="167">
        <f>+Vigencia!BK89</f>
        <v>0</v>
      </c>
      <c r="DB89" s="166">
        <f t="shared" si="65"/>
        <v>0</v>
      </c>
      <c r="DC89" s="166">
        <f t="shared" si="66"/>
        <v>0</v>
      </c>
      <c r="DD89" s="167">
        <f>+Vigencia!BL89</f>
        <v>0</v>
      </c>
      <c r="DE89" s="167">
        <f>+Vigencia!BM89</f>
        <v>0</v>
      </c>
      <c r="DF89" s="167">
        <f>+Vigencia!BN89</f>
        <v>0</v>
      </c>
      <c r="DG89" s="166">
        <f t="shared" si="67"/>
        <v>0</v>
      </c>
      <c r="DH89" s="166">
        <f t="shared" si="68"/>
        <v>0</v>
      </c>
      <c r="DI89" s="167">
        <f t="shared" si="69"/>
        <v>18058233471</v>
      </c>
      <c r="DJ89" s="167">
        <f t="shared" si="70"/>
        <v>0</v>
      </c>
      <c r="DK89" s="167">
        <f t="shared" si="71"/>
        <v>0</v>
      </c>
      <c r="DL89" s="166">
        <f t="shared" si="72"/>
        <v>0</v>
      </c>
      <c r="DM89" s="166">
        <f t="shared" si="73"/>
        <v>0</v>
      </c>
    </row>
    <row r="90" spans="2:117" customFormat="1" ht="20.100000000000001" customHeight="1" x14ac:dyDescent="0.2">
      <c r="B90" s="160">
        <f>Proyecto!$C$3</f>
        <v>8141</v>
      </c>
      <c r="C90" s="236"/>
      <c r="D90" s="142">
        <f t="shared" si="47"/>
        <v>42</v>
      </c>
      <c r="E90" s="161" t="s">
        <v>114</v>
      </c>
      <c r="F90" s="162" t="s">
        <v>60</v>
      </c>
      <c r="G90" s="163">
        <v>1905049</v>
      </c>
      <c r="H90" s="164">
        <v>145</v>
      </c>
      <c r="I90" s="310">
        <f>+Vigencia!F90</f>
        <v>25310117</v>
      </c>
      <c r="J90" s="310">
        <f t="shared" si="48"/>
        <v>0</v>
      </c>
      <c r="K90" s="310">
        <f t="shared" si="49"/>
        <v>25310117</v>
      </c>
      <c r="L90" s="310">
        <f t="shared" si="50"/>
        <v>25310117</v>
      </c>
      <c r="M90" s="310">
        <f t="shared" si="51"/>
        <v>0</v>
      </c>
      <c r="N90" s="311">
        <f t="shared" si="52"/>
        <v>0</v>
      </c>
      <c r="O90" s="310">
        <f t="shared" si="53"/>
        <v>0</v>
      </c>
      <c r="P90" s="310">
        <f t="shared" si="54"/>
        <v>0</v>
      </c>
      <c r="Q90" s="311">
        <f>IFERROR(+P90/#REF!,0)</f>
        <v>0</v>
      </c>
      <c r="R90" s="312">
        <f>+Vigencia!T90</f>
        <v>0</v>
      </c>
      <c r="S90" s="312">
        <f>+Vigencia!$S200</f>
        <v>0</v>
      </c>
      <c r="T90" s="312">
        <f>+Vigencia!$T90</f>
        <v>0</v>
      </c>
      <c r="U90" s="312">
        <f>+Vigencia!$F200</f>
        <v>0</v>
      </c>
      <c r="V90" s="312">
        <f>+Vigencia!$AG90</f>
        <v>0</v>
      </c>
      <c r="W90" s="312">
        <f>+Vigencia!$H90</f>
        <v>0</v>
      </c>
      <c r="X90" s="312">
        <f>+Vigencia!$T200</f>
        <v>0</v>
      </c>
      <c r="Y90" s="312">
        <f>+Vigencia!$U90</f>
        <v>0</v>
      </c>
      <c r="Z90" s="312">
        <f>+Vigencia!$G200</f>
        <v>0</v>
      </c>
      <c r="AA90" s="312">
        <f>+Vigencia!$AH90</f>
        <v>0</v>
      </c>
      <c r="AB90" s="312">
        <f>+Vigencia!$I90</f>
        <v>0</v>
      </c>
      <c r="AC90" s="312">
        <f>+Vigencia!$U200</f>
        <v>0</v>
      </c>
      <c r="AD90" s="312">
        <f>+Vigencia!$V90</f>
        <v>0</v>
      </c>
      <c r="AE90" s="312">
        <f>+Vigencia!$H200</f>
        <v>0</v>
      </c>
      <c r="AF90" s="312">
        <f>+Vigencia!$AI90</f>
        <v>0</v>
      </c>
      <c r="AG90" s="312">
        <f>+Vigencia!$J90</f>
        <v>0</v>
      </c>
      <c r="AH90" s="312">
        <f>+Vigencia!$V200</f>
        <v>0</v>
      </c>
      <c r="AI90" s="312">
        <f>+Vigencia!$W90</f>
        <v>0</v>
      </c>
      <c r="AJ90" s="312">
        <f>+Vigencia!$I200</f>
        <v>0</v>
      </c>
      <c r="AK90" s="312">
        <f>+Vigencia!$AJ90</f>
        <v>0</v>
      </c>
      <c r="AL90" s="312">
        <f>+Vigencia!$K90</f>
        <v>0</v>
      </c>
      <c r="AM90" s="312">
        <f>+Vigencia!$W200</f>
        <v>0</v>
      </c>
      <c r="AN90" s="312">
        <f>+Vigencia!$X90</f>
        <v>0</v>
      </c>
      <c r="AO90" s="312">
        <f>+Vigencia!$J200</f>
        <v>0</v>
      </c>
      <c r="AP90" s="312">
        <f>+Vigencia!$AK90</f>
        <v>0</v>
      </c>
      <c r="AQ90" s="312">
        <f>+Vigencia!$L90</f>
        <v>0</v>
      </c>
      <c r="AR90" s="312">
        <f>+Vigencia!$X200</f>
        <v>25310117</v>
      </c>
      <c r="AS90" s="312">
        <f>+Vigencia!$Y90</f>
        <v>0</v>
      </c>
      <c r="AT90" s="312">
        <f>+Vigencia!$K200</f>
        <v>0</v>
      </c>
      <c r="AU90" s="312">
        <f>+Vigencia!$AL90</f>
        <v>0</v>
      </c>
      <c r="AV90" s="165">
        <f>+Vigencia!$M90</f>
        <v>0</v>
      </c>
      <c r="AW90" s="165">
        <f>+Vigencia!$Y200</f>
        <v>0</v>
      </c>
      <c r="AX90" s="165">
        <f>+Vigencia!$Z90</f>
        <v>0</v>
      </c>
      <c r="AY90" s="165">
        <f>+Vigencia!$L200</f>
        <v>0</v>
      </c>
      <c r="AZ90" s="165">
        <f>+Vigencia!$AM90</f>
        <v>0</v>
      </c>
      <c r="BA90" s="165">
        <f>+Vigencia!$N90</f>
        <v>0</v>
      </c>
      <c r="BB90" s="165">
        <f>+Vigencia!$Z200</f>
        <v>0</v>
      </c>
      <c r="BC90" s="165">
        <f>+Vigencia!$AA90</f>
        <v>0</v>
      </c>
      <c r="BD90" s="165">
        <f>+Vigencia!$M200</f>
        <v>0</v>
      </c>
      <c r="BE90" s="165">
        <f>+Vigencia!$AN90</f>
        <v>0</v>
      </c>
      <c r="BF90" s="165">
        <f>+Vigencia!$O90</f>
        <v>0</v>
      </c>
      <c r="BG90" s="165">
        <f>+Vigencia!$AA200</f>
        <v>0</v>
      </c>
      <c r="BH90" s="165">
        <f>+Vigencia!$AB90</f>
        <v>0</v>
      </c>
      <c r="BI90" s="165">
        <f>+Vigencia!$N200</f>
        <v>0</v>
      </c>
      <c r="BJ90" s="165">
        <f>+Vigencia!$AO90</f>
        <v>0</v>
      </c>
      <c r="BK90" s="165">
        <f>+Vigencia!$P90</f>
        <v>0</v>
      </c>
      <c r="BL90" s="165">
        <f>+Vigencia!$AB200</f>
        <v>0</v>
      </c>
      <c r="BM90" s="165">
        <f>+Vigencia!$AC90</f>
        <v>0</v>
      </c>
      <c r="BN90" s="165">
        <f>+Vigencia!$O200</f>
        <v>0</v>
      </c>
      <c r="BO90" s="165">
        <f>+Vigencia!$AP90</f>
        <v>0</v>
      </c>
      <c r="BP90" s="165">
        <f>+Vigencia!$Q90</f>
        <v>0</v>
      </c>
      <c r="BQ90" s="165">
        <f>+Vigencia!$AC200</f>
        <v>0</v>
      </c>
      <c r="BR90" s="165">
        <f>+Vigencia!$AD90</f>
        <v>0</v>
      </c>
      <c r="BS90" s="165">
        <f>+Vigencia!$P200</f>
        <v>0</v>
      </c>
      <c r="BT90" s="165">
        <f>+Vigencia!$AQ90</f>
        <v>0</v>
      </c>
      <c r="BU90" s="165">
        <f>+Vigencia!$R90</f>
        <v>0</v>
      </c>
      <c r="BV90" s="165">
        <f>+Vigencia!$AD200</f>
        <v>0</v>
      </c>
      <c r="BW90" s="165">
        <f>+Vigencia!$AE90</f>
        <v>0</v>
      </c>
      <c r="BX90" s="165">
        <f>+Vigencia!$Q200</f>
        <v>0</v>
      </c>
      <c r="BY90" s="165">
        <f>+Vigencia!$AR90</f>
        <v>0</v>
      </c>
      <c r="BZ90" s="167">
        <f>+Vigencia!AT90</f>
        <v>25310117</v>
      </c>
      <c r="CA90" s="167">
        <f>+Vigencia!AU90</f>
        <v>0</v>
      </c>
      <c r="CB90" s="167">
        <f>+Vigencia!AV90</f>
        <v>0</v>
      </c>
      <c r="CC90" s="166">
        <f t="shared" si="55"/>
        <v>0</v>
      </c>
      <c r="CD90" s="166">
        <f t="shared" si="56"/>
        <v>0</v>
      </c>
      <c r="CE90" s="167">
        <f>+Vigencia!AW90</f>
        <v>0</v>
      </c>
      <c r="CF90" s="167">
        <f>+Vigencia!AX90</f>
        <v>0</v>
      </c>
      <c r="CG90" s="167">
        <f>+Vigencia!AY90</f>
        <v>0</v>
      </c>
      <c r="CH90" s="166">
        <f t="shared" si="57"/>
        <v>0</v>
      </c>
      <c r="CI90" s="166">
        <f t="shared" si="58"/>
        <v>0</v>
      </c>
      <c r="CJ90" s="167">
        <f>+Vigencia!AZ90</f>
        <v>0</v>
      </c>
      <c r="CK90" s="167">
        <f>+Vigencia!BA90</f>
        <v>0</v>
      </c>
      <c r="CL90" s="167">
        <f>+Vigencia!BB90</f>
        <v>0</v>
      </c>
      <c r="CM90" s="166">
        <f t="shared" si="59"/>
        <v>0</v>
      </c>
      <c r="CN90" s="166">
        <f t="shared" si="60"/>
        <v>0</v>
      </c>
      <c r="CO90" s="167">
        <f>+Vigencia!BC90</f>
        <v>0</v>
      </c>
      <c r="CP90" s="167">
        <f>+Vigencia!BD90</f>
        <v>0</v>
      </c>
      <c r="CQ90" s="167">
        <f>+Vigencia!BE90</f>
        <v>0</v>
      </c>
      <c r="CR90" s="166">
        <f t="shared" si="61"/>
        <v>0</v>
      </c>
      <c r="CS90" s="166">
        <f t="shared" si="62"/>
        <v>0</v>
      </c>
      <c r="CT90" s="167">
        <f>+Vigencia!BF90</f>
        <v>0</v>
      </c>
      <c r="CU90" s="167">
        <f>+Vigencia!BG90</f>
        <v>0</v>
      </c>
      <c r="CV90" s="167">
        <f>+Vigencia!BH90</f>
        <v>0</v>
      </c>
      <c r="CW90" s="166">
        <f t="shared" si="63"/>
        <v>0</v>
      </c>
      <c r="CX90" s="166">
        <f t="shared" si="64"/>
        <v>0</v>
      </c>
      <c r="CY90" s="167">
        <f>+Vigencia!BI90</f>
        <v>0</v>
      </c>
      <c r="CZ90" s="167">
        <f>+Vigencia!BJ90</f>
        <v>0</v>
      </c>
      <c r="DA90" s="167">
        <f>+Vigencia!BK90</f>
        <v>0</v>
      </c>
      <c r="DB90" s="166">
        <f t="shared" si="65"/>
        <v>0</v>
      </c>
      <c r="DC90" s="166">
        <f t="shared" si="66"/>
        <v>0</v>
      </c>
      <c r="DD90" s="167">
        <f>+Vigencia!BL90</f>
        <v>0</v>
      </c>
      <c r="DE90" s="167">
        <f>+Vigencia!BM90</f>
        <v>0</v>
      </c>
      <c r="DF90" s="167">
        <f>+Vigencia!BN90</f>
        <v>0</v>
      </c>
      <c r="DG90" s="166">
        <f t="shared" si="67"/>
        <v>0</v>
      </c>
      <c r="DH90" s="166">
        <f t="shared" si="68"/>
        <v>0</v>
      </c>
      <c r="DI90" s="167">
        <f t="shared" si="69"/>
        <v>25310117</v>
      </c>
      <c r="DJ90" s="167">
        <f t="shared" si="70"/>
        <v>0</v>
      </c>
      <c r="DK90" s="167">
        <f t="shared" si="71"/>
        <v>0</v>
      </c>
      <c r="DL90" s="166">
        <f t="shared" si="72"/>
        <v>0</v>
      </c>
      <c r="DM90" s="166">
        <f t="shared" si="73"/>
        <v>0</v>
      </c>
    </row>
    <row r="91" spans="2:117" customFormat="1" ht="20.100000000000001" customHeight="1" x14ac:dyDescent="0.2">
      <c r="B91" s="160">
        <f>Proyecto!$C$3</f>
        <v>8141</v>
      </c>
      <c r="C91" s="236"/>
      <c r="D91" s="142">
        <f t="shared" si="47"/>
        <v>42</v>
      </c>
      <c r="E91" s="161" t="s">
        <v>114</v>
      </c>
      <c r="F91" s="162" t="s">
        <v>60</v>
      </c>
      <c r="G91" s="163">
        <v>1905049</v>
      </c>
      <c r="H91" s="164">
        <v>149</v>
      </c>
      <c r="I91" s="310">
        <f>+Vigencia!F91</f>
        <v>3073376790</v>
      </c>
      <c r="J91" s="310">
        <f t="shared" si="48"/>
        <v>0</v>
      </c>
      <c r="K91" s="310">
        <f t="shared" si="49"/>
        <v>3073376790</v>
      </c>
      <c r="L91" s="310">
        <f t="shared" si="50"/>
        <v>3073376790</v>
      </c>
      <c r="M91" s="310">
        <f t="shared" si="51"/>
        <v>0</v>
      </c>
      <c r="N91" s="311">
        <f t="shared" si="52"/>
        <v>0</v>
      </c>
      <c r="O91" s="310">
        <f t="shared" si="53"/>
        <v>0</v>
      </c>
      <c r="P91" s="310">
        <f t="shared" si="54"/>
        <v>0</v>
      </c>
      <c r="Q91" s="311">
        <f>IFERROR(+P91/#REF!,0)</f>
        <v>0</v>
      </c>
      <c r="R91" s="312">
        <f>+Vigencia!T91</f>
        <v>0</v>
      </c>
      <c r="S91" s="312">
        <f>+Vigencia!$S201</f>
        <v>3073376790</v>
      </c>
      <c r="T91" s="312">
        <f>+Vigencia!$T91</f>
        <v>0</v>
      </c>
      <c r="U91" s="312">
        <f>+Vigencia!$F201</f>
        <v>0</v>
      </c>
      <c r="V91" s="312">
        <f>+Vigencia!$AG91</f>
        <v>0</v>
      </c>
      <c r="W91" s="312">
        <f>+Vigencia!$H91</f>
        <v>0</v>
      </c>
      <c r="X91" s="312">
        <f>+Vigencia!$T201</f>
        <v>0</v>
      </c>
      <c r="Y91" s="312">
        <f>+Vigencia!$U91</f>
        <v>0</v>
      </c>
      <c r="Z91" s="312">
        <f>+Vigencia!$G201</f>
        <v>0</v>
      </c>
      <c r="AA91" s="312">
        <f>+Vigencia!$AH91</f>
        <v>0</v>
      </c>
      <c r="AB91" s="312">
        <f>+Vigencia!$I91</f>
        <v>0</v>
      </c>
      <c r="AC91" s="312">
        <f>+Vigencia!$U201</f>
        <v>0</v>
      </c>
      <c r="AD91" s="312">
        <f>+Vigencia!$V91</f>
        <v>0</v>
      </c>
      <c r="AE91" s="312">
        <f>+Vigencia!$H201</f>
        <v>0</v>
      </c>
      <c r="AF91" s="312">
        <f>+Vigencia!$AI91</f>
        <v>0</v>
      </c>
      <c r="AG91" s="312">
        <f>+Vigencia!$J91</f>
        <v>0</v>
      </c>
      <c r="AH91" s="312">
        <f>+Vigencia!$V201</f>
        <v>0</v>
      </c>
      <c r="AI91" s="312">
        <f>+Vigencia!$W91</f>
        <v>0</v>
      </c>
      <c r="AJ91" s="312">
        <f>+Vigencia!$I201</f>
        <v>0</v>
      </c>
      <c r="AK91" s="312">
        <f>+Vigencia!$AJ91</f>
        <v>0</v>
      </c>
      <c r="AL91" s="312">
        <f>+Vigencia!$K91</f>
        <v>0</v>
      </c>
      <c r="AM91" s="312">
        <f>+Vigencia!$W201</f>
        <v>0</v>
      </c>
      <c r="AN91" s="312">
        <f>+Vigencia!$X91</f>
        <v>0</v>
      </c>
      <c r="AO91" s="312">
        <f>+Vigencia!$J201</f>
        <v>0</v>
      </c>
      <c r="AP91" s="312">
        <f>+Vigencia!$AK91</f>
        <v>0</v>
      </c>
      <c r="AQ91" s="312">
        <f>+Vigencia!$L91</f>
        <v>0</v>
      </c>
      <c r="AR91" s="312">
        <f>+Vigencia!$X201</f>
        <v>0</v>
      </c>
      <c r="AS91" s="312">
        <f>+Vigencia!$Y91</f>
        <v>0</v>
      </c>
      <c r="AT91" s="312">
        <f>+Vigencia!$K201</f>
        <v>0</v>
      </c>
      <c r="AU91" s="312">
        <f>+Vigencia!$AL91</f>
        <v>0</v>
      </c>
      <c r="AV91" s="165">
        <f>+Vigencia!$M91</f>
        <v>0</v>
      </c>
      <c r="AW91" s="165">
        <f>+Vigencia!$Y201</f>
        <v>0</v>
      </c>
      <c r="AX91" s="165">
        <f>+Vigencia!$Z91</f>
        <v>0</v>
      </c>
      <c r="AY91" s="165">
        <f>+Vigencia!$L201</f>
        <v>0</v>
      </c>
      <c r="AZ91" s="165">
        <f>+Vigencia!$AM91</f>
        <v>0</v>
      </c>
      <c r="BA91" s="165">
        <f>+Vigencia!$N91</f>
        <v>0</v>
      </c>
      <c r="BB91" s="165">
        <f>+Vigencia!$Z201</f>
        <v>0</v>
      </c>
      <c r="BC91" s="165">
        <f>+Vigencia!$AA91</f>
        <v>0</v>
      </c>
      <c r="BD91" s="165">
        <f>+Vigencia!$M201</f>
        <v>0</v>
      </c>
      <c r="BE91" s="165">
        <f>+Vigencia!$AN91</f>
        <v>0</v>
      </c>
      <c r="BF91" s="165">
        <f>+Vigencia!$O91</f>
        <v>0</v>
      </c>
      <c r="BG91" s="165">
        <f>+Vigencia!$AA201</f>
        <v>0</v>
      </c>
      <c r="BH91" s="165">
        <f>+Vigencia!$AB91</f>
        <v>0</v>
      </c>
      <c r="BI91" s="165">
        <f>+Vigencia!$N201</f>
        <v>0</v>
      </c>
      <c r="BJ91" s="165">
        <f>+Vigencia!$AO91</f>
        <v>0</v>
      </c>
      <c r="BK91" s="165">
        <f>+Vigencia!$P91</f>
        <v>0</v>
      </c>
      <c r="BL91" s="165">
        <f>+Vigencia!$AB201</f>
        <v>0</v>
      </c>
      <c r="BM91" s="165">
        <f>+Vigencia!$AC91</f>
        <v>0</v>
      </c>
      <c r="BN91" s="165">
        <f>+Vigencia!$O201</f>
        <v>0</v>
      </c>
      <c r="BO91" s="165">
        <f>+Vigencia!$AP91</f>
        <v>0</v>
      </c>
      <c r="BP91" s="165">
        <f>+Vigencia!$Q91</f>
        <v>0</v>
      </c>
      <c r="BQ91" s="165">
        <f>+Vigencia!$AC201</f>
        <v>0</v>
      </c>
      <c r="BR91" s="165">
        <f>+Vigencia!$AD91</f>
        <v>0</v>
      </c>
      <c r="BS91" s="165">
        <f>+Vigencia!$P201</f>
        <v>0</v>
      </c>
      <c r="BT91" s="165">
        <f>+Vigencia!$AQ91</f>
        <v>0</v>
      </c>
      <c r="BU91" s="165">
        <f>+Vigencia!$R91</f>
        <v>0</v>
      </c>
      <c r="BV91" s="165">
        <f>+Vigencia!$AD201</f>
        <v>0</v>
      </c>
      <c r="BW91" s="165">
        <f>+Vigencia!$AE91</f>
        <v>0</v>
      </c>
      <c r="BX91" s="165">
        <f>+Vigencia!$Q201</f>
        <v>0</v>
      </c>
      <c r="BY91" s="165">
        <f>+Vigencia!$AR91</f>
        <v>0</v>
      </c>
      <c r="BZ91" s="167">
        <f>+Vigencia!AT91</f>
        <v>0</v>
      </c>
      <c r="CA91" s="167">
        <f>+Vigencia!AU91</f>
        <v>0</v>
      </c>
      <c r="CB91" s="167">
        <f>+Vigencia!AV91</f>
        <v>0</v>
      </c>
      <c r="CC91" s="166">
        <f t="shared" si="55"/>
        <v>0</v>
      </c>
      <c r="CD91" s="166">
        <f t="shared" si="56"/>
        <v>0</v>
      </c>
      <c r="CE91" s="167">
        <f>+Vigencia!AW91</f>
        <v>0</v>
      </c>
      <c r="CF91" s="167">
        <f>+Vigencia!AX91</f>
        <v>0</v>
      </c>
      <c r="CG91" s="167">
        <f>+Vigencia!AY91</f>
        <v>0</v>
      </c>
      <c r="CH91" s="166">
        <f t="shared" si="57"/>
        <v>0</v>
      </c>
      <c r="CI91" s="166">
        <f t="shared" si="58"/>
        <v>0</v>
      </c>
      <c r="CJ91" s="167">
        <f>+Vigencia!AZ91</f>
        <v>0</v>
      </c>
      <c r="CK91" s="167">
        <f>+Vigencia!BA91</f>
        <v>0</v>
      </c>
      <c r="CL91" s="167">
        <f>+Vigencia!BB91</f>
        <v>0</v>
      </c>
      <c r="CM91" s="166">
        <f t="shared" si="59"/>
        <v>0</v>
      </c>
      <c r="CN91" s="166">
        <f t="shared" si="60"/>
        <v>0</v>
      </c>
      <c r="CO91" s="167">
        <f>+Vigencia!BC91</f>
        <v>0</v>
      </c>
      <c r="CP91" s="167">
        <f>+Vigencia!BD91</f>
        <v>0</v>
      </c>
      <c r="CQ91" s="167">
        <f>+Vigencia!BE91</f>
        <v>0</v>
      </c>
      <c r="CR91" s="166">
        <f t="shared" si="61"/>
        <v>0</v>
      </c>
      <c r="CS91" s="166">
        <f t="shared" si="62"/>
        <v>0</v>
      </c>
      <c r="CT91" s="167">
        <f>+Vigencia!BF91</f>
        <v>0</v>
      </c>
      <c r="CU91" s="167">
        <f>+Vigencia!BG91</f>
        <v>0</v>
      </c>
      <c r="CV91" s="167">
        <f>+Vigencia!BH91</f>
        <v>0</v>
      </c>
      <c r="CW91" s="166">
        <f t="shared" si="63"/>
        <v>0</v>
      </c>
      <c r="CX91" s="166">
        <f t="shared" si="64"/>
        <v>0</v>
      </c>
      <c r="CY91" s="167">
        <f>+Vigencia!BI91</f>
        <v>0</v>
      </c>
      <c r="CZ91" s="167">
        <f>+Vigencia!BJ91</f>
        <v>0</v>
      </c>
      <c r="DA91" s="167">
        <f>+Vigencia!BK91</f>
        <v>0</v>
      </c>
      <c r="DB91" s="166">
        <f t="shared" si="65"/>
        <v>0</v>
      </c>
      <c r="DC91" s="166">
        <f t="shared" si="66"/>
        <v>0</v>
      </c>
      <c r="DD91" s="167">
        <f>+Vigencia!BL91</f>
        <v>3073376790</v>
      </c>
      <c r="DE91" s="167">
        <f>+Vigencia!BM91</f>
        <v>0</v>
      </c>
      <c r="DF91" s="167">
        <f>+Vigencia!BN91</f>
        <v>0</v>
      </c>
      <c r="DG91" s="166">
        <f t="shared" si="67"/>
        <v>0</v>
      </c>
      <c r="DH91" s="166">
        <f t="shared" si="68"/>
        <v>0</v>
      </c>
      <c r="DI91" s="167">
        <f t="shared" si="69"/>
        <v>3073376790</v>
      </c>
      <c r="DJ91" s="167">
        <f t="shared" si="70"/>
        <v>0</v>
      </c>
      <c r="DK91" s="167">
        <f t="shared" si="71"/>
        <v>0</v>
      </c>
      <c r="DL91" s="166">
        <f t="shared" si="72"/>
        <v>0</v>
      </c>
      <c r="DM91" s="166">
        <f t="shared" si="73"/>
        <v>0</v>
      </c>
    </row>
    <row r="92" spans="2:117" customFormat="1" ht="20.100000000000001" customHeight="1" x14ac:dyDescent="0.2">
      <c r="B92" s="160">
        <f>Proyecto!$C$3</f>
        <v>8141</v>
      </c>
      <c r="C92" s="236"/>
      <c r="D92" s="142">
        <f t="shared" si="47"/>
        <v>43</v>
      </c>
      <c r="E92" s="161" t="s">
        <v>115</v>
      </c>
      <c r="F92" s="162" t="s">
        <v>60</v>
      </c>
      <c r="G92" s="163">
        <v>1905049</v>
      </c>
      <c r="H92" s="164">
        <v>146</v>
      </c>
      <c r="I92" s="310">
        <f>+Vigencia!F92</f>
        <v>2964917142</v>
      </c>
      <c r="J92" s="310">
        <f t="shared" si="48"/>
        <v>0</v>
      </c>
      <c r="K92" s="310">
        <f t="shared" si="49"/>
        <v>2964917142</v>
      </c>
      <c r="L92" s="310">
        <f t="shared" si="50"/>
        <v>2964917142</v>
      </c>
      <c r="M92" s="310">
        <f t="shared" si="51"/>
        <v>0</v>
      </c>
      <c r="N92" s="311">
        <f t="shared" si="52"/>
        <v>0</v>
      </c>
      <c r="O92" s="310">
        <f t="shared" si="53"/>
        <v>0</v>
      </c>
      <c r="P92" s="310">
        <f t="shared" si="54"/>
        <v>0</v>
      </c>
      <c r="Q92" s="311">
        <f>IFERROR(+P92/#REF!,0)</f>
        <v>0</v>
      </c>
      <c r="R92" s="312">
        <f>+Vigencia!T92</f>
        <v>0</v>
      </c>
      <c r="S92" s="312">
        <f>+Vigencia!$S202</f>
        <v>2165228048</v>
      </c>
      <c r="T92" s="312">
        <f>+Vigencia!$T92</f>
        <v>0</v>
      </c>
      <c r="U92" s="312">
        <f>+Vigencia!$F202</f>
        <v>0</v>
      </c>
      <c r="V92" s="312">
        <f>+Vigencia!$AG92</f>
        <v>0</v>
      </c>
      <c r="W92" s="312">
        <f>+Vigencia!$H92</f>
        <v>0</v>
      </c>
      <c r="X92" s="312">
        <f>+Vigencia!$T202</f>
        <v>0</v>
      </c>
      <c r="Y92" s="312">
        <f>+Vigencia!$U92</f>
        <v>0</v>
      </c>
      <c r="Z92" s="312">
        <f>+Vigencia!$G202</f>
        <v>0</v>
      </c>
      <c r="AA92" s="312">
        <f>+Vigencia!$AH92</f>
        <v>0</v>
      </c>
      <c r="AB92" s="312">
        <f>+Vigencia!$I92</f>
        <v>0</v>
      </c>
      <c r="AC92" s="312">
        <f>+Vigencia!$U202</f>
        <v>0</v>
      </c>
      <c r="AD92" s="312">
        <f>+Vigencia!$V92</f>
        <v>0</v>
      </c>
      <c r="AE92" s="312">
        <f>+Vigencia!$H202</f>
        <v>0</v>
      </c>
      <c r="AF92" s="312">
        <f>+Vigencia!$AI92</f>
        <v>0</v>
      </c>
      <c r="AG92" s="312">
        <f>+Vigencia!$J92</f>
        <v>0</v>
      </c>
      <c r="AH92" s="312">
        <f>+Vigencia!$V202</f>
        <v>0</v>
      </c>
      <c r="AI92" s="312">
        <f>+Vigencia!$W92</f>
        <v>0</v>
      </c>
      <c r="AJ92" s="312">
        <f>+Vigencia!$I202</f>
        <v>0</v>
      </c>
      <c r="AK92" s="312">
        <f>+Vigencia!$AJ92</f>
        <v>0</v>
      </c>
      <c r="AL92" s="312">
        <f>+Vigencia!$K92</f>
        <v>0</v>
      </c>
      <c r="AM92" s="312">
        <f>+Vigencia!$W202</f>
        <v>0</v>
      </c>
      <c r="AN92" s="312">
        <f>+Vigencia!$X92</f>
        <v>0</v>
      </c>
      <c r="AO92" s="312">
        <f>+Vigencia!$J202</f>
        <v>0</v>
      </c>
      <c r="AP92" s="312">
        <f>+Vigencia!$AK92</f>
        <v>0</v>
      </c>
      <c r="AQ92" s="312">
        <f>+Vigencia!$L92</f>
        <v>0</v>
      </c>
      <c r="AR92" s="312">
        <f>+Vigencia!$X202</f>
        <v>43706848</v>
      </c>
      <c r="AS92" s="312">
        <f>+Vigencia!$Y92</f>
        <v>0</v>
      </c>
      <c r="AT92" s="312">
        <f>+Vigencia!$K202</f>
        <v>0</v>
      </c>
      <c r="AU92" s="312">
        <f>+Vigencia!$AL92</f>
        <v>0</v>
      </c>
      <c r="AV92" s="165">
        <f>+Vigencia!$M92</f>
        <v>0</v>
      </c>
      <c r="AW92" s="165">
        <f>+Vigencia!$Y202</f>
        <v>755982246</v>
      </c>
      <c r="AX92" s="165">
        <f>+Vigencia!$Z92</f>
        <v>0</v>
      </c>
      <c r="AY92" s="165">
        <f>+Vigencia!$L202</f>
        <v>0</v>
      </c>
      <c r="AZ92" s="165">
        <f>+Vigencia!$AM92</f>
        <v>0</v>
      </c>
      <c r="BA92" s="165">
        <f>+Vigencia!$N92</f>
        <v>0</v>
      </c>
      <c r="BB92" s="165">
        <f>+Vigencia!$Z202</f>
        <v>0</v>
      </c>
      <c r="BC92" s="165">
        <f>+Vigencia!$AA92</f>
        <v>0</v>
      </c>
      <c r="BD92" s="165">
        <f>+Vigencia!$M202</f>
        <v>0</v>
      </c>
      <c r="BE92" s="165">
        <f>+Vigencia!$AN92</f>
        <v>0</v>
      </c>
      <c r="BF92" s="165">
        <f>+Vigencia!$O92</f>
        <v>0</v>
      </c>
      <c r="BG92" s="165">
        <f>+Vigencia!$AA202</f>
        <v>0</v>
      </c>
      <c r="BH92" s="165">
        <f>+Vigencia!$AB92</f>
        <v>0</v>
      </c>
      <c r="BI92" s="165">
        <f>+Vigencia!$N202</f>
        <v>0</v>
      </c>
      <c r="BJ92" s="165">
        <f>+Vigencia!$AO92</f>
        <v>0</v>
      </c>
      <c r="BK92" s="165">
        <f>+Vigencia!$P92</f>
        <v>0</v>
      </c>
      <c r="BL92" s="165">
        <f>+Vigencia!$AB202</f>
        <v>0</v>
      </c>
      <c r="BM92" s="165">
        <f>+Vigencia!$AC92</f>
        <v>0</v>
      </c>
      <c r="BN92" s="165">
        <f>+Vigencia!$O202</f>
        <v>0</v>
      </c>
      <c r="BO92" s="165">
        <f>+Vigencia!$AP92</f>
        <v>0</v>
      </c>
      <c r="BP92" s="165">
        <f>+Vigencia!$Q92</f>
        <v>0</v>
      </c>
      <c r="BQ92" s="165">
        <f>+Vigencia!$AC202</f>
        <v>0</v>
      </c>
      <c r="BR92" s="165">
        <f>+Vigencia!$AD92</f>
        <v>0</v>
      </c>
      <c r="BS92" s="165">
        <f>+Vigencia!$P202</f>
        <v>0</v>
      </c>
      <c r="BT92" s="165">
        <f>+Vigencia!$AQ92</f>
        <v>0</v>
      </c>
      <c r="BU92" s="165">
        <f>+Vigencia!$R92</f>
        <v>0</v>
      </c>
      <c r="BV92" s="165">
        <f>+Vigencia!$AD202</f>
        <v>0</v>
      </c>
      <c r="BW92" s="165">
        <f>+Vigencia!$AE92</f>
        <v>0</v>
      </c>
      <c r="BX92" s="165">
        <f>+Vigencia!$Q202</f>
        <v>0</v>
      </c>
      <c r="BY92" s="165">
        <f>+Vigencia!$AR92</f>
        <v>0</v>
      </c>
      <c r="BZ92" s="167">
        <f>+Vigencia!AT92</f>
        <v>37883255</v>
      </c>
      <c r="CA92" s="167">
        <f>+Vigencia!AU92</f>
        <v>0</v>
      </c>
      <c r="CB92" s="167">
        <f>+Vigencia!AV92</f>
        <v>0</v>
      </c>
      <c r="CC92" s="166">
        <f t="shared" si="55"/>
        <v>0</v>
      </c>
      <c r="CD92" s="166">
        <f t="shared" si="56"/>
        <v>0</v>
      </c>
      <c r="CE92" s="167">
        <f>+Vigencia!AW92</f>
        <v>0</v>
      </c>
      <c r="CF92" s="167">
        <f>+Vigencia!AX92</f>
        <v>0</v>
      </c>
      <c r="CG92" s="167">
        <f>+Vigencia!AY92</f>
        <v>0</v>
      </c>
      <c r="CH92" s="166">
        <f t="shared" si="57"/>
        <v>0</v>
      </c>
      <c r="CI92" s="166">
        <f t="shared" si="58"/>
        <v>0</v>
      </c>
      <c r="CJ92" s="167">
        <f>+Vigencia!AZ92</f>
        <v>0</v>
      </c>
      <c r="CK92" s="167">
        <f>+Vigencia!BA92</f>
        <v>0</v>
      </c>
      <c r="CL92" s="167">
        <f>+Vigencia!BB92</f>
        <v>0</v>
      </c>
      <c r="CM92" s="166">
        <f t="shared" si="59"/>
        <v>0</v>
      </c>
      <c r="CN92" s="166">
        <f t="shared" si="60"/>
        <v>0</v>
      </c>
      <c r="CO92" s="167">
        <f>+Vigencia!BC92</f>
        <v>0</v>
      </c>
      <c r="CP92" s="167">
        <f>+Vigencia!BD92</f>
        <v>0</v>
      </c>
      <c r="CQ92" s="167">
        <f>+Vigencia!BE92</f>
        <v>0</v>
      </c>
      <c r="CR92" s="166">
        <f t="shared" si="61"/>
        <v>0</v>
      </c>
      <c r="CS92" s="166">
        <f t="shared" si="62"/>
        <v>0</v>
      </c>
      <c r="CT92" s="167">
        <f>+Vigencia!BF92</f>
        <v>0</v>
      </c>
      <c r="CU92" s="167">
        <f>+Vigencia!BG92</f>
        <v>0</v>
      </c>
      <c r="CV92" s="167">
        <f>+Vigencia!BH92</f>
        <v>0</v>
      </c>
      <c r="CW92" s="166">
        <f t="shared" si="63"/>
        <v>0</v>
      </c>
      <c r="CX92" s="166">
        <f t="shared" si="64"/>
        <v>0</v>
      </c>
      <c r="CY92" s="167">
        <f>+Vigencia!BI92</f>
        <v>0</v>
      </c>
      <c r="CZ92" s="167">
        <f>+Vigencia!BJ92</f>
        <v>0</v>
      </c>
      <c r="DA92" s="167">
        <f>+Vigencia!BK92</f>
        <v>0</v>
      </c>
      <c r="DB92" s="166">
        <f t="shared" si="65"/>
        <v>0</v>
      </c>
      <c r="DC92" s="166">
        <f t="shared" si="66"/>
        <v>0</v>
      </c>
      <c r="DD92" s="167">
        <f>+Vigencia!BL92</f>
        <v>2927033887</v>
      </c>
      <c r="DE92" s="167">
        <f>+Vigencia!BM92</f>
        <v>0</v>
      </c>
      <c r="DF92" s="167">
        <f>+Vigencia!BN92</f>
        <v>0</v>
      </c>
      <c r="DG92" s="166">
        <f t="shared" si="67"/>
        <v>0</v>
      </c>
      <c r="DH92" s="166">
        <f t="shared" si="68"/>
        <v>0</v>
      </c>
      <c r="DI92" s="167">
        <f t="shared" si="69"/>
        <v>2964917142</v>
      </c>
      <c r="DJ92" s="167">
        <f t="shared" si="70"/>
        <v>0</v>
      </c>
      <c r="DK92" s="167">
        <f t="shared" si="71"/>
        <v>0</v>
      </c>
      <c r="DL92" s="166">
        <f t="shared" si="72"/>
        <v>0</v>
      </c>
      <c r="DM92" s="166">
        <f t="shared" si="73"/>
        <v>0</v>
      </c>
    </row>
    <row r="93" spans="2:117" customFormat="1" ht="20.100000000000001" customHeight="1" x14ac:dyDescent="0.2">
      <c r="B93" s="160">
        <f>Proyecto!$C$3</f>
        <v>8141</v>
      </c>
      <c r="C93" s="236"/>
      <c r="D93" s="142">
        <f t="shared" si="47"/>
        <v>43</v>
      </c>
      <c r="E93" s="161" t="s">
        <v>116</v>
      </c>
      <c r="F93" s="162" t="s">
        <v>60</v>
      </c>
      <c r="G93" s="163">
        <v>1905049</v>
      </c>
      <c r="H93" s="164">
        <v>212</v>
      </c>
      <c r="I93" s="310">
        <f>+Vigencia!F93</f>
        <v>8755700589</v>
      </c>
      <c r="J93" s="310">
        <f t="shared" si="48"/>
        <v>0</v>
      </c>
      <c r="K93" s="310">
        <f t="shared" si="49"/>
        <v>8755700589</v>
      </c>
      <c r="L93" s="310">
        <f t="shared" si="50"/>
        <v>8755700589</v>
      </c>
      <c r="M93" s="310">
        <f t="shared" si="51"/>
        <v>0</v>
      </c>
      <c r="N93" s="311">
        <f t="shared" si="52"/>
        <v>0</v>
      </c>
      <c r="O93" s="310">
        <f t="shared" si="53"/>
        <v>0</v>
      </c>
      <c r="P93" s="310">
        <f t="shared" si="54"/>
        <v>0</v>
      </c>
      <c r="Q93" s="311">
        <f>IFERROR(+P93/#REF!,0)</f>
        <v>0</v>
      </c>
      <c r="R93" s="312">
        <f>+Vigencia!T93</f>
        <v>0</v>
      </c>
      <c r="S93" s="312">
        <f>+Vigencia!$S203</f>
        <v>242653098</v>
      </c>
      <c r="T93" s="312">
        <f>+Vigencia!$T93</f>
        <v>0</v>
      </c>
      <c r="U93" s="312">
        <f>+Vigencia!$F203</f>
        <v>0</v>
      </c>
      <c r="V93" s="312">
        <f>+Vigencia!$AG93</f>
        <v>0</v>
      </c>
      <c r="W93" s="312">
        <f>+Vigencia!$H93</f>
        <v>0</v>
      </c>
      <c r="X93" s="312">
        <f>+Vigencia!$T203</f>
        <v>0</v>
      </c>
      <c r="Y93" s="312">
        <f>+Vigencia!$U93</f>
        <v>0</v>
      </c>
      <c r="Z93" s="312">
        <f>+Vigencia!$G203</f>
        <v>0</v>
      </c>
      <c r="AA93" s="312">
        <f>+Vigencia!$AH93</f>
        <v>0</v>
      </c>
      <c r="AB93" s="312">
        <f>+Vigencia!$I93</f>
        <v>0</v>
      </c>
      <c r="AC93" s="312">
        <f>+Vigencia!$U203</f>
        <v>0</v>
      </c>
      <c r="AD93" s="312">
        <f>+Vigencia!$V93</f>
        <v>0</v>
      </c>
      <c r="AE93" s="312">
        <f>+Vigencia!$H203</f>
        <v>0</v>
      </c>
      <c r="AF93" s="312">
        <f>+Vigencia!$AI93</f>
        <v>0</v>
      </c>
      <c r="AG93" s="312">
        <f>+Vigencia!$J93</f>
        <v>0</v>
      </c>
      <c r="AH93" s="312">
        <f>+Vigencia!$V203</f>
        <v>0</v>
      </c>
      <c r="AI93" s="312">
        <f>+Vigencia!$W93</f>
        <v>0</v>
      </c>
      <c r="AJ93" s="312">
        <f>+Vigencia!$I203</f>
        <v>0</v>
      </c>
      <c r="AK93" s="312">
        <f>+Vigencia!$AJ93</f>
        <v>0</v>
      </c>
      <c r="AL93" s="312">
        <f>+Vigencia!$K93</f>
        <v>0</v>
      </c>
      <c r="AM93" s="312">
        <f>+Vigencia!$W203</f>
        <v>0</v>
      </c>
      <c r="AN93" s="312">
        <f>+Vigencia!$X93</f>
        <v>0</v>
      </c>
      <c r="AO93" s="312">
        <f>+Vigencia!$J203</f>
        <v>0</v>
      </c>
      <c r="AP93" s="312">
        <f>+Vigencia!$AK93</f>
        <v>0</v>
      </c>
      <c r="AQ93" s="312">
        <f>+Vigencia!$L93</f>
        <v>0</v>
      </c>
      <c r="AR93" s="312">
        <f>+Vigencia!$X203</f>
        <v>8513047491</v>
      </c>
      <c r="AS93" s="312">
        <f>+Vigencia!$Y93</f>
        <v>0</v>
      </c>
      <c r="AT93" s="312">
        <f>+Vigencia!$K203</f>
        <v>0</v>
      </c>
      <c r="AU93" s="312">
        <f>+Vigencia!$AL93</f>
        <v>0</v>
      </c>
      <c r="AV93" s="165">
        <f>+Vigencia!$M93</f>
        <v>0</v>
      </c>
      <c r="AW93" s="165">
        <f>+Vigencia!$Y203</f>
        <v>0</v>
      </c>
      <c r="AX93" s="165">
        <f>+Vigencia!$Z93</f>
        <v>0</v>
      </c>
      <c r="AY93" s="165">
        <f>+Vigencia!$L203</f>
        <v>0</v>
      </c>
      <c r="AZ93" s="165">
        <f>+Vigencia!$AM93</f>
        <v>0</v>
      </c>
      <c r="BA93" s="165">
        <f>+Vigencia!$N93</f>
        <v>0</v>
      </c>
      <c r="BB93" s="165">
        <f>+Vigencia!$Z203</f>
        <v>0</v>
      </c>
      <c r="BC93" s="165">
        <f>+Vigencia!$AA93</f>
        <v>0</v>
      </c>
      <c r="BD93" s="165">
        <f>+Vigencia!$M203</f>
        <v>0</v>
      </c>
      <c r="BE93" s="165">
        <f>+Vigencia!$AN93</f>
        <v>0</v>
      </c>
      <c r="BF93" s="165">
        <f>+Vigencia!$O93</f>
        <v>0</v>
      </c>
      <c r="BG93" s="165">
        <f>+Vigencia!$AA203</f>
        <v>0</v>
      </c>
      <c r="BH93" s="165">
        <f>+Vigencia!$AB93</f>
        <v>0</v>
      </c>
      <c r="BI93" s="165">
        <f>+Vigencia!$N203</f>
        <v>0</v>
      </c>
      <c r="BJ93" s="165">
        <f>+Vigencia!$AO93</f>
        <v>0</v>
      </c>
      <c r="BK93" s="165">
        <f>+Vigencia!$P93</f>
        <v>0</v>
      </c>
      <c r="BL93" s="165">
        <f>+Vigencia!$AB203</f>
        <v>0</v>
      </c>
      <c r="BM93" s="165">
        <f>+Vigencia!$AC93</f>
        <v>0</v>
      </c>
      <c r="BN93" s="165">
        <f>+Vigencia!$O203</f>
        <v>0</v>
      </c>
      <c r="BO93" s="165">
        <f>+Vigencia!$AP93</f>
        <v>0</v>
      </c>
      <c r="BP93" s="165">
        <f>+Vigencia!$Q93</f>
        <v>0</v>
      </c>
      <c r="BQ93" s="165">
        <f>+Vigencia!$AC203</f>
        <v>0</v>
      </c>
      <c r="BR93" s="165">
        <f>+Vigencia!$AD93</f>
        <v>0</v>
      </c>
      <c r="BS93" s="165">
        <f>+Vigencia!$P203</f>
        <v>0</v>
      </c>
      <c r="BT93" s="165">
        <f>+Vigencia!$AQ93</f>
        <v>0</v>
      </c>
      <c r="BU93" s="165">
        <f>+Vigencia!$R93</f>
        <v>0</v>
      </c>
      <c r="BV93" s="165">
        <f>+Vigencia!$AD203</f>
        <v>0</v>
      </c>
      <c r="BW93" s="165">
        <f>+Vigencia!$AE93</f>
        <v>0</v>
      </c>
      <c r="BX93" s="165">
        <f>+Vigencia!$Q203</f>
        <v>0</v>
      </c>
      <c r="BY93" s="165">
        <f>+Vigencia!$AR93</f>
        <v>0</v>
      </c>
      <c r="BZ93" s="167">
        <f>+Vigencia!AT93</f>
        <v>8755700589</v>
      </c>
      <c r="CA93" s="167">
        <f>+Vigencia!AU93</f>
        <v>0</v>
      </c>
      <c r="CB93" s="167">
        <f>+Vigencia!AV93</f>
        <v>0</v>
      </c>
      <c r="CC93" s="166">
        <f t="shared" si="55"/>
        <v>0</v>
      </c>
      <c r="CD93" s="166">
        <f t="shared" si="56"/>
        <v>0</v>
      </c>
      <c r="CE93" s="167">
        <f>+Vigencia!AW93</f>
        <v>0</v>
      </c>
      <c r="CF93" s="167">
        <f>+Vigencia!AX93</f>
        <v>0</v>
      </c>
      <c r="CG93" s="167">
        <f>+Vigencia!AY93</f>
        <v>0</v>
      </c>
      <c r="CH93" s="166">
        <f t="shared" si="57"/>
        <v>0</v>
      </c>
      <c r="CI93" s="166">
        <f t="shared" si="58"/>
        <v>0</v>
      </c>
      <c r="CJ93" s="167">
        <f>+Vigencia!AZ93</f>
        <v>0</v>
      </c>
      <c r="CK93" s="167">
        <f>+Vigencia!BA93</f>
        <v>0</v>
      </c>
      <c r="CL93" s="167">
        <f>+Vigencia!BB93</f>
        <v>0</v>
      </c>
      <c r="CM93" s="166">
        <f t="shared" si="59"/>
        <v>0</v>
      </c>
      <c r="CN93" s="166">
        <f t="shared" si="60"/>
        <v>0</v>
      </c>
      <c r="CO93" s="167">
        <f>+Vigencia!BC93</f>
        <v>0</v>
      </c>
      <c r="CP93" s="167">
        <f>+Vigencia!BD93</f>
        <v>0</v>
      </c>
      <c r="CQ93" s="167">
        <f>+Vigencia!BE93</f>
        <v>0</v>
      </c>
      <c r="CR93" s="166">
        <f t="shared" si="61"/>
        <v>0</v>
      </c>
      <c r="CS93" s="166">
        <f t="shared" si="62"/>
        <v>0</v>
      </c>
      <c r="CT93" s="167">
        <f>+Vigencia!BF93</f>
        <v>0</v>
      </c>
      <c r="CU93" s="167">
        <f>+Vigencia!BG93</f>
        <v>0</v>
      </c>
      <c r="CV93" s="167">
        <f>+Vigencia!BH93</f>
        <v>0</v>
      </c>
      <c r="CW93" s="166">
        <f t="shared" si="63"/>
        <v>0</v>
      </c>
      <c r="CX93" s="166">
        <f t="shared" si="64"/>
        <v>0</v>
      </c>
      <c r="CY93" s="167">
        <f>+Vigencia!BI93</f>
        <v>0</v>
      </c>
      <c r="CZ93" s="167">
        <f>+Vigencia!BJ93</f>
        <v>0</v>
      </c>
      <c r="DA93" s="167">
        <f>+Vigencia!BK93</f>
        <v>0</v>
      </c>
      <c r="DB93" s="166">
        <f t="shared" si="65"/>
        <v>0</v>
      </c>
      <c r="DC93" s="166">
        <f t="shared" si="66"/>
        <v>0</v>
      </c>
      <c r="DD93" s="167">
        <f>+Vigencia!BL93</f>
        <v>0</v>
      </c>
      <c r="DE93" s="167">
        <f>+Vigencia!BM93</f>
        <v>0</v>
      </c>
      <c r="DF93" s="167">
        <f>+Vigencia!BN93</f>
        <v>0</v>
      </c>
      <c r="DG93" s="166">
        <f t="shared" si="67"/>
        <v>0</v>
      </c>
      <c r="DH93" s="166">
        <f t="shared" si="68"/>
        <v>0</v>
      </c>
      <c r="DI93" s="167">
        <f t="shared" si="69"/>
        <v>8755700589</v>
      </c>
      <c r="DJ93" s="167">
        <f t="shared" si="70"/>
        <v>0</v>
      </c>
      <c r="DK93" s="167">
        <f t="shared" si="71"/>
        <v>0</v>
      </c>
      <c r="DL93" s="166">
        <f t="shared" si="72"/>
        <v>0</v>
      </c>
      <c r="DM93" s="166">
        <f t="shared" si="73"/>
        <v>0</v>
      </c>
    </row>
    <row r="94" spans="2:117" customFormat="1" ht="20.100000000000001" customHeight="1" x14ac:dyDescent="0.2">
      <c r="B94" s="160">
        <f>Proyecto!$C$3</f>
        <v>8141</v>
      </c>
      <c r="C94" s="236"/>
      <c r="D94" s="142">
        <f t="shared" si="47"/>
        <v>44</v>
      </c>
      <c r="E94" s="161" t="s">
        <v>117</v>
      </c>
      <c r="F94" s="162" t="s">
        <v>60</v>
      </c>
      <c r="G94" s="163">
        <v>1905049</v>
      </c>
      <c r="H94" s="164">
        <v>97</v>
      </c>
      <c r="I94" s="310">
        <f>+Vigencia!F94</f>
        <v>22804390536</v>
      </c>
      <c r="J94" s="310">
        <f t="shared" si="48"/>
        <v>0</v>
      </c>
      <c r="K94" s="310">
        <f t="shared" si="49"/>
        <v>22804390536</v>
      </c>
      <c r="L94" s="310">
        <f t="shared" si="50"/>
        <v>22804390536</v>
      </c>
      <c r="M94" s="310">
        <f t="shared" si="51"/>
        <v>0</v>
      </c>
      <c r="N94" s="311">
        <f t="shared" si="52"/>
        <v>0</v>
      </c>
      <c r="O94" s="310">
        <f t="shared" si="53"/>
        <v>0</v>
      </c>
      <c r="P94" s="310">
        <f t="shared" si="54"/>
        <v>0</v>
      </c>
      <c r="Q94" s="311">
        <f>IFERROR(+P94/#REF!,0)</f>
        <v>0</v>
      </c>
      <c r="R94" s="312">
        <f>+Vigencia!T94</f>
        <v>0</v>
      </c>
      <c r="S94" s="312">
        <f>+Vigencia!$S204</f>
        <v>22428761412</v>
      </c>
      <c r="T94" s="312">
        <f>+Vigencia!$T94</f>
        <v>0</v>
      </c>
      <c r="U94" s="312">
        <f>+Vigencia!$F204</f>
        <v>0</v>
      </c>
      <c r="V94" s="312">
        <f>+Vigencia!$AG94</f>
        <v>0</v>
      </c>
      <c r="W94" s="312">
        <f>+Vigencia!$H94</f>
        <v>0</v>
      </c>
      <c r="X94" s="312">
        <f>+Vigencia!$T204</f>
        <v>0</v>
      </c>
      <c r="Y94" s="312">
        <f>+Vigencia!$U94</f>
        <v>0</v>
      </c>
      <c r="Z94" s="312">
        <f>+Vigencia!$G204</f>
        <v>0</v>
      </c>
      <c r="AA94" s="312">
        <f>+Vigencia!$AH94</f>
        <v>0</v>
      </c>
      <c r="AB94" s="312">
        <f>+Vigencia!$I94</f>
        <v>0</v>
      </c>
      <c r="AC94" s="312">
        <f>+Vigencia!$U204</f>
        <v>0</v>
      </c>
      <c r="AD94" s="312">
        <f>+Vigencia!$V94</f>
        <v>0</v>
      </c>
      <c r="AE94" s="312">
        <f>+Vigencia!$H204</f>
        <v>0</v>
      </c>
      <c r="AF94" s="312">
        <f>+Vigencia!$AI94</f>
        <v>0</v>
      </c>
      <c r="AG94" s="312">
        <f>+Vigencia!$J94</f>
        <v>0</v>
      </c>
      <c r="AH94" s="312">
        <f>+Vigencia!$V204</f>
        <v>0</v>
      </c>
      <c r="AI94" s="312">
        <f>+Vigencia!$W94</f>
        <v>0</v>
      </c>
      <c r="AJ94" s="312">
        <f>+Vigencia!$I204</f>
        <v>0</v>
      </c>
      <c r="AK94" s="312">
        <f>+Vigencia!$AJ94</f>
        <v>0</v>
      </c>
      <c r="AL94" s="312">
        <f>+Vigencia!$K94</f>
        <v>0</v>
      </c>
      <c r="AM94" s="312">
        <f>+Vigencia!$W204</f>
        <v>0</v>
      </c>
      <c r="AN94" s="312">
        <f>+Vigencia!$X94</f>
        <v>0</v>
      </c>
      <c r="AO94" s="312">
        <f>+Vigencia!$J204</f>
        <v>0</v>
      </c>
      <c r="AP94" s="312">
        <f>+Vigencia!$AK94</f>
        <v>0</v>
      </c>
      <c r="AQ94" s="312">
        <f>+Vigencia!$L94</f>
        <v>0</v>
      </c>
      <c r="AR94" s="312">
        <f>+Vigencia!$X204</f>
        <v>375629124</v>
      </c>
      <c r="AS94" s="312">
        <f>+Vigencia!$Y94</f>
        <v>0</v>
      </c>
      <c r="AT94" s="312">
        <f>+Vigencia!$K204</f>
        <v>0</v>
      </c>
      <c r="AU94" s="312">
        <f>+Vigencia!$AL94</f>
        <v>0</v>
      </c>
      <c r="AV94" s="165">
        <f>+Vigencia!$M94</f>
        <v>0</v>
      </c>
      <c r="AW94" s="165">
        <f>+Vigencia!$Y204</f>
        <v>0</v>
      </c>
      <c r="AX94" s="165">
        <f>+Vigencia!$Z94</f>
        <v>0</v>
      </c>
      <c r="AY94" s="165">
        <f>+Vigencia!$L204</f>
        <v>0</v>
      </c>
      <c r="AZ94" s="165">
        <f>+Vigencia!$AM94</f>
        <v>0</v>
      </c>
      <c r="BA94" s="165">
        <f>+Vigencia!$N94</f>
        <v>0</v>
      </c>
      <c r="BB94" s="165">
        <f>+Vigencia!$Z204</f>
        <v>0</v>
      </c>
      <c r="BC94" s="165">
        <f>+Vigencia!$AA94</f>
        <v>0</v>
      </c>
      <c r="BD94" s="165">
        <f>+Vigencia!$M204</f>
        <v>0</v>
      </c>
      <c r="BE94" s="165">
        <f>+Vigencia!$AN94</f>
        <v>0</v>
      </c>
      <c r="BF94" s="165">
        <f>+Vigencia!$O94</f>
        <v>0</v>
      </c>
      <c r="BG94" s="165">
        <f>+Vigencia!$AA204</f>
        <v>0</v>
      </c>
      <c r="BH94" s="165">
        <f>+Vigencia!$AB94</f>
        <v>0</v>
      </c>
      <c r="BI94" s="165">
        <f>+Vigencia!$N204</f>
        <v>0</v>
      </c>
      <c r="BJ94" s="165">
        <f>+Vigencia!$AO94</f>
        <v>0</v>
      </c>
      <c r="BK94" s="165">
        <f>+Vigencia!$P94</f>
        <v>0</v>
      </c>
      <c r="BL94" s="165">
        <f>+Vigencia!$AB204</f>
        <v>0</v>
      </c>
      <c r="BM94" s="165">
        <f>+Vigencia!$AC94</f>
        <v>0</v>
      </c>
      <c r="BN94" s="165">
        <f>+Vigencia!$O204</f>
        <v>0</v>
      </c>
      <c r="BO94" s="165">
        <f>+Vigencia!$AP94</f>
        <v>0</v>
      </c>
      <c r="BP94" s="165">
        <f>+Vigencia!$Q94</f>
        <v>0</v>
      </c>
      <c r="BQ94" s="165">
        <f>+Vigencia!$AC204</f>
        <v>0</v>
      </c>
      <c r="BR94" s="165">
        <f>+Vigencia!$AD94</f>
        <v>0</v>
      </c>
      <c r="BS94" s="165">
        <f>+Vigencia!$P204</f>
        <v>0</v>
      </c>
      <c r="BT94" s="165">
        <f>+Vigencia!$AQ94</f>
        <v>0</v>
      </c>
      <c r="BU94" s="165">
        <f>+Vigencia!$R94</f>
        <v>0</v>
      </c>
      <c r="BV94" s="165">
        <f>+Vigencia!$AD204</f>
        <v>0</v>
      </c>
      <c r="BW94" s="165">
        <f>+Vigencia!$AE94</f>
        <v>0</v>
      </c>
      <c r="BX94" s="165">
        <f>+Vigencia!$Q204</f>
        <v>0</v>
      </c>
      <c r="BY94" s="165">
        <f>+Vigencia!$AR94</f>
        <v>0</v>
      </c>
      <c r="BZ94" s="167">
        <f>+Vigencia!AT94</f>
        <v>21620196583</v>
      </c>
      <c r="CA94" s="167">
        <f>+Vigencia!AU94</f>
        <v>0</v>
      </c>
      <c r="CB94" s="167">
        <f>+Vigencia!AV94</f>
        <v>0</v>
      </c>
      <c r="CC94" s="166">
        <f t="shared" si="55"/>
        <v>0</v>
      </c>
      <c r="CD94" s="166">
        <f t="shared" si="56"/>
        <v>0</v>
      </c>
      <c r="CE94" s="167">
        <f>+Vigencia!AW94</f>
        <v>0</v>
      </c>
      <c r="CF94" s="167">
        <f>+Vigencia!AX94</f>
        <v>0</v>
      </c>
      <c r="CG94" s="167">
        <f>+Vigencia!AY94</f>
        <v>0</v>
      </c>
      <c r="CH94" s="166">
        <f t="shared" si="57"/>
        <v>0</v>
      </c>
      <c r="CI94" s="166">
        <f t="shared" si="58"/>
        <v>0</v>
      </c>
      <c r="CJ94" s="167">
        <f>+Vigencia!AZ94</f>
        <v>0</v>
      </c>
      <c r="CK94" s="167">
        <f>+Vigencia!BA94</f>
        <v>0</v>
      </c>
      <c r="CL94" s="167">
        <f>+Vigencia!BB94</f>
        <v>0</v>
      </c>
      <c r="CM94" s="166">
        <f t="shared" si="59"/>
        <v>0</v>
      </c>
      <c r="CN94" s="166">
        <f t="shared" si="60"/>
        <v>0</v>
      </c>
      <c r="CO94" s="167">
        <f>+Vigencia!BC94</f>
        <v>0</v>
      </c>
      <c r="CP94" s="167">
        <f>+Vigencia!BD94</f>
        <v>0</v>
      </c>
      <c r="CQ94" s="167">
        <f>+Vigencia!BE94</f>
        <v>0</v>
      </c>
      <c r="CR94" s="166">
        <f t="shared" si="61"/>
        <v>0</v>
      </c>
      <c r="CS94" s="166">
        <f t="shared" si="62"/>
        <v>0</v>
      </c>
      <c r="CT94" s="167">
        <f>+Vigencia!BF94</f>
        <v>0</v>
      </c>
      <c r="CU94" s="167">
        <f>+Vigencia!BG94</f>
        <v>0</v>
      </c>
      <c r="CV94" s="167">
        <f>+Vigencia!BH94</f>
        <v>0</v>
      </c>
      <c r="CW94" s="166">
        <f t="shared" si="63"/>
        <v>0</v>
      </c>
      <c r="CX94" s="166">
        <f t="shared" si="64"/>
        <v>0</v>
      </c>
      <c r="CY94" s="167">
        <f>+Vigencia!BI94</f>
        <v>0</v>
      </c>
      <c r="CZ94" s="167">
        <f>+Vigencia!BJ94</f>
        <v>0</v>
      </c>
      <c r="DA94" s="167">
        <f>+Vigencia!BK94</f>
        <v>0</v>
      </c>
      <c r="DB94" s="166">
        <f t="shared" si="65"/>
        <v>0</v>
      </c>
      <c r="DC94" s="166">
        <f t="shared" si="66"/>
        <v>0</v>
      </c>
      <c r="DD94" s="167">
        <f>+Vigencia!BL94</f>
        <v>1184193953</v>
      </c>
      <c r="DE94" s="167">
        <f>+Vigencia!BM94</f>
        <v>0</v>
      </c>
      <c r="DF94" s="167">
        <f>+Vigencia!BN94</f>
        <v>0</v>
      </c>
      <c r="DG94" s="166">
        <f t="shared" si="67"/>
        <v>0</v>
      </c>
      <c r="DH94" s="166">
        <f t="shared" si="68"/>
        <v>0</v>
      </c>
      <c r="DI94" s="167">
        <f t="shared" si="69"/>
        <v>22804390536</v>
      </c>
      <c r="DJ94" s="167">
        <f t="shared" si="70"/>
        <v>0</v>
      </c>
      <c r="DK94" s="167">
        <f t="shared" si="71"/>
        <v>0</v>
      </c>
      <c r="DL94" s="166">
        <f t="shared" si="72"/>
        <v>0</v>
      </c>
      <c r="DM94" s="166">
        <f t="shared" si="73"/>
        <v>0</v>
      </c>
    </row>
    <row r="95" spans="2:117" customFormat="1" ht="20.100000000000001" customHeight="1" x14ac:dyDescent="0.2">
      <c r="B95" s="160">
        <f>Proyecto!$C$3</f>
        <v>8141</v>
      </c>
      <c r="C95" s="236"/>
      <c r="D95" s="142">
        <f t="shared" si="47"/>
        <v>44</v>
      </c>
      <c r="E95" s="161" t="s">
        <v>117</v>
      </c>
      <c r="F95" s="162" t="s">
        <v>60</v>
      </c>
      <c r="G95" s="163">
        <v>1905049</v>
      </c>
      <c r="H95" s="164">
        <v>212</v>
      </c>
      <c r="I95" s="310">
        <f>+Vigencia!F95</f>
        <v>105644645</v>
      </c>
      <c r="J95" s="310">
        <f t="shared" si="48"/>
        <v>0</v>
      </c>
      <c r="K95" s="310">
        <f t="shared" si="49"/>
        <v>105644645</v>
      </c>
      <c r="L95" s="310">
        <f t="shared" si="50"/>
        <v>105644645</v>
      </c>
      <c r="M95" s="310">
        <f t="shared" si="51"/>
        <v>0</v>
      </c>
      <c r="N95" s="311">
        <f t="shared" si="52"/>
        <v>0</v>
      </c>
      <c r="O95" s="310">
        <f t="shared" si="53"/>
        <v>0</v>
      </c>
      <c r="P95" s="310">
        <f t="shared" si="54"/>
        <v>0</v>
      </c>
      <c r="Q95" s="311">
        <f>IFERROR(+P95/#REF!,0)</f>
        <v>0</v>
      </c>
      <c r="R95" s="312">
        <f>+Vigencia!T95</f>
        <v>0</v>
      </c>
      <c r="S95" s="312">
        <f>+Vigencia!$S205</f>
        <v>0</v>
      </c>
      <c r="T95" s="312">
        <f>+Vigencia!$T95</f>
        <v>0</v>
      </c>
      <c r="U95" s="312">
        <f>+Vigencia!$F205</f>
        <v>0</v>
      </c>
      <c r="V95" s="312">
        <f>+Vigencia!$AG95</f>
        <v>0</v>
      </c>
      <c r="W95" s="312">
        <f>+Vigencia!$H95</f>
        <v>0</v>
      </c>
      <c r="X95" s="312">
        <f>+Vigencia!$T205</f>
        <v>0</v>
      </c>
      <c r="Y95" s="312">
        <f>+Vigencia!$U95</f>
        <v>0</v>
      </c>
      <c r="Z95" s="312">
        <f>+Vigencia!$G205</f>
        <v>0</v>
      </c>
      <c r="AA95" s="312">
        <f>+Vigencia!$AH95</f>
        <v>0</v>
      </c>
      <c r="AB95" s="312">
        <f>+Vigencia!$I95</f>
        <v>0</v>
      </c>
      <c r="AC95" s="312">
        <f>+Vigencia!$U205</f>
        <v>0</v>
      </c>
      <c r="AD95" s="312">
        <f>+Vigencia!$V95</f>
        <v>0</v>
      </c>
      <c r="AE95" s="312">
        <f>+Vigencia!$H205</f>
        <v>0</v>
      </c>
      <c r="AF95" s="312">
        <f>+Vigencia!$AI95</f>
        <v>0</v>
      </c>
      <c r="AG95" s="312">
        <f>+Vigencia!$J95</f>
        <v>0</v>
      </c>
      <c r="AH95" s="312">
        <f>+Vigencia!$V205</f>
        <v>0</v>
      </c>
      <c r="AI95" s="312">
        <f>+Vigencia!$W95</f>
        <v>0</v>
      </c>
      <c r="AJ95" s="312">
        <f>+Vigencia!$I205</f>
        <v>0</v>
      </c>
      <c r="AK95" s="312">
        <f>+Vigencia!$AJ95</f>
        <v>0</v>
      </c>
      <c r="AL95" s="312">
        <f>+Vigencia!$K95</f>
        <v>0</v>
      </c>
      <c r="AM95" s="312">
        <f>+Vigencia!$W205</f>
        <v>0</v>
      </c>
      <c r="AN95" s="312">
        <f>+Vigencia!$X95</f>
        <v>0</v>
      </c>
      <c r="AO95" s="312">
        <f>+Vigencia!$J205</f>
        <v>0</v>
      </c>
      <c r="AP95" s="312">
        <f>+Vigencia!$AK95</f>
        <v>0</v>
      </c>
      <c r="AQ95" s="312">
        <f>+Vigencia!$L95</f>
        <v>0</v>
      </c>
      <c r="AR95" s="312">
        <f>+Vigencia!$X205</f>
        <v>105644645</v>
      </c>
      <c r="AS95" s="312">
        <f>+Vigencia!$Y95</f>
        <v>0</v>
      </c>
      <c r="AT95" s="312">
        <f>+Vigencia!$K205</f>
        <v>0</v>
      </c>
      <c r="AU95" s="312">
        <f>+Vigencia!$AL95</f>
        <v>0</v>
      </c>
      <c r="AV95" s="165">
        <f>+Vigencia!$M95</f>
        <v>0</v>
      </c>
      <c r="AW95" s="165">
        <f>+Vigencia!$Y205</f>
        <v>0</v>
      </c>
      <c r="AX95" s="165">
        <f>+Vigencia!$Z95</f>
        <v>0</v>
      </c>
      <c r="AY95" s="165">
        <f>+Vigencia!$L205</f>
        <v>0</v>
      </c>
      <c r="AZ95" s="165">
        <f>+Vigencia!$AM95</f>
        <v>0</v>
      </c>
      <c r="BA95" s="165">
        <f>+Vigencia!$N95</f>
        <v>0</v>
      </c>
      <c r="BB95" s="165">
        <f>+Vigencia!$Z205</f>
        <v>0</v>
      </c>
      <c r="BC95" s="165">
        <f>+Vigencia!$AA95</f>
        <v>0</v>
      </c>
      <c r="BD95" s="165">
        <f>+Vigencia!$M205</f>
        <v>0</v>
      </c>
      <c r="BE95" s="165">
        <f>+Vigencia!$AN95</f>
        <v>0</v>
      </c>
      <c r="BF95" s="165">
        <f>+Vigencia!$O95</f>
        <v>0</v>
      </c>
      <c r="BG95" s="165">
        <f>+Vigencia!$AA205</f>
        <v>0</v>
      </c>
      <c r="BH95" s="165">
        <f>+Vigencia!$AB95</f>
        <v>0</v>
      </c>
      <c r="BI95" s="165">
        <f>+Vigencia!$N205</f>
        <v>0</v>
      </c>
      <c r="BJ95" s="165">
        <f>+Vigencia!$AO95</f>
        <v>0</v>
      </c>
      <c r="BK95" s="165">
        <f>+Vigencia!$P95</f>
        <v>0</v>
      </c>
      <c r="BL95" s="165">
        <f>+Vigencia!$AB205</f>
        <v>0</v>
      </c>
      <c r="BM95" s="165">
        <f>+Vigencia!$AC95</f>
        <v>0</v>
      </c>
      <c r="BN95" s="165">
        <f>+Vigencia!$O205</f>
        <v>0</v>
      </c>
      <c r="BO95" s="165">
        <f>+Vigencia!$AP95</f>
        <v>0</v>
      </c>
      <c r="BP95" s="165">
        <f>+Vigencia!$Q95</f>
        <v>0</v>
      </c>
      <c r="BQ95" s="165">
        <f>+Vigencia!$AC205</f>
        <v>0</v>
      </c>
      <c r="BR95" s="165">
        <f>+Vigencia!$AD95</f>
        <v>0</v>
      </c>
      <c r="BS95" s="165">
        <f>+Vigencia!$P205</f>
        <v>0</v>
      </c>
      <c r="BT95" s="165">
        <f>+Vigencia!$AQ95</f>
        <v>0</v>
      </c>
      <c r="BU95" s="165">
        <f>+Vigencia!$R95</f>
        <v>0</v>
      </c>
      <c r="BV95" s="165">
        <f>+Vigencia!$AD205</f>
        <v>0</v>
      </c>
      <c r="BW95" s="165">
        <f>+Vigencia!$AE95</f>
        <v>0</v>
      </c>
      <c r="BX95" s="165">
        <f>+Vigencia!$Q205</f>
        <v>0</v>
      </c>
      <c r="BY95" s="165">
        <f>+Vigencia!$AR95</f>
        <v>0</v>
      </c>
      <c r="BZ95" s="167">
        <f>+Vigencia!AT95</f>
        <v>31314919</v>
      </c>
      <c r="CA95" s="167">
        <f>+Vigencia!AU95</f>
        <v>0</v>
      </c>
      <c r="CB95" s="167">
        <f>+Vigencia!AV95</f>
        <v>0</v>
      </c>
      <c r="CC95" s="166">
        <f t="shared" si="55"/>
        <v>0</v>
      </c>
      <c r="CD95" s="166">
        <f t="shared" si="56"/>
        <v>0</v>
      </c>
      <c r="CE95" s="167">
        <f>+Vigencia!AW95</f>
        <v>0</v>
      </c>
      <c r="CF95" s="167">
        <f>+Vigencia!AX95</f>
        <v>0</v>
      </c>
      <c r="CG95" s="167">
        <f>+Vigencia!AY95</f>
        <v>0</v>
      </c>
      <c r="CH95" s="166">
        <f t="shared" si="57"/>
        <v>0</v>
      </c>
      <c r="CI95" s="166">
        <f t="shared" si="58"/>
        <v>0</v>
      </c>
      <c r="CJ95" s="167">
        <f>+Vigencia!AZ95</f>
        <v>0</v>
      </c>
      <c r="CK95" s="167">
        <f>+Vigencia!BA95</f>
        <v>0</v>
      </c>
      <c r="CL95" s="167">
        <f>+Vigencia!BB95</f>
        <v>0</v>
      </c>
      <c r="CM95" s="166">
        <f t="shared" si="59"/>
        <v>0</v>
      </c>
      <c r="CN95" s="166">
        <f t="shared" si="60"/>
        <v>0</v>
      </c>
      <c r="CO95" s="167">
        <f>+Vigencia!BC95</f>
        <v>0</v>
      </c>
      <c r="CP95" s="167">
        <f>+Vigencia!BD95</f>
        <v>0</v>
      </c>
      <c r="CQ95" s="167">
        <f>+Vigencia!BE95</f>
        <v>0</v>
      </c>
      <c r="CR95" s="166">
        <f t="shared" si="61"/>
        <v>0</v>
      </c>
      <c r="CS95" s="166">
        <f t="shared" si="62"/>
        <v>0</v>
      </c>
      <c r="CT95" s="167">
        <f>+Vigencia!BF95</f>
        <v>0</v>
      </c>
      <c r="CU95" s="167">
        <f>+Vigencia!BG95</f>
        <v>0</v>
      </c>
      <c r="CV95" s="167">
        <f>+Vigencia!BH95</f>
        <v>0</v>
      </c>
      <c r="CW95" s="166">
        <f t="shared" si="63"/>
        <v>0</v>
      </c>
      <c r="CX95" s="166">
        <f t="shared" si="64"/>
        <v>0</v>
      </c>
      <c r="CY95" s="167">
        <f>+Vigencia!BI95</f>
        <v>0</v>
      </c>
      <c r="CZ95" s="167">
        <f>+Vigencia!BJ95</f>
        <v>0</v>
      </c>
      <c r="DA95" s="167">
        <f>+Vigencia!BK95</f>
        <v>0</v>
      </c>
      <c r="DB95" s="166">
        <f t="shared" si="65"/>
        <v>0</v>
      </c>
      <c r="DC95" s="166">
        <f t="shared" si="66"/>
        <v>0</v>
      </c>
      <c r="DD95" s="167">
        <f>+Vigencia!BL95</f>
        <v>74329726</v>
      </c>
      <c r="DE95" s="167">
        <f>+Vigencia!BM95</f>
        <v>0</v>
      </c>
      <c r="DF95" s="167">
        <f>+Vigencia!BN95</f>
        <v>0</v>
      </c>
      <c r="DG95" s="166">
        <f t="shared" si="67"/>
        <v>0</v>
      </c>
      <c r="DH95" s="166">
        <f t="shared" si="68"/>
        <v>0</v>
      </c>
      <c r="DI95" s="167">
        <f t="shared" si="69"/>
        <v>105644645</v>
      </c>
      <c r="DJ95" s="167">
        <f t="shared" si="70"/>
        <v>0</v>
      </c>
      <c r="DK95" s="167">
        <f t="shared" si="71"/>
        <v>0</v>
      </c>
      <c r="DL95" s="166">
        <f t="shared" si="72"/>
        <v>0</v>
      </c>
      <c r="DM95" s="166">
        <f t="shared" si="73"/>
        <v>0</v>
      </c>
    </row>
    <row r="96" spans="2:117" customFormat="1" ht="20.100000000000001" customHeight="1" x14ac:dyDescent="0.2">
      <c r="B96" s="160">
        <f>Proyecto!$C$3</f>
        <v>8141</v>
      </c>
      <c r="C96" s="236"/>
      <c r="D96" s="142">
        <f t="shared" si="47"/>
        <v>44</v>
      </c>
      <c r="E96" s="161" t="s">
        <v>117</v>
      </c>
      <c r="F96" s="162" t="s">
        <v>60</v>
      </c>
      <c r="G96" s="163">
        <v>1905054</v>
      </c>
      <c r="H96" s="164">
        <v>103</v>
      </c>
      <c r="I96" s="310">
        <f>+Vigencia!F96</f>
        <v>82940735</v>
      </c>
      <c r="J96" s="310">
        <f t="shared" si="48"/>
        <v>0</v>
      </c>
      <c r="K96" s="310">
        <f t="shared" si="49"/>
        <v>82940735</v>
      </c>
      <c r="L96" s="310">
        <f t="shared" si="50"/>
        <v>82940735</v>
      </c>
      <c r="M96" s="310">
        <f t="shared" si="51"/>
        <v>0</v>
      </c>
      <c r="N96" s="311">
        <f t="shared" si="52"/>
        <v>0</v>
      </c>
      <c r="O96" s="310">
        <f t="shared" si="53"/>
        <v>0</v>
      </c>
      <c r="P96" s="310">
        <f t="shared" si="54"/>
        <v>0</v>
      </c>
      <c r="Q96" s="311">
        <f>IFERROR(+P96/#REF!,0)</f>
        <v>0</v>
      </c>
      <c r="R96" s="312">
        <f>+Vigencia!T96</f>
        <v>0</v>
      </c>
      <c r="S96" s="312">
        <f>+Vigencia!$S206</f>
        <v>0</v>
      </c>
      <c r="T96" s="312">
        <f>+Vigencia!$T96</f>
        <v>0</v>
      </c>
      <c r="U96" s="312">
        <f>+Vigencia!$F206</f>
        <v>0</v>
      </c>
      <c r="V96" s="312">
        <f>+Vigencia!$AG96</f>
        <v>0</v>
      </c>
      <c r="W96" s="312">
        <f>+Vigencia!$H96</f>
        <v>0</v>
      </c>
      <c r="X96" s="312">
        <f>+Vigencia!$T206</f>
        <v>0</v>
      </c>
      <c r="Y96" s="312">
        <f>+Vigencia!$U96</f>
        <v>0</v>
      </c>
      <c r="Z96" s="312">
        <f>+Vigencia!$G206</f>
        <v>0</v>
      </c>
      <c r="AA96" s="312">
        <f>+Vigencia!$AH96</f>
        <v>0</v>
      </c>
      <c r="AB96" s="312">
        <f>+Vigencia!$I96</f>
        <v>0</v>
      </c>
      <c r="AC96" s="312">
        <f>+Vigencia!$U206</f>
        <v>0</v>
      </c>
      <c r="AD96" s="312">
        <f>+Vigencia!$V96</f>
        <v>0</v>
      </c>
      <c r="AE96" s="312">
        <f>+Vigencia!$H206</f>
        <v>0</v>
      </c>
      <c r="AF96" s="312">
        <f>+Vigencia!$AI96</f>
        <v>0</v>
      </c>
      <c r="AG96" s="312">
        <f>+Vigencia!$J96</f>
        <v>0</v>
      </c>
      <c r="AH96" s="312">
        <f>+Vigencia!$V206</f>
        <v>0</v>
      </c>
      <c r="AI96" s="312">
        <f>+Vigencia!$W96</f>
        <v>0</v>
      </c>
      <c r="AJ96" s="312">
        <f>+Vigencia!$I206</f>
        <v>0</v>
      </c>
      <c r="AK96" s="312">
        <f>+Vigencia!$AJ96</f>
        <v>0</v>
      </c>
      <c r="AL96" s="312">
        <f>+Vigencia!$K96</f>
        <v>0</v>
      </c>
      <c r="AM96" s="312">
        <f>+Vigencia!$W206</f>
        <v>0</v>
      </c>
      <c r="AN96" s="312">
        <f>+Vigencia!$X96</f>
        <v>0</v>
      </c>
      <c r="AO96" s="312">
        <f>+Vigencia!$J206</f>
        <v>0</v>
      </c>
      <c r="AP96" s="312">
        <f>+Vigencia!$AK96</f>
        <v>0</v>
      </c>
      <c r="AQ96" s="312">
        <f>+Vigencia!$L96</f>
        <v>0</v>
      </c>
      <c r="AR96" s="312">
        <f>+Vigencia!$X206</f>
        <v>82940735</v>
      </c>
      <c r="AS96" s="312">
        <f>+Vigencia!$Y96</f>
        <v>0</v>
      </c>
      <c r="AT96" s="312">
        <f>+Vigencia!$K206</f>
        <v>0</v>
      </c>
      <c r="AU96" s="312">
        <f>+Vigencia!$AL96</f>
        <v>0</v>
      </c>
      <c r="AV96" s="165">
        <f>+Vigencia!$M96</f>
        <v>0</v>
      </c>
      <c r="AW96" s="165">
        <f>+Vigencia!$Y206</f>
        <v>0</v>
      </c>
      <c r="AX96" s="165">
        <f>+Vigencia!$Z96</f>
        <v>0</v>
      </c>
      <c r="AY96" s="165">
        <f>+Vigencia!$L206</f>
        <v>0</v>
      </c>
      <c r="AZ96" s="165">
        <f>+Vigencia!$AM96</f>
        <v>0</v>
      </c>
      <c r="BA96" s="165">
        <f>+Vigencia!$N96</f>
        <v>0</v>
      </c>
      <c r="BB96" s="165">
        <f>+Vigencia!$Z206</f>
        <v>0</v>
      </c>
      <c r="BC96" s="165">
        <f>+Vigencia!$AA96</f>
        <v>0</v>
      </c>
      <c r="BD96" s="165">
        <f>+Vigencia!$M206</f>
        <v>0</v>
      </c>
      <c r="BE96" s="165">
        <f>+Vigencia!$AN96</f>
        <v>0</v>
      </c>
      <c r="BF96" s="165">
        <f>+Vigencia!$O96</f>
        <v>0</v>
      </c>
      <c r="BG96" s="165">
        <f>+Vigencia!$AA206</f>
        <v>0</v>
      </c>
      <c r="BH96" s="165">
        <f>+Vigencia!$AB96</f>
        <v>0</v>
      </c>
      <c r="BI96" s="165">
        <f>+Vigencia!$N206</f>
        <v>0</v>
      </c>
      <c r="BJ96" s="165">
        <f>+Vigencia!$AO96</f>
        <v>0</v>
      </c>
      <c r="BK96" s="165">
        <f>+Vigencia!$P96</f>
        <v>0</v>
      </c>
      <c r="BL96" s="165">
        <f>+Vigencia!$AB206</f>
        <v>0</v>
      </c>
      <c r="BM96" s="165">
        <f>+Vigencia!$AC96</f>
        <v>0</v>
      </c>
      <c r="BN96" s="165">
        <f>+Vigencia!$O206</f>
        <v>0</v>
      </c>
      <c r="BO96" s="165">
        <f>+Vigencia!$AP96</f>
        <v>0</v>
      </c>
      <c r="BP96" s="165">
        <f>+Vigencia!$Q96</f>
        <v>0</v>
      </c>
      <c r="BQ96" s="165">
        <f>+Vigencia!$AC206</f>
        <v>0</v>
      </c>
      <c r="BR96" s="165">
        <f>+Vigencia!$AD96</f>
        <v>0</v>
      </c>
      <c r="BS96" s="165">
        <f>+Vigencia!$P206</f>
        <v>0</v>
      </c>
      <c r="BT96" s="165">
        <f>+Vigencia!$AQ96</f>
        <v>0</v>
      </c>
      <c r="BU96" s="165">
        <f>+Vigencia!$R96</f>
        <v>0</v>
      </c>
      <c r="BV96" s="165">
        <f>+Vigencia!$AD206</f>
        <v>0</v>
      </c>
      <c r="BW96" s="165">
        <f>+Vigencia!$AE96</f>
        <v>0</v>
      </c>
      <c r="BX96" s="165">
        <f>+Vigencia!$Q206</f>
        <v>0</v>
      </c>
      <c r="BY96" s="165">
        <f>+Vigencia!$AR96</f>
        <v>0</v>
      </c>
      <c r="BZ96" s="167">
        <f>+Vigencia!AT96</f>
        <v>0</v>
      </c>
      <c r="CA96" s="167">
        <f>+Vigencia!AU96</f>
        <v>0</v>
      </c>
      <c r="CB96" s="167">
        <f>+Vigencia!AV96</f>
        <v>0</v>
      </c>
      <c r="CC96" s="166">
        <f t="shared" si="55"/>
        <v>0</v>
      </c>
      <c r="CD96" s="166">
        <f t="shared" si="56"/>
        <v>0</v>
      </c>
      <c r="CE96" s="167">
        <f>+Vigencia!AW96</f>
        <v>0</v>
      </c>
      <c r="CF96" s="167">
        <f>+Vigencia!AX96</f>
        <v>0</v>
      </c>
      <c r="CG96" s="167">
        <f>+Vigencia!AY96</f>
        <v>0</v>
      </c>
      <c r="CH96" s="166">
        <f t="shared" si="57"/>
        <v>0</v>
      </c>
      <c r="CI96" s="166">
        <f t="shared" si="58"/>
        <v>0</v>
      </c>
      <c r="CJ96" s="167">
        <f>+Vigencia!AZ96</f>
        <v>0</v>
      </c>
      <c r="CK96" s="167">
        <f>+Vigencia!BA96</f>
        <v>0</v>
      </c>
      <c r="CL96" s="167">
        <f>+Vigencia!BB96</f>
        <v>0</v>
      </c>
      <c r="CM96" s="166">
        <f t="shared" si="59"/>
        <v>0</v>
      </c>
      <c r="CN96" s="166">
        <f t="shared" si="60"/>
        <v>0</v>
      </c>
      <c r="CO96" s="167">
        <f>+Vigencia!BC96</f>
        <v>0</v>
      </c>
      <c r="CP96" s="167">
        <f>+Vigencia!BD96</f>
        <v>0</v>
      </c>
      <c r="CQ96" s="167">
        <f>+Vigencia!BE96</f>
        <v>0</v>
      </c>
      <c r="CR96" s="166">
        <f t="shared" si="61"/>
        <v>0</v>
      </c>
      <c r="CS96" s="166">
        <f t="shared" si="62"/>
        <v>0</v>
      </c>
      <c r="CT96" s="167">
        <f>+Vigencia!BF96</f>
        <v>0</v>
      </c>
      <c r="CU96" s="167">
        <f>+Vigencia!BG96</f>
        <v>0</v>
      </c>
      <c r="CV96" s="167">
        <f>+Vigencia!BH96</f>
        <v>0</v>
      </c>
      <c r="CW96" s="166">
        <f t="shared" si="63"/>
        <v>0</v>
      </c>
      <c r="CX96" s="166">
        <f t="shared" si="64"/>
        <v>0</v>
      </c>
      <c r="CY96" s="167">
        <f>+Vigencia!BI96</f>
        <v>0</v>
      </c>
      <c r="CZ96" s="167">
        <f>+Vigencia!BJ96</f>
        <v>0</v>
      </c>
      <c r="DA96" s="167">
        <f>+Vigencia!BK96</f>
        <v>0</v>
      </c>
      <c r="DB96" s="166">
        <f t="shared" si="65"/>
        <v>0</v>
      </c>
      <c r="DC96" s="166">
        <f t="shared" si="66"/>
        <v>0</v>
      </c>
      <c r="DD96" s="167">
        <f>+Vigencia!BL96</f>
        <v>82940735</v>
      </c>
      <c r="DE96" s="167">
        <f>+Vigencia!BM96</f>
        <v>0</v>
      </c>
      <c r="DF96" s="167">
        <f>+Vigencia!BN96</f>
        <v>0</v>
      </c>
      <c r="DG96" s="166">
        <f t="shared" si="67"/>
        <v>0</v>
      </c>
      <c r="DH96" s="166">
        <f t="shared" si="68"/>
        <v>0</v>
      </c>
      <c r="DI96" s="167">
        <f t="shared" si="69"/>
        <v>82940735</v>
      </c>
      <c r="DJ96" s="167">
        <f t="shared" si="70"/>
        <v>0</v>
      </c>
      <c r="DK96" s="167">
        <f t="shared" si="71"/>
        <v>0</v>
      </c>
      <c r="DL96" s="166">
        <f t="shared" si="72"/>
        <v>0</v>
      </c>
      <c r="DM96" s="166">
        <f t="shared" si="73"/>
        <v>0</v>
      </c>
    </row>
    <row r="97" spans="2:117" customFormat="1" ht="20.100000000000001" customHeight="1" x14ac:dyDescent="0.2">
      <c r="B97" s="160">
        <f>Proyecto!$C$3</f>
        <v>8141</v>
      </c>
      <c r="C97" s="236"/>
      <c r="D97" s="142">
        <f t="shared" si="47"/>
        <v>44</v>
      </c>
      <c r="E97" s="161" t="s">
        <v>118</v>
      </c>
      <c r="F97" s="162" t="s">
        <v>60</v>
      </c>
      <c r="G97" s="163">
        <v>0</v>
      </c>
      <c r="H97" s="164">
        <v>0</v>
      </c>
      <c r="I97" s="310">
        <f>+Vigencia!F97</f>
        <v>0</v>
      </c>
      <c r="J97" s="310">
        <f t="shared" si="48"/>
        <v>0</v>
      </c>
      <c r="K97" s="310">
        <f t="shared" si="49"/>
        <v>0</v>
      </c>
      <c r="L97" s="310">
        <f t="shared" si="50"/>
        <v>0</v>
      </c>
      <c r="M97" s="310">
        <f t="shared" si="51"/>
        <v>0</v>
      </c>
      <c r="N97" s="311">
        <f t="shared" si="52"/>
        <v>0</v>
      </c>
      <c r="O97" s="310">
        <f t="shared" si="53"/>
        <v>0</v>
      </c>
      <c r="P97" s="310">
        <f t="shared" si="54"/>
        <v>0</v>
      </c>
      <c r="Q97" s="311">
        <f>IFERROR(+P97/#REF!,0)</f>
        <v>0</v>
      </c>
      <c r="R97" s="312">
        <f>+Vigencia!T97</f>
        <v>0</v>
      </c>
      <c r="S97" s="312">
        <f>+Vigencia!$S207</f>
        <v>0</v>
      </c>
      <c r="T97" s="312">
        <f>+Vigencia!$T97</f>
        <v>0</v>
      </c>
      <c r="U97" s="312">
        <f>+Vigencia!$F207</f>
        <v>0</v>
      </c>
      <c r="V97" s="312">
        <f>+Vigencia!$AG97</f>
        <v>0</v>
      </c>
      <c r="W97" s="312">
        <f>+Vigencia!$H97</f>
        <v>0</v>
      </c>
      <c r="X97" s="312">
        <f>+Vigencia!$T207</f>
        <v>0</v>
      </c>
      <c r="Y97" s="312">
        <f>+Vigencia!$U97</f>
        <v>0</v>
      </c>
      <c r="Z97" s="312">
        <f>+Vigencia!$G207</f>
        <v>0</v>
      </c>
      <c r="AA97" s="312">
        <f>+Vigencia!$AH97</f>
        <v>0</v>
      </c>
      <c r="AB97" s="312">
        <f>+Vigencia!$I97</f>
        <v>0</v>
      </c>
      <c r="AC97" s="312">
        <f>+Vigencia!$U207</f>
        <v>0</v>
      </c>
      <c r="AD97" s="312">
        <f>+Vigencia!$V97</f>
        <v>0</v>
      </c>
      <c r="AE97" s="312">
        <f>+Vigencia!$H207</f>
        <v>0</v>
      </c>
      <c r="AF97" s="312">
        <f>+Vigencia!$AI97</f>
        <v>0</v>
      </c>
      <c r="AG97" s="312">
        <f>+Vigencia!$J97</f>
        <v>0</v>
      </c>
      <c r="AH97" s="312">
        <f>+Vigencia!$V207</f>
        <v>0</v>
      </c>
      <c r="AI97" s="312">
        <f>+Vigencia!$W97</f>
        <v>0</v>
      </c>
      <c r="AJ97" s="312">
        <f>+Vigencia!$I207</f>
        <v>0</v>
      </c>
      <c r="AK97" s="312">
        <f>+Vigencia!$AJ97</f>
        <v>0</v>
      </c>
      <c r="AL97" s="312">
        <f>+Vigencia!$K97</f>
        <v>0</v>
      </c>
      <c r="AM97" s="312">
        <f>+Vigencia!$W207</f>
        <v>0</v>
      </c>
      <c r="AN97" s="312">
        <f>+Vigencia!$X97</f>
        <v>0</v>
      </c>
      <c r="AO97" s="312">
        <f>+Vigencia!$J207</f>
        <v>0</v>
      </c>
      <c r="AP97" s="312">
        <f>+Vigencia!$AK97</f>
        <v>0</v>
      </c>
      <c r="AQ97" s="312">
        <f>+Vigencia!$L97</f>
        <v>0</v>
      </c>
      <c r="AR97" s="312">
        <f>+Vigencia!$X207</f>
        <v>0</v>
      </c>
      <c r="AS97" s="312">
        <f>+Vigencia!$Y97</f>
        <v>0</v>
      </c>
      <c r="AT97" s="312">
        <f>+Vigencia!$K207</f>
        <v>0</v>
      </c>
      <c r="AU97" s="312">
        <f>+Vigencia!$AL97</f>
        <v>0</v>
      </c>
      <c r="AV97" s="165">
        <f>+Vigencia!$M97</f>
        <v>0</v>
      </c>
      <c r="AW97" s="165">
        <f>+Vigencia!$Y207</f>
        <v>0</v>
      </c>
      <c r="AX97" s="165">
        <f>+Vigencia!$Z97</f>
        <v>0</v>
      </c>
      <c r="AY97" s="165">
        <f>+Vigencia!$L207</f>
        <v>0</v>
      </c>
      <c r="AZ97" s="165">
        <f>+Vigencia!$AM97</f>
        <v>0</v>
      </c>
      <c r="BA97" s="165">
        <f>+Vigencia!$N97</f>
        <v>0</v>
      </c>
      <c r="BB97" s="165">
        <f>+Vigencia!$Z207</f>
        <v>0</v>
      </c>
      <c r="BC97" s="165">
        <f>+Vigencia!$AA97</f>
        <v>0</v>
      </c>
      <c r="BD97" s="165">
        <f>+Vigencia!$M207</f>
        <v>0</v>
      </c>
      <c r="BE97" s="165">
        <f>+Vigencia!$AN97</f>
        <v>0</v>
      </c>
      <c r="BF97" s="165">
        <f>+Vigencia!$O97</f>
        <v>0</v>
      </c>
      <c r="BG97" s="165">
        <f>+Vigencia!$AA207</f>
        <v>0</v>
      </c>
      <c r="BH97" s="165">
        <f>+Vigencia!$AB97</f>
        <v>0</v>
      </c>
      <c r="BI97" s="165">
        <f>+Vigencia!$N207</f>
        <v>0</v>
      </c>
      <c r="BJ97" s="165">
        <f>+Vigencia!$AO97</f>
        <v>0</v>
      </c>
      <c r="BK97" s="165">
        <f>+Vigencia!$P97</f>
        <v>0</v>
      </c>
      <c r="BL97" s="165">
        <f>+Vigencia!$AB207</f>
        <v>0</v>
      </c>
      <c r="BM97" s="165">
        <f>+Vigencia!$AC97</f>
        <v>0</v>
      </c>
      <c r="BN97" s="165">
        <f>+Vigencia!$O207</f>
        <v>0</v>
      </c>
      <c r="BO97" s="165">
        <f>+Vigencia!$AP97</f>
        <v>0</v>
      </c>
      <c r="BP97" s="165">
        <f>+Vigencia!$Q97</f>
        <v>0</v>
      </c>
      <c r="BQ97" s="165">
        <f>+Vigencia!$AC207</f>
        <v>0</v>
      </c>
      <c r="BR97" s="165">
        <f>+Vigencia!$AD97</f>
        <v>0</v>
      </c>
      <c r="BS97" s="165">
        <f>+Vigencia!$P207</f>
        <v>0</v>
      </c>
      <c r="BT97" s="165">
        <f>+Vigencia!$AQ97</f>
        <v>0</v>
      </c>
      <c r="BU97" s="165">
        <f>+Vigencia!$R97</f>
        <v>0</v>
      </c>
      <c r="BV97" s="165">
        <f>+Vigencia!$AD207</f>
        <v>0</v>
      </c>
      <c r="BW97" s="165">
        <f>+Vigencia!$AE97</f>
        <v>0</v>
      </c>
      <c r="BX97" s="165">
        <f>+Vigencia!$Q207</f>
        <v>0</v>
      </c>
      <c r="BY97" s="165">
        <f>+Vigencia!$AR97</f>
        <v>0</v>
      </c>
      <c r="BZ97" s="167">
        <f>+Vigencia!AT97</f>
        <v>0</v>
      </c>
      <c r="CA97" s="167">
        <f>+Vigencia!AU97</f>
        <v>0</v>
      </c>
      <c r="CB97" s="167">
        <f>+Vigencia!AV97</f>
        <v>0</v>
      </c>
      <c r="CC97" s="166">
        <f t="shared" si="55"/>
        <v>0</v>
      </c>
      <c r="CD97" s="166">
        <f t="shared" si="56"/>
        <v>0</v>
      </c>
      <c r="CE97" s="167">
        <f>+Vigencia!AW97</f>
        <v>0</v>
      </c>
      <c r="CF97" s="167">
        <f>+Vigencia!AX97</f>
        <v>0</v>
      </c>
      <c r="CG97" s="167">
        <f>+Vigencia!AY97</f>
        <v>0</v>
      </c>
      <c r="CH97" s="166">
        <f t="shared" si="57"/>
        <v>0</v>
      </c>
      <c r="CI97" s="166">
        <f t="shared" si="58"/>
        <v>0</v>
      </c>
      <c r="CJ97" s="167">
        <f>+Vigencia!AZ97</f>
        <v>0</v>
      </c>
      <c r="CK97" s="167">
        <f>+Vigencia!BA97</f>
        <v>0</v>
      </c>
      <c r="CL97" s="167">
        <f>+Vigencia!BB97</f>
        <v>0</v>
      </c>
      <c r="CM97" s="166">
        <f t="shared" si="59"/>
        <v>0</v>
      </c>
      <c r="CN97" s="166">
        <f t="shared" si="60"/>
        <v>0</v>
      </c>
      <c r="CO97" s="167">
        <f>+Vigencia!BC97</f>
        <v>0</v>
      </c>
      <c r="CP97" s="167">
        <f>+Vigencia!BD97</f>
        <v>0</v>
      </c>
      <c r="CQ97" s="167">
        <f>+Vigencia!BE97</f>
        <v>0</v>
      </c>
      <c r="CR97" s="166">
        <f t="shared" si="61"/>
        <v>0</v>
      </c>
      <c r="CS97" s="166">
        <f t="shared" si="62"/>
        <v>0</v>
      </c>
      <c r="CT97" s="167">
        <f>+Vigencia!BF97</f>
        <v>0</v>
      </c>
      <c r="CU97" s="167">
        <f>+Vigencia!BG97</f>
        <v>0</v>
      </c>
      <c r="CV97" s="167">
        <f>+Vigencia!BH97</f>
        <v>0</v>
      </c>
      <c r="CW97" s="166">
        <f t="shared" si="63"/>
        <v>0</v>
      </c>
      <c r="CX97" s="166">
        <f t="shared" si="64"/>
        <v>0</v>
      </c>
      <c r="CY97" s="167">
        <f>+Vigencia!BI97</f>
        <v>0</v>
      </c>
      <c r="CZ97" s="167">
        <f>+Vigencia!BJ97</f>
        <v>0</v>
      </c>
      <c r="DA97" s="167">
        <f>+Vigencia!BK97</f>
        <v>0</v>
      </c>
      <c r="DB97" s="166">
        <f t="shared" si="65"/>
        <v>0</v>
      </c>
      <c r="DC97" s="166">
        <f t="shared" si="66"/>
        <v>0</v>
      </c>
      <c r="DD97" s="167">
        <f>+Vigencia!BL97</f>
        <v>0</v>
      </c>
      <c r="DE97" s="167">
        <f>+Vigencia!BM97</f>
        <v>0</v>
      </c>
      <c r="DF97" s="167">
        <f>+Vigencia!BN97</f>
        <v>0</v>
      </c>
      <c r="DG97" s="166">
        <f t="shared" si="67"/>
        <v>0</v>
      </c>
      <c r="DH97" s="166">
        <f t="shared" si="68"/>
        <v>0</v>
      </c>
      <c r="DI97" s="167">
        <f t="shared" si="69"/>
        <v>0</v>
      </c>
      <c r="DJ97" s="167">
        <f t="shared" si="70"/>
        <v>0</v>
      </c>
      <c r="DK97" s="167">
        <f t="shared" si="71"/>
        <v>0</v>
      </c>
      <c r="DL97" s="166">
        <f t="shared" si="72"/>
        <v>0</v>
      </c>
      <c r="DM97" s="166">
        <f t="shared" si="73"/>
        <v>0</v>
      </c>
    </row>
    <row r="98" spans="2:117" customFormat="1" ht="20.100000000000001" customHeight="1" x14ac:dyDescent="0.2">
      <c r="B98" s="160">
        <f>Proyecto!$C$3</f>
        <v>8141</v>
      </c>
      <c r="C98" s="236"/>
      <c r="D98" s="142">
        <f t="shared" si="47"/>
        <v>45</v>
      </c>
      <c r="E98" s="161" t="s">
        <v>119</v>
      </c>
      <c r="F98" s="162" t="s">
        <v>120</v>
      </c>
      <c r="G98" s="163">
        <v>1905049</v>
      </c>
      <c r="H98" s="164">
        <v>89</v>
      </c>
      <c r="I98" s="310">
        <f>+Vigencia!F98</f>
        <v>6694246000</v>
      </c>
      <c r="J98" s="310">
        <f t="shared" si="48"/>
        <v>0</v>
      </c>
      <c r="K98" s="310">
        <f t="shared" si="49"/>
        <v>6694246000</v>
      </c>
      <c r="L98" s="310">
        <f t="shared" si="50"/>
        <v>6694246000</v>
      </c>
      <c r="M98" s="310">
        <f t="shared" si="51"/>
        <v>0</v>
      </c>
      <c r="N98" s="311">
        <f t="shared" si="52"/>
        <v>0</v>
      </c>
      <c r="O98" s="310">
        <f t="shared" si="53"/>
        <v>0</v>
      </c>
      <c r="P98" s="310">
        <f t="shared" si="54"/>
        <v>0</v>
      </c>
      <c r="Q98" s="311">
        <f>IFERROR(+P98/#REF!,0)</f>
        <v>0</v>
      </c>
      <c r="R98" s="312">
        <f>+Vigencia!T98</f>
        <v>0</v>
      </c>
      <c r="S98" s="312">
        <f>+Vigencia!$S208</f>
        <v>0</v>
      </c>
      <c r="T98" s="312">
        <f>+Vigencia!$T98</f>
        <v>0</v>
      </c>
      <c r="U98" s="312">
        <f>+Vigencia!$F208</f>
        <v>0</v>
      </c>
      <c r="V98" s="312">
        <f>+Vigencia!$AG98</f>
        <v>0</v>
      </c>
      <c r="W98" s="312">
        <f>+Vigencia!$H98</f>
        <v>0</v>
      </c>
      <c r="X98" s="312">
        <f>+Vigencia!$T208</f>
        <v>0</v>
      </c>
      <c r="Y98" s="312">
        <f>+Vigencia!$U98</f>
        <v>0</v>
      </c>
      <c r="Z98" s="312">
        <f>+Vigencia!$G208</f>
        <v>0</v>
      </c>
      <c r="AA98" s="312">
        <f>+Vigencia!$AH98</f>
        <v>0</v>
      </c>
      <c r="AB98" s="312">
        <f>+Vigencia!$I98</f>
        <v>0</v>
      </c>
      <c r="AC98" s="312">
        <f>+Vigencia!$U208</f>
        <v>180000000</v>
      </c>
      <c r="AD98" s="312">
        <f>+Vigencia!$V98</f>
        <v>0</v>
      </c>
      <c r="AE98" s="312">
        <f>+Vigencia!$H208</f>
        <v>0</v>
      </c>
      <c r="AF98" s="312">
        <f>+Vigencia!$AI98</f>
        <v>0</v>
      </c>
      <c r="AG98" s="312">
        <f>+Vigencia!$J98</f>
        <v>0</v>
      </c>
      <c r="AH98" s="312">
        <f>+Vigencia!$V208</f>
        <v>0</v>
      </c>
      <c r="AI98" s="312">
        <f>+Vigencia!$W98</f>
        <v>0</v>
      </c>
      <c r="AJ98" s="312">
        <f>+Vigencia!$I208</f>
        <v>0</v>
      </c>
      <c r="AK98" s="312">
        <f>+Vigencia!$AJ98</f>
        <v>0</v>
      </c>
      <c r="AL98" s="312">
        <f>+Vigencia!$K98</f>
        <v>0</v>
      </c>
      <c r="AM98" s="312">
        <f>+Vigencia!$W208</f>
        <v>236927006</v>
      </c>
      <c r="AN98" s="312">
        <f>+Vigencia!$X98</f>
        <v>0</v>
      </c>
      <c r="AO98" s="312">
        <f>+Vigencia!$J208</f>
        <v>0</v>
      </c>
      <c r="AP98" s="312">
        <f>+Vigencia!$AK98</f>
        <v>0</v>
      </c>
      <c r="AQ98" s="312">
        <f>+Vigencia!$L98</f>
        <v>0</v>
      </c>
      <c r="AR98" s="312">
        <f>+Vigencia!$X208</f>
        <v>6277318994</v>
      </c>
      <c r="AS98" s="312">
        <f>+Vigencia!$Y98</f>
        <v>0</v>
      </c>
      <c r="AT98" s="312">
        <f>+Vigencia!$K208</f>
        <v>0</v>
      </c>
      <c r="AU98" s="312">
        <f>+Vigencia!$AL98</f>
        <v>0</v>
      </c>
      <c r="AV98" s="165">
        <f>+Vigencia!$M98</f>
        <v>0</v>
      </c>
      <c r="AW98" s="165">
        <f>+Vigencia!$Y208</f>
        <v>0</v>
      </c>
      <c r="AX98" s="165">
        <f>+Vigencia!$Z98</f>
        <v>0</v>
      </c>
      <c r="AY98" s="165">
        <f>+Vigencia!$L208</f>
        <v>0</v>
      </c>
      <c r="AZ98" s="165">
        <f>+Vigencia!$AM98</f>
        <v>0</v>
      </c>
      <c r="BA98" s="165">
        <f>+Vigencia!$N98</f>
        <v>0</v>
      </c>
      <c r="BB98" s="165">
        <f>+Vigencia!$Z208</f>
        <v>0</v>
      </c>
      <c r="BC98" s="165">
        <f>+Vigencia!$AA98</f>
        <v>0</v>
      </c>
      <c r="BD98" s="165">
        <f>+Vigencia!$M208</f>
        <v>0</v>
      </c>
      <c r="BE98" s="165">
        <f>+Vigencia!$AN98</f>
        <v>0</v>
      </c>
      <c r="BF98" s="165">
        <f>+Vigencia!$O98</f>
        <v>0</v>
      </c>
      <c r="BG98" s="165">
        <f>+Vigencia!$AA208</f>
        <v>0</v>
      </c>
      <c r="BH98" s="165">
        <f>+Vigencia!$AB98</f>
        <v>0</v>
      </c>
      <c r="BI98" s="165">
        <f>+Vigencia!$N208</f>
        <v>0</v>
      </c>
      <c r="BJ98" s="165">
        <f>+Vigencia!$AO98</f>
        <v>0</v>
      </c>
      <c r="BK98" s="165">
        <f>+Vigencia!$P98</f>
        <v>0</v>
      </c>
      <c r="BL98" s="165">
        <f>+Vigencia!$AB208</f>
        <v>0</v>
      </c>
      <c r="BM98" s="165">
        <f>+Vigencia!$AC98</f>
        <v>0</v>
      </c>
      <c r="BN98" s="165">
        <f>+Vigencia!$O208</f>
        <v>0</v>
      </c>
      <c r="BO98" s="165">
        <f>+Vigencia!$AP98</f>
        <v>0</v>
      </c>
      <c r="BP98" s="165">
        <f>+Vigencia!$Q98</f>
        <v>0</v>
      </c>
      <c r="BQ98" s="165">
        <f>+Vigencia!$AC208</f>
        <v>0</v>
      </c>
      <c r="BR98" s="165">
        <f>+Vigencia!$AD98</f>
        <v>0</v>
      </c>
      <c r="BS98" s="165">
        <f>+Vigencia!$P208</f>
        <v>0</v>
      </c>
      <c r="BT98" s="165">
        <f>+Vigencia!$AQ98</f>
        <v>0</v>
      </c>
      <c r="BU98" s="165">
        <f>+Vigencia!$R98</f>
        <v>0</v>
      </c>
      <c r="BV98" s="165">
        <f>+Vigencia!$AD208</f>
        <v>0</v>
      </c>
      <c r="BW98" s="165">
        <f>+Vigencia!$AE98</f>
        <v>0</v>
      </c>
      <c r="BX98" s="165">
        <f>+Vigencia!$Q208</f>
        <v>0</v>
      </c>
      <c r="BY98" s="165">
        <f>+Vigencia!$AR98</f>
        <v>0</v>
      </c>
      <c r="BZ98" s="167">
        <f>+Vigencia!AT98</f>
        <v>0</v>
      </c>
      <c r="CA98" s="167">
        <f>+Vigencia!AU98</f>
        <v>0</v>
      </c>
      <c r="CB98" s="167">
        <f>+Vigencia!AV98</f>
        <v>0</v>
      </c>
      <c r="CC98" s="166">
        <f t="shared" si="55"/>
        <v>0</v>
      </c>
      <c r="CD98" s="166">
        <f t="shared" si="56"/>
        <v>0</v>
      </c>
      <c r="CE98" s="167">
        <f>+Vigencia!AW98</f>
        <v>0</v>
      </c>
      <c r="CF98" s="167">
        <f>+Vigencia!AX98</f>
        <v>0</v>
      </c>
      <c r="CG98" s="167">
        <f>+Vigencia!AY98</f>
        <v>0</v>
      </c>
      <c r="CH98" s="166">
        <f t="shared" si="57"/>
        <v>0</v>
      </c>
      <c r="CI98" s="166">
        <f t="shared" si="58"/>
        <v>0</v>
      </c>
      <c r="CJ98" s="167">
        <f>+Vigencia!AZ98</f>
        <v>0</v>
      </c>
      <c r="CK98" s="167">
        <f>+Vigencia!BA98</f>
        <v>0</v>
      </c>
      <c r="CL98" s="167">
        <f>+Vigencia!BB98</f>
        <v>0</v>
      </c>
      <c r="CM98" s="166">
        <f t="shared" si="59"/>
        <v>0</v>
      </c>
      <c r="CN98" s="166">
        <f t="shared" si="60"/>
        <v>0</v>
      </c>
      <c r="CO98" s="167">
        <f>+Vigencia!BC98</f>
        <v>3253246000</v>
      </c>
      <c r="CP98" s="167">
        <f>+Vigencia!BD98</f>
        <v>0</v>
      </c>
      <c r="CQ98" s="167">
        <f>+Vigencia!BE98</f>
        <v>0</v>
      </c>
      <c r="CR98" s="166">
        <f t="shared" si="61"/>
        <v>0</v>
      </c>
      <c r="CS98" s="166">
        <f t="shared" si="62"/>
        <v>0</v>
      </c>
      <c r="CT98" s="167">
        <f>+Vigencia!BF98</f>
        <v>0</v>
      </c>
      <c r="CU98" s="167">
        <f>+Vigencia!BG98</f>
        <v>0</v>
      </c>
      <c r="CV98" s="167">
        <f>+Vigencia!BH98</f>
        <v>0</v>
      </c>
      <c r="CW98" s="166">
        <f t="shared" si="63"/>
        <v>0</v>
      </c>
      <c r="CX98" s="166">
        <f t="shared" si="64"/>
        <v>0</v>
      </c>
      <c r="CY98" s="167">
        <f>+Vigencia!BI98</f>
        <v>0</v>
      </c>
      <c r="CZ98" s="167">
        <f>+Vigencia!BJ98</f>
        <v>0</v>
      </c>
      <c r="DA98" s="167">
        <f>+Vigencia!BK98</f>
        <v>0</v>
      </c>
      <c r="DB98" s="166">
        <f t="shared" si="65"/>
        <v>0</v>
      </c>
      <c r="DC98" s="166">
        <f t="shared" si="66"/>
        <v>0</v>
      </c>
      <c r="DD98" s="167">
        <f>+Vigencia!BL98</f>
        <v>3441000000</v>
      </c>
      <c r="DE98" s="167">
        <f>+Vigencia!BM98</f>
        <v>0</v>
      </c>
      <c r="DF98" s="167">
        <f>+Vigencia!BN98</f>
        <v>0</v>
      </c>
      <c r="DG98" s="166">
        <f t="shared" si="67"/>
        <v>0</v>
      </c>
      <c r="DH98" s="166">
        <f t="shared" si="68"/>
        <v>0</v>
      </c>
      <c r="DI98" s="167">
        <f t="shared" si="69"/>
        <v>6694246000</v>
      </c>
      <c r="DJ98" s="167">
        <f t="shared" si="70"/>
        <v>0</v>
      </c>
      <c r="DK98" s="167">
        <f t="shared" si="71"/>
        <v>0</v>
      </c>
      <c r="DL98" s="166">
        <f t="shared" si="72"/>
        <v>0</v>
      </c>
      <c r="DM98" s="166">
        <f t="shared" si="73"/>
        <v>0</v>
      </c>
    </row>
    <row r="99" spans="2:117" customFormat="1" ht="20.100000000000001" customHeight="1" x14ac:dyDescent="0.2">
      <c r="B99" s="160">
        <f>Proyecto!$C$3</f>
        <v>8141</v>
      </c>
      <c r="C99" s="236"/>
      <c r="D99" s="142">
        <f t="shared" si="47"/>
        <v>45</v>
      </c>
      <c r="E99" s="161" t="s">
        <v>119</v>
      </c>
      <c r="F99" s="162" t="s">
        <v>60</v>
      </c>
      <c r="G99" s="163">
        <v>0</v>
      </c>
      <c r="H99" s="164">
        <v>0</v>
      </c>
      <c r="I99" s="310">
        <f>+Vigencia!F99</f>
        <v>0</v>
      </c>
      <c r="J99" s="310">
        <f t="shared" si="48"/>
        <v>0</v>
      </c>
      <c r="K99" s="310">
        <f t="shared" si="49"/>
        <v>0</v>
      </c>
      <c r="L99" s="310">
        <f t="shared" si="50"/>
        <v>0</v>
      </c>
      <c r="M99" s="310">
        <f t="shared" si="51"/>
        <v>0</v>
      </c>
      <c r="N99" s="311">
        <f t="shared" si="52"/>
        <v>0</v>
      </c>
      <c r="O99" s="310">
        <f t="shared" si="53"/>
        <v>0</v>
      </c>
      <c r="P99" s="310">
        <f t="shared" si="54"/>
        <v>0</v>
      </c>
      <c r="Q99" s="311">
        <f>IFERROR(+P99/#REF!,0)</f>
        <v>0</v>
      </c>
      <c r="R99" s="312">
        <f>+Vigencia!T99</f>
        <v>0</v>
      </c>
      <c r="S99" s="312">
        <f>+Vigencia!$S209</f>
        <v>0</v>
      </c>
      <c r="T99" s="312">
        <f>+Vigencia!$T99</f>
        <v>0</v>
      </c>
      <c r="U99" s="312">
        <f>+Vigencia!$F209</f>
        <v>0</v>
      </c>
      <c r="V99" s="312">
        <f>+Vigencia!$AG99</f>
        <v>0</v>
      </c>
      <c r="W99" s="312">
        <f>+Vigencia!$H99</f>
        <v>0</v>
      </c>
      <c r="X99" s="312">
        <f>+Vigencia!$T209</f>
        <v>0</v>
      </c>
      <c r="Y99" s="312">
        <f>+Vigencia!$U99</f>
        <v>0</v>
      </c>
      <c r="Z99" s="312">
        <f>+Vigencia!$G209</f>
        <v>0</v>
      </c>
      <c r="AA99" s="312">
        <f>+Vigencia!$AH99</f>
        <v>0</v>
      </c>
      <c r="AB99" s="312">
        <f>+Vigencia!$I99</f>
        <v>0</v>
      </c>
      <c r="AC99" s="312">
        <f>+Vigencia!$U209</f>
        <v>0</v>
      </c>
      <c r="AD99" s="312">
        <f>+Vigencia!$V99</f>
        <v>0</v>
      </c>
      <c r="AE99" s="312">
        <f>+Vigencia!$H209</f>
        <v>0</v>
      </c>
      <c r="AF99" s="312">
        <f>+Vigencia!$AI99</f>
        <v>0</v>
      </c>
      <c r="AG99" s="312">
        <f>+Vigencia!$J99</f>
        <v>0</v>
      </c>
      <c r="AH99" s="312">
        <f>+Vigencia!$V209</f>
        <v>0</v>
      </c>
      <c r="AI99" s="312">
        <f>+Vigencia!$W99</f>
        <v>0</v>
      </c>
      <c r="AJ99" s="312">
        <f>+Vigencia!$I209</f>
        <v>0</v>
      </c>
      <c r="AK99" s="312">
        <f>+Vigencia!$AJ99</f>
        <v>0</v>
      </c>
      <c r="AL99" s="312">
        <f>+Vigencia!$K99</f>
        <v>0</v>
      </c>
      <c r="AM99" s="312">
        <f>+Vigencia!$W209</f>
        <v>0</v>
      </c>
      <c r="AN99" s="312">
        <f>+Vigencia!$X99</f>
        <v>0</v>
      </c>
      <c r="AO99" s="312">
        <f>+Vigencia!$J209</f>
        <v>0</v>
      </c>
      <c r="AP99" s="312">
        <f>+Vigencia!$AK99</f>
        <v>0</v>
      </c>
      <c r="AQ99" s="312">
        <f>+Vigencia!$L99</f>
        <v>0</v>
      </c>
      <c r="AR99" s="312">
        <f>+Vigencia!$X209</f>
        <v>0</v>
      </c>
      <c r="AS99" s="312">
        <f>+Vigencia!$Y99</f>
        <v>0</v>
      </c>
      <c r="AT99" s="312">
        <f>+Vigencia!$K209</f>
        <v>0</v>
      </c>
      <c r="AU99" s="312">
        <f>+Vigencia!$AL99</f>
        <v>0</v>
      </c>
      <c r="AV99" s="165">
        <f>+Vigencia!$M99</f>
        <v>0</v>
      </c>
      <c r="AW99" s="165">
        <f>+Vigencia!$Y209</f>
        <v>0</v>
      </c>
      <c r="AX99" s="165">
        <f>+Vigencia!$Z99</f>
        <v>0</v>
      </c>
      <c r="AY99" s="165">
        <f>+Vigencia!$L209</f>
        <v>0</v>
      </c>
      <c r="AZ99" s="165">
        <f>+Vigencia!$AM99</f>
        <v>0</v>
      </c>
      <c r="BA99" s="165">
        <f>+Vigencia!$N99</f>
        <v>0</v>
      </c>
      <c r="BB99" s="165">
        <f>+Vigencia!$Z209</f>
        <v>0</v>
      </c>
      <c r="BC99" s="165">
        <f>+Vigencia!$AA99</f>
        <v>0</v>
      </c>
      <c r="BD99" s="165">
        <f>+Vigencia!$M209</f>
        <v>0</v>
      </c>
      <c r="BE99" s="165">
        <f>+Vigencia!$AN99</f>
        <v>0</v>
      </c>
      <c r="BF99" s="165">
        <f>+Vigencia!$O99</f>
        <v>0</v>
      </c>
      <c r="BG99" s="165">
        <f>+Vigencia!$AA209</f>
        <v>0</v>
      </c>
      <c r="BH99" s="165">
        <f>+Vigencia!$AB99</f>
        <v>0</v>
      </c>
      <c r="BI99" s="165">
        <f>+Vigencia!$N209</f>
        <v>0</v>
      </c>
      <c r="BJ99" s="165">
        <f>+Vigencia!$AO99</f>
        <v>0</v>
      </c>
      <c r="BK99" s="165">
        <f>+Vigencia!$P99</f>
        <v>0</v>
      </c>
      <c r="BL99" s="165">
        <f>+Vigencia!$AB209</f>
        <v>0</v>
      </c>
      <c r="BM99" s="165">
        <f>+Vigencia!$AC99</f>
        <v>0</v>
      </c>
      <c r="BN99" s="165">
        <f>+Vigencia!$O209</f>
        <v>0</v>
      </c>
      <c r="BO99" s="165">
        <f>+Vigencia!$AP99</f>
        <v>0</v>
      </c>
      <c r="BP99" s="165">
        <f>+Vigencia!$Q99</f>
        <v>0</v>
      </c>
      <c r="BQ99" s="165">
        <f>+Vigencia!$AC209</f>
        <v>0</v>
      </c>
      <c r="BR99" s="165">
        <f>+Vigencia!$AD99</f>
        <v>0</v>
      </c>
      <c r="BS99" s="165">
        <f>+Vigencia!$P209</f>
        <v>0</v>
      </c>
      <c r="BT99" s="165">
        <f>+Vigencia!$AQ99</f>
        <v>0</v>
      </c>
      <c r="BU99" s="165">
        <f>+Vigencia!$R99</f>
        <v>0</v>
      </c>
      <c r="BV99" s="165">
        <f>+Vigencia!$AD209</f>
        <v>0</v>
      </c>
      <c r="BW99" s="165">
        <f>+Vigencia!$AE99</f>
        <v>0</v>
      </c>
      <c r="BX99" s="165">
        <f>+Vigencia!$Q209</f>
        <v>0</v>
      </c>
      <c r="BY99" s="165">
        <f>+Vigencia!$AR99</f>
        <v>0</v>
      </c>
      <c r="BZ99" s="167">
        <f>+Vigencia!AT99</f>
        <v>0</v>
      </c>
      <c r="CA99" s="167">
        <f>+Vigencia!AU99</f>
        <v>0</v>
      </c>
      <c r="CB99" s="167">
        <f>+Vigencia!AV99</f>
        <v>0</v>
      </c>
      <c r="CC99" s="166">
        <f t="shared" si="55"/>
        <v>0</v>
      </c>
      <c r="CD99" s="166">
        <f t="shared" si="56"/>
        <v>0</v>
      </c>
      <c r="CE99" s="167">
        <f>+Vigencia!AW99</f>
        <v>0</v>
      </c>
      <c r="CF99" s="167">
        <f>+Vigencia!AX99</f>
        <v>0</v>
      </c>
      <c r="CG99" s="167">
        <f>+Vigencia!AY99</f>
        <v>0</v>
      </c>
      <c r="CH99" s="166">
        <f t="shared" si="57"/>
        <v>0</v>
      </c>
      <c r="CI99" s="166">
        <f t="shared" si="58"/>
        <v>0</v>
      </c>
      <c r="CJ99" s="167">
        <f>+Vigencia!AZ99</f>
        <v>0</v>
      </c>
      <c r="CK99" s="167">
        <f>+Vigencia!BA99</f>
        <v>0</v>
      </c>
      <c r="CL99" s="167">
        <f>+Vigencia!BB99</f>
        <v>0</v>
      </c>
      <c r="CM99" s="166">
        <f t="shared" si="59"/>
        <v>0</v>
      </c>
      <c r="CN99" s="166">
        <f t="shared" si="60"/>
        <v>0</v>
      </c>
      <c r="CO99" s="167">
        <f>+Vigencia!BC99</f>
        <v>0</v>
      </c>
      <c r="CP99" s="167">
        <f>+Vigencia!BD99</f>
        <v>0</v>
      </c>
      <c r="CQ99" s="167">
        <f>+Vigencia!BE99</f>
        <v>0</v>
      </c>
      <c r="CR99" s="166">
        <f t="shared" si="61"/>
        <v>0</v>
      </c>
      <c r="CS99" s="166">
        <f t="shared" si="62"/>
        <v>0</v>
      </c>
      <c r="CT99" s="167">
        <f>+Vigencia!BF99</f>
        <v>0</v>
      </c>
      <c r="CU99" s="167">
        <f>+Vigencia!BG99</f>
        <v>0</v>
      </c>
      <c r="CV99" s="167">
        <f>+Vigencia!BH99</f>
        <v>0</v>
      </c>
      <c r="CW99" s="166">
        <f t="shared" si="63"/>
        <v>0</v>
      </c>
      <c r="CX99" s="166">
        <f t="shared" si="64"/>
        <v>0</v>
      </c>
      <c r="CY99" s="167">
        <f>+Vigencia!BI99</f>
        <v>0</v>
      </c>
      <c r="CZ99" s="167">
        <f>+Vigencia!BJ99</f>
        <v>0</v>
      </c>
      <c r="DA99" s="167">
        <f>+Vigencia!BK99</f>
        <v>0</v>
      </c>
      <c r="DB99" s="166">
        <f t="shared" si="65"/>
        <v>0</v>
      </c>
      <c r="DC99" s="166">
        <f t="shared" si="66"/>
        <v>0</v>
      </c>
      <c r="DD99" s="167">
        <f>+Vigencia!BL99</f>
        <v>0</v>
      </c>
      <c r="DE99" s="167">
        <f>+Vigencia!BM99</f>
        <v>0</v>
      </c>
      <c r="DF99" s="167">
        <f>+Vigencia!BN99</f>
        <v>0</v>
      </c>
      <c r="DG99" s="166">
        <f t="shared" si="67"/>
        <v>0</v>
      </c>
      <c r="DH99" s="166">
        <f t="shared" si="68"/>
        <v>0</v>
      </c>
      <c r="DI99" s="167">
        <f t="shared" si="69"/>
        <v>0</v>
      </c>
      <c r="DJ99" s="167">
        <f t="shared" si="70"/>
        <v>0</v>
      </c>
      <c r="DK99" s="167">
        <f t="shared" si="71"/>
        <v>0</v>
      </c>
      <c r="DL99" s="166">
        <f t="shared" si="72"/>
        <v>0</v>
      </c>
      <c r="DM99" s="166">
        <f t="shared" si="73"/>
        <v>0</v>
      </c>
    </row>
    <row r="100" spans="2:117" customFormat="1" ht="20.100000000000001" customHeight="1" x14ac:dyDescent="0.2">
      <c r="B100" s="160">
        <f>Proyecto!$C$3</f>
        <v>8141</v>
      </c>
      <c r="C100" s="236"/>
      <c r="D100" s="142">
        <f t="shared" si="47"/>
        <v>45</v>
      </c>
      <c r="E100" s="161" t="s">
        <v>121</v>
      </c>
      <c r="F100" s="162" t="s">
        <v>60</v>
      </c>
      <c r="G100" s="163">
        <v>1905049</v>
      </c>
      <c r="H100" s="164">
        <v>95</v>
      </c>
      <c r="I100" s="310">
        <f>+Vigencia!F100</f>
        <v>3661422300</v>
      </c>
      <c r="J100" s="310">
        <f t="shared" si="48"/>
        <v>0</v>
      </c>
      <c r="K100" s="310">
        <f t="shared" si="49"/>
        <v>3661422300</v>
      </c>
      <c r="L100" s="310">
        <f t="shared" si="50"/>
        <v>3661422300</v>
      </c>
      <c r="M100" s="310">
        <f t="shared" si="51"/>
        <v>0</v>
      </c>
      <c r="N100" s="311">
        <f t="shared" si="52"/>
        <v>0</v>
      </c>
      <c r="O100" s="310">
        <f t="shared" si="53"/>
        <v>0</v>
      </c>
      <c r="P100" s="310">
        <f t="shared" si="54"/>
        <v>0</v>
      </c>
      <c r="Q100" s="311">
        <f>IFERROR(+P100/#REF!,0)</f>
        <v>0</v>
      </c>
      <c r="R100" s="312">
        <f>+Vigencia!T100</f>
        <v>0</v>
      </c>
      <c r="S100" s="312">
        <f>+Vigencia!$S210</f>
        <v>3608976600</v>
      </c>
      <c r="T100" s="312">
        <f>+Vigencia!$T100</f>
        <v>0</v>
      </c>
      <c r="U100" s="312">
        <f>+Vigencia!$F210</f>
        <v>0</v>
      </c>
      <c r="V100" s="312">
        <f>+Vigencia!$AG100</f>
        <v>0</v>
      </c>
      <c r="W100" s="312">
        <f>+Vigencia!$H100</f>
        <v>0</v>
      </c>
      <c r="X100" s="312">
        <f>+Vigencia!$T210</f>
        <v>0</v>
      </c>
      <c r="Y100" s="312">
        <f>+Vigencia!$U100</f>
        <v>0</v>
      </c>
      <c r="Z100" s="312">
        <f>+Vigencia!$G210</f>
        <v>0</v>
      </c>
      <c r="AA100" s="312">
        <f>+Vigencia!$AH100</f>
        <v>0</v>
      </c>
      <c r="AB100" s="312">
        <f>+Vigencia!$I100</f>
        <v>0</v>
      </c>
      <c r="AC100" s="312">
        <f>+Vigencia!$U210</f>
        <v>0</v>
      </c>
      <c r="AD100" s="312">
        <f>+Vigencia!$V100</f>
        <v>0</v>
      </c>
      <c r="AE100" s="312">
        <f>+Vigencia!$H210</f>
        <v>0</v>
      </c>
      <c r="AF100" s="312">
        <f>+Vigencia!$AI100</f>
        <v>0</v>
      </c>
      <c r="AG100" s="312">
        <f>+Vigencia!$J100</f>
        <v>0</v>
      </c>
      <c r="AH100" s="312">
        <f>+Vigencia!$V210</f>
        <v>52445700</v>
      </c>
      <c r="AI100" s="312">
        <f>+Vigencia!$W100</f>
        <v>0</v>
      </c>
      <c r="AJ100" s="312">
        <f>+Vigencia!$I210</f>
        <v>0</v>
      </c>
      <c r="AK100" s="312">
        <f>+Vigencia!$AJ100</f>
        <v>0</v>
      </c>
      <c r="AL100" s="312">
        <f>+Vigencia!$K100</f>
        <v>0</v>
      </c>
      <c r="AM100" s="312">
        <f>+Vigencia!$W210</f>
        <v>0</v>
      </c>
      <c r="AN100" s="312">
        <f>+Vigencia!$X100</f>
        <v>0</v>
      </c>
      <c r="AO100" s="312">
        <f>+Vigencia!$J210</f>
        <v>0</v>
      </c>
      <c r="AP100" s="312">
        <f>+Vigencia!$AK100</f>
        <v>0</v>
      </c>
      <c r="AQ100" s="312">
        <f>+Vigencia!$L100</f>
        <v>0</v>
      </c>
      <c r="AR100" s="312">
        <f>+Vigencia!$X210</f>
        <v>0</v>
      </c>
      <c r="AS100" s="312">
        <f>+Vigencia!$Y100</f>
        <v>0</v>
      </c>
      <c r="AT100" s="312">
        <f>+Vigencia!$K210</f>
        <v>0</v>
      </c>
      <c r="AU100" s="312">
        <f>+Vigencia!$AL100</f>
        <v>0</v>
      </c>
      <c r="AV100" s="165">
        <f>+Vigencia!$M100</f>
        <v>0</v>
      </c>
      <c r="AW100" s="165">
        <f>+Vigencia!$Y210</f>
        <v>0</v>
      </c>
      <c r="AX100" s="165">
        <f>+Vigencia!$Z100</f>
        <v>0</v>
      </c>
      <c r="AY100" s="165">
        <f>+Vigencia!$L210</f>
        <v>0</v>
      </c>
      <c r="AZ100" s="165">
        <f>+Vigencia!$AM100</f>
        <v>0</v>
      </c>
      <c r="BA100" s="165">
        <f>+Vigencia!$N100</f>
        <v>0</v>
      </c>
      <c r="BB100" s="165">
        <f>+Vigencia!$Z210</f>
        <v>0</v>
      </c>
      <c r="BC100" s="165">
        <f>+Vigencia!$AA100</f>
        <v>0</v>
      </c>
      <c r="BD100" s="165">
        <f>+Vigencia!$M210</f>
        <v>0</v>
      </c>
      <c r="BE100" s="165">
        <f>+Vigencia!$AN100</f>
        <v>0</v>
      </c>
      <c r="BF100" s="165">
        <f>+Vigencia!$O100</f>
        <v>0</v>
      </c>
      <c r="BG100" s="165">
        <f>+Vigencia!$AA210</f>
        <v>0</v>
      </c>
      <c r="BH100" s="165">
        <f>+Vigencia!$AB100</f>
        <v>0</v>
      </c>
      <c r="BI100" s="165">
        <f>+Vigencia!$N210</f>
        <v>0</v>
      </c>
      <c r="BJ100" s="165">
        <f>+Vigencia!$AO100</f>
        <v>0</v>
      </c>
      <c r="BK100" s="165">
        <f>+Vigencia!$P100</f>
        <v>0</v>
      </c>
      <c r="BL100" s="165">
        <f>+Vigencia!$AB210</f>
        <v>0</v>
      </c>
      <c r="BM100" s="165">
        <f>+Vigencia!$AC100</f>
        <v>0</v>
      </c>
      <c r="BN100" s="165">
        <f>+Vigencia!$O210</f>
        <v>0</v>
      </c>
      <c r="BO100" s="165">
        <f>+Vigencia!$AP100</f>
        <v>0</v>
      </c>
      <c r="BP100" s="165">
        <f>+Vigencia!$Q100</f>
        <v>0</v>
      </c>
      <c r="BQ100" s="165">
        <f>+Vigencia!$AC210</f>
        <v>0</v>
      </c>
      <c r="BR100" s="165">
        <f>+Vigencia!$AD100</f>
        <v>0</v>
      </c>
      <c r="BS100" s="165">
        <f>+Vigencia!$P210</f>
        <v>0</v>
      </c>
      <c r="BT100" s="165">
        <f>+Vigencia!$AQ100</f>
        <v>0</v>
      </c>
      <c r="BU100" s="165">
        <f>+Vigencia!$R100</f>
        <v>0</v>
      </c>
      <c r="BV100" s="165">
        <f>+Vigencia!$AD210</f>
        <v>0</v>
      </c>
      <c r="BW100" s="165">
        <f>+Vigencia!$AE100</f>
        <v>0</v>
      </c>
      <c r="BX100" s="165">
        <f>+Vigencia!$Q210</f>
        <v>0</v>
      </c>
      <c r="BY100" s="165">
        <f>+Vigencia!$AR100</f>
        <v>0</v>
      </c>
      <c r="BZ100" s="167">
        <f>+Vigencia!AT100</f>
        <v>0</v>
      </c>
      <c r="CA100" s="167">
        <f>+Vigencia!AU100</f>
        <v>0</v>
      </c>
      <c r="CB100" s="167">
        <f>+Vigencia!AV100</f>
        <v>0</v>
      </c>
      <c r="CC100" s="166">
        <f t="shared" si="55"/>
        <v>0</v>
      </c>
      <c r="CD100" s="166">
        <f t="shared" si="56"/>
        <v>0</v>
      </c>
      <c r="CE100" s="167">
        <f>+Vigencia!AW100</f>
        <v>0</v>
      </c>
      <c r="CF100" s="167">
        <f>+Vigencia!AX100</f>
        <v>0</v>
      </c>
      <c r="CG100" s="167">
        <f>+Vigencia!AY100</f>
        <v>0</v>
      </c>
      <c r="CH100" s="166">
        <f t="shared" si="57"/>
        <v>0</v>
      </c>
      <c r="CI100" s="166">
        <f t="shared" si="58"/>
        <v>0</v>
      </c>
      <c r="CJ100" s="167">
        <f>+Vigencia!AZ100</f>
        <v>0</v>
      </c>
      <c r="CK100" s="167">
        <f>+Vigencia!BA100</f>
        <v>0</v>
      </c>
      <c r="CL100" s="167">
        <f>+Vigencia!BB100</f>
        <v>0</v>
      </c>
      <c r="CM100" s="166">
        <f t="shared" si="59"/>
        <v>0</v>
      </c>
      <c r="CN100" s="166">
        <f t="shared" si="60"/>
        <v>0</v>
      </c>
      <c r="CO100" s="167">
        <f>+Vigencia!BC100</f>
        <v>0</v>
      </c>
      <c r="CP100" s="167">
        <f>+Vigencia!BD100</f>
        <v>0</v>
      </c>
      <c r="CQ100" s="167">
        <f>+Vigencia!BE100</f>
        <v>0</v>
      </c>
      <c r="CR100" s="166">
        <f t="shared" si="61"/>
        <v>0</v>
      </c>
      <c r="CS100" s="166">
        <f t="shared" si="62"/>
        <v>0</v>
      </c>
      <c r="CT100" s="167">
        <f>+Vigencia!BF100</f>
        <v>0</v>
      </c>
      <c r="CU100" s="167">
        <f>+Vigencia!BG100</f>
        <v>0</v>
      </c>
      <c r="CV100" s="167">
        <f>+Vigencia!BH100</f>
        <v>0</v>
      </c>
      <c r="CW100" s="166">
        <f t="shared" si="63"/>
        <v>0</v>
      </c>
      <c r="CX100" s="166">
        <f t="shared" si="64"/>
        <v>0</v>
      </c>
      <c r="CY100" s="167">
        <f>+Vigencia!BI100</f>
        <v>0</v>
      </c>
      <c r="CZ100" s="167">
        <f>+Vigencia!BJ100</f>
        <v>0</v>
      </c>
      <c r="DA100" s="167">
        <f>+Vigencia!BK100</f>
        <v>0</v>
      </c>
      <c r="DB100" s="166">
        <f t="shared" si="65"/>
        <v>0</v>
      </c>
      <c r="DC100" s="166">
        <f t="shared" si="66"/>
        <v>0</v>
      </c>
      <c r="DD100" s="167">
        <f>+Vigencia!BL100</f>
        <v>3661422300</v>
      </c>
      <c r="DE100" s="167">
        <f>+Vigencia!BM100</f>
        <v>0</v>
      </c>
      <c r="DF100" s="167">
        <f>+Vigencia!BN100</f>
        <v>0</v>
      </c>
      <c r="DG100" s="166">
        <f t="shared" si="67"/>
        <v>0</v>
      </c>
      <c r="DH100" s="166">
        <f t="shared" si="68"/>
        <v>0</v>
      </c>
      <c r="DI100" s="167">
        <f t="shared" si="69"/>
        <v>3661422300</v>
      </c>
      <c r="DJ100" s="167">
        <f t="shared" si="70"/>
        <v>0</v>
      </c>
      <c r="DK100" s="167">
        <f t="shared" si="71"/>
        <v>0</v>
      </c>
      <c r="DL100" s="166">
        <f t="shared" si="72"/>
        <v>0</v>
      </c>
      <c r="DM100" s="166">
        <f t="shared" si="73"/>
        <v>0</v>
      </c>
    </row>
    <row r="101" spans="2:117" customFormat="1" ht="20.100000000000001" customHeight="1" x14ac:dyDescent="0.2">
      <c r="B101" s="160">
        <f>Proyecto!$C$3</f>
        <v>8141</v>
      </c>
      <c r="C101" s="236"/>
      <c r="D101" s="142">
        <f t="shared" si="47"/>
        <v>45</v>
      </c>
      <c r="E101" s="161" t="s">
        <v>121</v>
      </c>
      <c r="F101" s="162" t="s">
        <v>60</v>
      </c>
      <c r="G101" s="163">
        <v>1905049</v>
      </c>
      <c r="H101" s="164">
        <v>145</v>
      </c>
      <c r="I101" s="310">
        <f>+Vigencia!F101</f>
        <v>670701420</v>
      </c>
      <c r="J101" s="310">
        <f t="shared" si="48"/>
        <v>0</v>
      </c>
      <c r="K101" s="310">
        <f t="shared" si="49"/>
        <v>670701420</v>
      </c>
      <c r="L101" s="310">
        <f t="shared" si="50"/>
        <v>670701420</v>
      </c>
      <c r="M101" s="310">
        <f t="shared" si="51"/>
        <v>0</v>
      </c>
      <c r="N101" s="311">
        <f t="shared" si="52"/>
        <v>0</v>
      </c>
      <c r="O101" s="310">
        <f t="shared" si="53"/>
        <v>0</v>
      </c>
      <c r="P101" s="310">
        <f t="shared" si="54"/>
        <v>0</v>
      </c>
      <c r="Q101" s="311">
        <f>IFERROR(+P101/#REF!,0)</f>
        <v>0</v>
      </c>
      <c r="R101" s="312">
        <f>+Vigencia!T101</f>
        <v>0</v>
      </c>
      <c r="S101" s="312">
        <f>+Vigencia!$S211</f>
        <v>670701420</v>
      </c>
      <c r="T101" s="312">
        <f>+Vigencia!$T101</f>
        <v>0</v>
      </c>
      <c r="U101" s="312">
        <f>+Vigencia!$F211</f>
        <v>0</v>
      </c>
      <c r="V101" s="312">
        <f>+Vigencia!$AG101</f>
        <v>0</v>
      </c>
      <c r="W101" s="312">
        <f>+Vigencia!$H101</f>
        <v>0</v>
      </c>
      <c r="X101" s="312">
        <f>+Vigencia!$T211</f>
        <v>0</v>
      </c>
      <c r="Y101" s="312">
        <f>+Vigencia!$U101</f>
        <v>0</v>
      </c>
      <c r="Z101" s="312">
        <f>+Vigencia!$G211</f>
        <v>0</v>
      </c>
      <c r="AA101" s="312">
        <f>+Vigencia!$AH101</f>
        <v>0</v>
      </c>
      <c r="AB101" s="312">
        <f>+Vigencia!$I101</f>
        <v>0</v>
      </c>
      <c r="AC101" s="312">
        <f>+Vigencia!$U211</f>
        <v>0</v>
      </c>
      <c r="AD101" s="312">
        <f>+Vigencia!$V101</f>
        <v>0</v>
      </c>
      <c r="AE101" s="312">
        <f>+Vigencia!$H211</f>
        <v>0</v>
      </c>
      <c r="AF101" s="312">
        <f>+Vigencia!$AI101</f>
        <v>0</v>
      </c>
      <c r="AG101" s="312">
        <f>+Vigencia!$J101</f>
        <v>0</v>
      </c>
      <c r="AH101" s="312">
        <f>+Vigencia!$V211</f>
        <v>0</v>
      </c>
      <c r="AI101" s="312">
        <f>+Vigencia!$W101</f>
        <v>0</v>
      </c>
      <c r="AJ101" s="312">
        <f>+Vigencia!$I211</f>
        <v>0</v>
      </c>
      <c r="AK101" s="312">
        <f>+Vigencia!$AJ101</f>
        <v>0</v>
      </c>
      <c r="AL101" s="312">
        <f>+Vigencia!$K101</f>
        <v>0</v>
      </c>
      <c r="AM101" s="312">
        <f>+Vigencia!$W211</f>
        <v>0</v>
      </c>
      <c r="AN101" s="312">
        <f>+Vigencia!$X101</f>
        <v>0</v>
      </c>
      <c r="AO101" s="312">
        <f>+Vigencia!$J211</f>
        <v>0</v>
      </c>
      <c r="AP101" s="312">
        <f>+Vigencia!$AK101</f>
        <v>0</v>
      </c>
      <c r="AQ101" s="312">
        <f>+Vigencia!$L101</f>
        <v>0</v>
      </c>
      <c r="AR101" s="312">
        <f>+Vigencia!$X211</f>
        <v>0</v>
      </c>
      <c r="AS101" s="312">
        <f>+Vigencia!$Y101</f>
        <v>0</v>
      </c>
      <c r="AT101" s="312">
        <f>+Vigencia!$K211</f>
        <v>0</v>
      </c>
      <c r="AU101" s="312">
        <f>+Vigencia!$AL101</f>
        <v>0</v>
      </c>
      <c r="AV101" s="165">
        <f>+Vigencia!$M101</f>
        <v>0</v>
      </c>
      <c r="AW101" s="165">
        <f>+Vigencia!$Y211</f>
        <v>0</v>
      </c>
      <c r="AX101" s="165">
        <f>+Vigencia!$Z101</f>
        <v>0</v>
      </c>
      <c r="AY101" s="165">
        <f>+Vigencia!$L211</f>
        <v>0</v>
      </c>
      <c r="AZ101" s="165">
        <f>+Vigencia!$AM101</f>
        <v>0</v>
      </c>
      <c r="BA101" s="165">
        <f>+Vigencia!$N101</f>
        <v>0</v>
      </c>
      <c r="BB101" s="165">
        <f>+Vigencia!$Z211</f>
        <v>0</v>
      </c>
      <c r="BC101" s="165">
        <f>+Vigencia!$AA101</f>
        <v>0</v>
      </c>
      <c r="BD101" s="165">
        <f>+Vigencia!$M211</f>
        <v>0</v>
      </c>
      <c r="BE101" s="165">
        <f>+Vigencia!$AN101</f>
        <v>0</v>
      </c>
      <c r="BF101" s="165">
        <f>+Vigencia!$O101</f>
        <v>0</v>
      </c>
      <c r="BG101" s="165">
        <f>+Vigencia!$AA211</f>
        <v>0</v>
      </c>
      <c r="BH101" s="165">
        <f>+Vigencia!$AB101</f>
        <v>0</v>
      </c>
      <c r="BI101" s="165">
        <f>+Vigencia!$N211</f>
        <v>0</v>
      </c>
      <c r="BJ101" s="165">
        <f>+Vigencia!$AO101</f>
        <v>0</v>
      </c>
      <c r="BK101" s="165">
        <f>+Vigencia!$P101</f>
        <v>0</v>
      </c>
      <c r="BL101" s="165">
        <f>+Vigencia!$AB211</f>
        <v>0</v>
      </c>
      <c r="BM101" s="165">
        <f>+Vigencia!$AC101</f>
        <v>0</v>
      </c>
      <c r="BN101" s="165">
        <f>+Vigencia!$O211</f>
        <v>0</v>
      </c>
      <c r="BO101" s="165">
        <f>+Vigencia!$AP101</f>
        <v>0</v>
      </c>
      <c r="BP101" s="165">
        <f>+Vigencia!$Q101</f>
        <v>0</v>
      </c>
      <c r="BQ101" s="165">
        <f>+Vigencia!$AC211</f>
        <v>0</v>
      </c>
      <c r="BR101" s="165">
        <f>+Vigencia!$AD101</f>
        <v>0</v>
      </c>
      <c r="BS101" s="165">
        <f>+Vigencia!$P211</f>
        <v>0</v>
      </c>
      <c r="BT101" s="165">
        <f>+Vigencia!$AQ101</f>
        <v>0</v>
      </c>
      <c r="BU101" s="165">
        <f>+Vigencia!$R101</f>
        <v>0</v>
      </c>
      <c r="BV101" s="165">
        <f>+Vigencia!$AD211</f>
        <v>0</v>
      </c>
      <c r="BW101" s="165">
        <f>+Vigencia!$AE101</f>
        <v>0</v>
      </c>
      <c r="BX101" s="165">
        <f>+Vigencia!$Q211</f>
        <v>0</v>
      </c>
      <c r="BY101" s="165">
        <f>+Vigencia!$AR101</f>
        <v>0</v>
      </c>
      <c r="BZ101" s="167">
        <f>+Vigencia!AT101</f>
        <v>0</v>
      </c>
      <c r="CA101" s="167">
        <f>+Vigencia!AU101</f>
        <v>0</v>
      </c>
      <c r="CB101" s="167">
        <f>+Vigencia!AV101</f>
        <v>0</v>
      </c>
      <c r="CC101" s="166">
        <f t="shared" si="55"/>
        <v>0</v>
      </c>
      <c r="CD101" s="166">
        <f t="shared" si="56"/>
        <v>0</v>
      </c>
      <c r="CE101" s="167">
        <f>+Vigencia!AW101</f>
        <v>0</v>
      </c>
      <c r="CF101" s="167">
        <f>+Vigencia!AX101</f>
        <v>0</v>
      </c>
      <c r="CG101" s="167">
        <f>+Vigencia!AY101</f>
        <v>0</v>
      </c>
      <c r="CH101" s="166">
        <f t="shared" si="57"/>
        <v>0</v>
      </c>
      <c r="CI101" s="166">
        <f t="shared" si="58"/>
        <v>0</v>
      </c>
      <c r="CJ101" s="167">
        <f>+Vigencia!AZ101</f>
        <v>0</v>
      </c>
      <c r="CK101" s="167">
        <f>+Vigencia!BA101</f>
        <v>0</v>
      </c>
      <c r="CL101" s="167">
        <f>+Vigencia!BB101</f>
        <v>0</v>
      </c>
      <c r="CM101" s="166">
        <f t="shared" si="59"/>
        <v>0</v>
      </c>
      <c r="CN101" s="166">
        <f t="shared" si="60"/>
        <v>0</v>
      </c>
      <c r="CO101" s="167">
        <f>+Vigencia!BC101</f>
        <v>0</v>
      </c>
      <c r="CP101" s="167">
        <f>+Vigencia!BD101</f>
        <v>0</v>
      </c>
      <c r="CQ101" s="167">
        <f>+Vigencia!BE101</f>
        <v>0</v>
      </c>
      <c r="CR101" s="166">
        <f t="shared" si="61"/>
        <v>0</v>
      </c>
      <c r="CS101" s="166">
        <f t="shared" si="62"/>
        <v>0</v>
      </c>
      <c r="CT101" s="167">
        <f>+Vigencia!BF101</f>
        <v>0</v>
      </c>
      <c r="CU101" s="167">
        <f>+Vigencia!BG101</f>
        <v>0</v>
      </c>
      <c r="CV101" s="167">
        <f>+Vigencia!BH101</f>
        <v>0</v>
      </c>
      <c r="CW101" s="166">
        <f t="shared" si="63"/>
        <v>0</v>
      </c>
      <c r="CX101" s="166">
        <f t="shared" si="64"/>
        <v>0</v>
      </c>
      <c r="CY101" s="167">
        <f>+Vigencia!BI101</f>
        <v>0</v>
      </c>
      <c r="CZ101" s="167">
        <f>+Vigencia!BJ101</f>
        <v>0</v>
      </c>
      <c r="DA101" s="167">
        <f>+Vigencia!BK101</f>
        <v>0</v>
      </c>
      <c r="DB101" s="166">
        <f t="shared" si="65"/>
        <v>0</v>
      </c>
      <c r="DC101" s="166">
        <f t="shared" si="66"/>
        <v>0</v>
      </c>
      <c r="DD101" s="167">
        <f>+Vigencia!BL101</f>
        <v>670701420</v>
      </c>
      <c r="DE101" s="167">
        <f>+Vigencia!BM101</f>
        <v>0</v>
      </c>
      <c r="DF101" s="167">
        <f>+Vigencia!BN101</f>
        <v>0</v>
      </c>
      <c r="DG101" s="166">
        <f t="shared" si="67"/>
        <v>0</v>
      </c>
      <c r="DH101" s="166">
        <f t="shared" si="68"/>
        <v>0</v>
      </c>
      <c r="DI101" s="167">
        <f t="shared" si="69"/>
        <v>670701420</v>
      </c>
      <c r="DJ101" s="167">
        <f t="shared" si="70"/>
        <v>0</v>
      </c>
      <c r="DK101" s="167">
        <f t="shared" si="71"/>
        <v>0</v>
      </c>
      <c r="DL101" s="166">
        <f t="shared" si="72"/>
        <v>0</v>
      </c>
      <c r="DM101" s="166">
        <f t="shared" si="73"/>
        <v>0</v>
      </c>
    </row>
    <row r="102" spans="2:117" customFormat="1" ht="20.100000000000001" customHeight="1" x14ac:dyDescent="0.2">
      <c r="B102" s="160">
        <f>Proyecto!$C$3</f>
        <v>8141</v>
      </c>
      <c r="C102" s="236"/>
      <c r="D102" s="142">
        <f t="shared" si="47"/>
        <v>45</v>
      </c>
      <c r="E102" s="161" t="s">
        <v>122</v>
      </c>
      <c r="F102" s="162" t="s">
        <v>60</v>
      </c>
      <c r="G102" s="163">
        <v>0</v>
      </c>
      <c r="H102" s="164">
        <v>0</v>
      </c>
      <c r="I102" s="310">
        <f>+Vigencia!F102</f>
        <v>0</v>
      </c>
      <c r="J102" s="310">
        <f t="shared" si="48"/>
        <v>0</v>
      </c>
      <c r="K102" s="310">
        <f t="shared" si="49"/>
        <v>0</v>
      </c>
      <c r="L102" s="310">
        <f t="shared" si="50"/>
        <v>0</v>
      </c>
      <c r="M102" s="310">
        <f t="shared" si="51"/>
        <v>0</v>
      </c>
      <c r="N102" s="311">
        <f t="shared" si="52"/>
        <v>0</v>
      </c>
      <c r="O102" s="310">
        <f t="shared" si="53"/>
        <v>0</v>
      </c>
      <c r="P102" s="310">
        <f t="shared" si="54"/>
        <v>0</v>
      </c>
      <c r="Q102" s="311">
        <f>IFERROR(+P102/#REF!,0)</f>
        <v>0</v>
      </c>
      <c r="R102" s="312">
        <f>+Vigencia!T102</f>
        <v>0</v>
      </c>
      <c r="S102" s="312">
        <f>+Vigencia!$S212</f>
        <v>0</v>
      </c>
      <c r="T102" s="312">
        <f>+Vigencia!$T102</f>
        <v>0</v>
      </c>
      <c r="U102" s="312">
        <f>+Vigencia!$F212</f>
        <v>0</v>
      </c>
      <c r="V102" s="312">
        <f>+Vigencia!$AG102</f>
        <v>0</v>
      </c>
      <c r="W102" s="312">
        <f>+Vigencia!$H102</f>
        <v>0</v>
      </c>
      <c r="X102" s="312">
        <f>+Vigencia!$T212</f>
        <v>0</v>
      </c>
      <c r="Y102" s="312">
        <f>+Vigencia!$U102</f>
        <v>0</v>
      </c>
      <c r="Z102" s="312">
        <f>+Vigencia!$G212</f>
        <v>0</v>
      </c>
      <c r="AA102" s="312">
        <f>+Vigencia!$AH102</f>
        <v>0</v>
      </c>
      <c r="AB102" s="312">
        <f>+Vigencia!$I102</f>
        <v>0</v>
      </c>
      <c r="AC102" s="312">
        <f>+Vigencia!$U212</f>
        <v>0</v>
      </c>
      <c r="AD102" s="312">
        <f>+Vigencia!$V102</f>
        <v>0</v>
      </c>
      <c r="AE102" s="312">
        <f>+Vigencia!$H212</f>
        <v>0</v>
      </c>
      <c r="AF102" s="312">
        <f>+Vigencia!$AI102</f>
        <v>0</v>
      </c>
      <c r="AG102" s="312">
        <f>+Vigencia!$J102</f>
        <v>0</v>
      </c>
      <c r="AH102" s="312">
        <f>+Vigencia!$V212</f>
        <v>0</v>
      </c>
      <c r="AI102" s="312">
        <f>+Vigencia!$W102</f>
        <v>0</v>
      </c>
      <c r="AJ102" s="312">
        <f>+Vigencia!$I212</f>
        <v>0</v>
      </c>
      <c r="AK102" s="312">
        <f>+Vigencia!$AJ102</f>
        <v>0</v>
      </c>
      <c r="AL102" s="312">
        <f>+Vigencia!$K102</f>
        <v>0</v>
      </c>
      <c r="AM102" s="312">
        <f>+Vigencia!$W212</f>
        <v>0</v>
      </c>
      <c r="AN102" s="312">
        <f>+Vigencia!$X102</f>
        <v>0</v>
      </c>
      <c r="AO102" s="312">
        <f>+Vigencia!$J212</f>
        <v>0</v>
      </c>
      <c r="AP102" s="312">
        <f>+Vigencia!$AK102</f>
        <v>0</v>
      </c>
      <c r="AQ102" s="312">
        <f>+Vigencia!$L102</f>
        <v>0</v>
      </c>
      <c r="AR102" s="312">
        <f>+Vigencia!$X212</f>
        <v>0</v>
      </c>
      <c r="AS102" s="312">
        <f>+Vigencia!$Y102</f>
        <v>0</v>
      </c>
      <c r="AT102" s="312">
        <f>+Vigencia!$K212</f>
        <v>0</v>
      </c>
      <c r="AU102" s="312">
        <f>+Vigencia!$AL102</f>
        <v>0</v>
      </c>
      <c r="AV102" s="165">
        <f>+Vigencia!$M102</f>
        <v>0</v>
      </c>
      <c r="AW102" s="165">
        <f>+Vigencia!$Y212</f>
        <v>0</v>
      </c>
      <c r="AX102" s="165">
        <f>+Vigencia!$Z102</f>
        <v>0</v>
      </c>
      <c r="AY102" s="165">
        <f>+Vigencia!$L212</f>
        <v>0</v>
      </c>
      <c r="AZ102" s="165">
        <f>+Vigencia!$AM102</f>
        <v>0</v>
      </c>
      <c r="BA102" s="165">
        <f>+Vigencia!$N102</f>
        <v>0</v>
      </c>
      <c r="BB102" s="165">
        <f>+Vigencia!$Z212</f>
        <v>0</v>
      </c>
      <c r="BC102" s="165">
        <f>+Vigencia!$AA102</f>
        <v>0</v>
      </c>
      <c r="BD102" s="165">
        <f>+Vigencia!$M212</f>
        <v>0</v>
      </c>
      <c r="BE102" s="165">
        <f>+Vigencia!$AN102</f>
        <v>0</v>
      </c>
      <c r="BF102" s="165">
        <f>+Vigencia!$O102</f>
        <v>0</v>
      </c>
      <c r="BG102" s="165">
        <f>+Vigencia!$AA212</f>
        <v>0</v>
      </c>
      <c r="BH102" s="165">
        <f>+Vigencia!$AB102</f>
        <v>0</v>
      </c>
      <c r="BI102" s="165">
        <f>+Vigencia!$N212</f>
        <v>0</v>
      </c>
      <c r="BJ102" s="165">
        <f>+Vigencia!$AO102</f>
        <v>0</v>
      </c>
      <c r="BK102" s="165">
        <f>+Vigencia!$P102</f>
        <v>0</v>
      </c>
      <c r="BL102" s="165">
        <f>+Vigencia!$AB212</f>
        <v>0</v>
      </c>
      <c r="BM102" s="165">
        <f>+Vigencia!$AC102</f>
        <v>0</v>
      </c>
      <c r="BN102" s="165">
        <f>+Vigencia!$O212</f>
        <v>0</v>
      </c>
      <c r="BO102" s="165">
        <f>+Vigencia!$AP102</f>
        <v>0</v>
      </c>
      <c r="BP102" s="165">
        <f>+Vigencia!$Q102</f>
        <v>0</v>
      </c>
      <c r="BQ102" s="165">
        <f>+Vigencia!$AC212</f>
        <v>0</v>
      </c>
      <c r="BR102" s="165">
        <f>+Vigencia!$AD102</f>
        <v>0</v>
      </c>
      <c r="BS102" s="165">
        <f>+Vigencia!$P212</f>
        <v>0</v>
      </c>
      <c r="BT102" s="165">
        <f>+Vigencia!$AQ102</f>
        <v>0</v>
      </c>
      <c r="BU102" s="165">
        <f>+Vigencia!$R102</f>
        <v>0</v>
      </c>
      <c r="BV102" s="165">
        <f>+Vigencia!$AD212</f>
        <v>0</v>
      </c>
      <c r="BW102" s="165">
        <f>+Vigencia!$AE102</f>
        <v>0</v>
      </c>
      <c r="BX102" s="165">
        <f>+Vigencia!$Q212</f>
        <v>0</v>
      </c>
      <c r="BY102" s="165">
        <f>+Vigencia!$AR102</f>
        <v>0</v>
      </c>
      <c r="BZ102" s="167">
        <f>+Vigencia!AT102</f>
        <v>0</v>
      </c>
      <c r="CA102" s="167">
        <f>+Vigencia!AU102</f>
        <v>0</v>
      </c>
      <c r="CB102" s="167">
        <f>+Vigencia!AV102</f>
        <v>0</v>
      </c>
      <c r="CC102" s="166">
        <f t="shared" si="55"/>
        <v>0</v>
      </c>
      <c r="CD102" s="166">
        <f t="shared" si="56"/>
        <v>0</v>
      </c>
      <c r="CE102" s="167">
        <f>+Vigencia!AW102</f>
        <v>0</v>
      </c>
      <c r="CF102" s="167">
        <f>+Vigencia!AX102</f>
        <v>0</v>
      </c>
      <c r="CG102" s="167">
        <f>+Vigencia!AY102</f>
        <v>0</v>
      </c>
      <c r="CH102" s="166">
        <f t="shared" si="57"/>
        <v>0</v>
      </c>
      <c r="CI102" s="166">
        <f t="shared" si="58"/>
        <v>0</v>
      </c>
      <c r="CJ102" s="167">
        <f>+Vigencia!AZ102</f>
        <v>0</v>
      </c>
      <c r="CK102" s="167">
        <f>+Vigencia!BA102</f>
        <v>0</v>
      </c>
      <c r="CL102" s="167">
        <f>+Vigencia!BB102</f>
        <v>0</v>
      </c>
      <c r="CM102" s="166">
        <f t="shared" si="59"/>
        <v>0</v>
      </c>
      <c r="CN102" s="166">
        <f t="shared" si="60"/>
        <v>0</v>
      </c>
      <c r="CO102" s="167">
        <f>+Vigencia!BC102</f>
        <v>0</v>
      </c>
      <c r="CP102" s="167">
        <f>+Vigencia!BD102</f>
        <v>0</v>
      </c>
      <c r="CQ102" s="167">
        <f>+Vigencia!BE102</f>
        <v>0</v>
      </c>
      <c r="CR102" s="166">
        <f t="shared" si="61"/>
        <v>0</v>
      </c>
      <c r="CS102" s="166">
        <f t="shared" si="62"/>
        <v>0</v>
      </c>
      <c r="CT102" s="167">
        <f>+Vigencia!BF102</f>
        <v>0</v>
      </c>
      <c r="CU102" s="167">
        <f>+Vigencia!BG102</f>
        <v>0</v>
      </c>
      <c r="CV102" s="167">
        <f>+Vigencia!BH102</f>
        <v>0</v>
      </c>
      <c r="CW102" s="166">
        <f t="shared" si="63"/>
        <v>0</v>
      </c>
      <c r="CX102" s="166">
        <f t="shared" si="64"/>
        <v>0</v>
      </c>
      <c r="CY102" s="167">
        <f>+Vigencia!BI102</f>
        <v>0</v>
      </c>
      <c r="CZ102" s="167">
        <f>+Vigencia!BJ102</f>
        <v>0</v>
      </c>
      <c r="DA102" s="167">
        <f>+Vigencia!BK102</f>
        <v>0</v>
      </c>
      <c r="DB102" s="166">
        <f t="shared" si="65"/>
        <v>0</v>
      </c>
      <c r="DC102" s="166">
        <f t="shared" si="66"/>
        <v>0</v>
      </c>
      <c r="DD102" s="167">
        <f>+Vigencia!BL102</f>
        <v>0</v>
      </c>
      <c r="DE102" s="167">
        <f>+Vigencia!BM102</f>
        <v>0</v>
      </c>
      <c r="DF102" s="167">
        <f>+Vigencia!BN102</f>
        <v>0</v>
      </c>
      <c r="DG102" s="166">
        <f t="shared" si="67"/>
        <v>0</v>
      </c>
      <c r="DH102" s="166">
        <f t="shared" si="68"/>
        <v>0</v>
      </c>
      <c r="DI102" s="167">
        <f t="shared" si="69"/>
        <v>0</v>
      </c>
      <c r="DJ102" s="167">
        <f t="shared" si="70"/>
        <v>0</v>
      </c>
      <c r="DK102" s="167">
        <f t="shared" si="71"/>
        <v>0</v>
      </c>
      <c r="DL102" s="166">
        <f t="shared" si="72"/>
        <v>0</v>
      </c>
      <c r="DM102" s="166">
        <f t="shared" si="73"/>
        <v>0</v>
      </c>
    </row>
    <row r="103" spans="2:117" customFormat="1" ht="20.100000000000001" customHeight="1" x14ac:dyDescent="0.2">
      <c r="B103" s="160">
        <f>Proyecto!$C$3</f>
        <v>8141</v>
      </c>
      <c r="C103" s="236"/>
      <c r="D103" s="142">
        <f t="shared" si="47"/>
        <v>45</v>
      </c>
      <c r="E103" s="161" t="s">
        <v>123</v>
      </c>
      <c r="F103" s="162" t="s">
        <v>124</v>
      </c>
      <c r="G103" s="163">
        <v>1905049</v>
      </c>
      <c r="H103" s="164">
        <v>91</v>
      </c>
      <c r="I103" s="310">
        <f>+Vigencia!F103</f>
        <v>3216927000</v>
      </c>
      <c r="J103" s="310">
        <f t="shared" si="48"/>
        <v>0</v>
      </c>
      <c r="K103" s="310">
        <f t="shared" si="49"/>
        <v>3216927000</v>
      </c>
      <c r="L103" s="310">
        <f t="shared" si="50"/>
        <v>3216927000</v>
      </c>
      <c r="M103" s="310">
        <f t="shared" si="51"/>
        <v>0</v>
      </c>
      <c r="N103" s="311">
        <f t="shared" si="52"/>
        <v>0</v>
      </c>
      <c r="O103" s="310">
        <f t="shared" si="53"/>
        <v>0</v>
      </c>
      <c r="P103" s="310">
        <f t="shared" si="54"/>
        <v>0</v>
      </c>
      <c r="Q103" s="311">
        <f>IFERROR(+P103/#REF!,0)</f>
        <v>0</v>
      </c>
      <c r="R103" s="312">
        <f>+Vigencia!T103</f>
        <v>0</v>
      </c>
      <c r="S103" s="312">
        <f>+Vigencia!$S213</f>
        <v>0</v>
      </c>
      <c r="T103" s="312">
        <f>+Vigencia!$T103</f>
        <v>0</v>
      </c>
      <c r="U103" s="312">
        <f>+Vigencia!$F213</f>
        <v>0</v>
      </c>
      <c r="V103" s="312">
        <f>+Vigencia!$AG103</f>
        <v>0</v>
      </c>
      <c r="W103" s="312">
        <f>+Vigencia!$H103</f>
        <v>0</v>
      </c>
      <c r="X103" s="312">
        <f>+Vigencia!$T213</f>
        <v>0</v>
      </c>
      <c r="Y103" s="312">
        <f>+Vigencia!$U103</f>
        <v>0</v>
      </c>
      <c r="Z103" s="312">
        <f>+Vigencia!$G213</f>
        <v>0</v>
      </c>
      <c r="AA103" s="312">
        <f>+Vigencia!$AH103</f>
        <v>0</v>
      </c>
      <c r="AB103" s="312">
        <f>+Vigencia!$I103</f>
        <v>0</v>
      </c>
      <c r="AC103" s="312">
        <f>+Vigencia!$U213</f>
        <v>70000000</v>
      </c>
      <c r="AD103" s="312">
        <f>+Vigencia!$V103</f>
        <v>0</v>
      </c>
      <c r="AE103" s="312">
        <f>+Vigencia!$H213</f>
        <v>0</v>
      </c>
      <c r="AF103" s="312">
        <f>+Vigencia!$AI103</f>
        <v>0</v>
      </c>
      <c r="AG103" s="312">
        <f>+Vigencia!$J103</f>
        <v>0</v>
      </c>
      <c r="AH103" s="312">
        <f>+Vigencia!$V213</f>
        <v>200000000</v>
      </c>
      <c r="AI103" s="312">
        <f>+Vigencia!$W103</f>
        <v>0</v>
      </c>
      <c r="AJ103" s="312">
        <f>+Vigencia!$I213</f>
        <v>0</v>
      </c>
      <c r="AK103" s="312">
        <f>+Vigencia!$AJ103</f>
        <v>0</v>
      </c>
      <c r="AL103" s="312">
        <f>+Vigencia!$K103</f>
        <v>0</v>
      </c>
      <c r="AM103" s="312">
        <f>+Vigencia!$W213</f>
        <v>0</v>
      </c>
      <c r="AN103" s="312">
        <f>+Vigencia!$X103</f>
        <v>0</v>
      </c>
      <c r="AO103" s="312">
        <f>+Vigencia!$J213</f>
        <v>0</v>
      </c>
      <c r="AP103" s="312">
        <f>+Vigencia!$AK103</f>
        <v>0</v>
      </c>
      <c r="AQ103" s="312">
        <f>+Vigencia!$L103</f>
        <v>0</v>
      </c>
      <c r="AR103" s="312">
        <f>+Vigencia!$X213</f>
        <v>2946927000</v>
      </c>
      <c r="AS103" s="312">
        <f>+Vigencia!$Y103</f>
        <v>0</v>
      </c>
      <c r="AT103" s="312">
        <f>+Vigencia!$K213</f>
        <v>0</v>
      </c>
      <c r="AU103" s="312">
        <f>+Vigencia!$AL103</f>
        <v>0</v>
      </c>
      <c r="AV103" s="165">
        <f>+Vigencia!$M103</f>
        <v>0</v>
      </c>
      <c r="AW103" s="165">
        <f>+Vigencia!$Y213</f>
        <v>0</v>
      </c>
      <c r="AX103" s="165">
        <f>+Vigencia!$Z103</f>
        <v>0</v>
      </c>
      <c r="AY103" s="165">
        <f>+Vigencia!$L213</f>
        <v>0</v>
      </c>
      <c r="AZ103" s="165">
        <f>+Vigencia!$AM103</f>
        <v>0</v>
      </c>
      <c r="BA103" s="165">
        <f>+Vigencia!$N103</f>
        <v>0</v>
      </c>
      <c r="BB103" s="165">
        <f>+Vigencia!$Z213</f>
        <v>0</v>
      </c>
      <c r="BC103" s="165">
        <f>+Vigencia!$AA103</f>
        <v>0</v>
      </c>
      <c r="BD103" s="165">
        <f>+Vigencia!$M213</f>
        <v>0</v>
      </c>
      <c r="BE103" s="165">
        <f>+Vigencia!$AN103</f>
        <v>0</v>
      </c>
      <c r="BF103" s="165">
        <f>+Vigencia!$O103</f>
        <v>0</v>
      </c>
      <c r="BG103" s="165">
        <f>+Vigencia!$AA213</f>
        <v>0</v>
      </c>
      <c r="BH103" s="165">
        <f>+Vigencia!$AB103</f>
        <v>0</v>
      </c>
      <c r="BI103" s="165">
        <f>+Vigencia!$N213</f>
        <v>0</v>
      </c>
      <c r="BJ103" s="165">
        <f>+Vigencia!$AO103</f>
        <v>0</v>
      </c>
      <c r="BK103" s="165">
        <f>+Vigencia!$P103</f>
        <v>0</v>
      </c>
      <c r="BL103" s="165">
        <f>+Vigencia!$AB213</f>
        <v>0</v>
      </c>
      <c r="BM103" s="165">
        <f>+Vigencia!$AC103</f>
        <v>0</v>
      </c>
      <c r="BN103" s="165">
        <f>+Vigencia!$O213</f>
        <v>0</v>
      </c>
      <c r="BO103" s="165">
        <f>+Vigencia!$AP103</f>
        <v>0</v>
      </c>
      <c r="BP103" s="165">
        <f>+Vigencia!$Q103</f>
        <v>0</v>
      </c>
      <c r="BQ103" s="165">
        <f>+Vigencia!$AC213</f>
        <v>0</v>
      </c>
      <c r="BR103" s="165">
        <f>+Vigencia!$AD103</f>
        <v>0</v>
      </c>
      <c r="BS103" s="165">
        <f>+Vigencia!$P213</f>
        <v>0</v>
      </c>
      <c r="BT103" s="165">
        <f>+Vigencia!$AQ103</f>
        <v>0</v>
      </c>
      <c r="BU103" s="165">
        <f>+Vigencia!$R103</f>
        <v>0</v>
      </c>
      <c r="BV103" s="165">
        <f>+Vigencia!$AD213</f>
        <v>0</v>
      </c>
      <c r="BW103" s="165">
        <f>+Vigencia!$AE103</f>
        <v>0</v>
      </c>
      <c r="BX103" s="165">
        <f>+Vigencia!$Q213</f>
        <v>0</v>
      </c>
      <c r="BY103" s="165">
        <f>+Vigencia!$AR103</f>
        <v>0</v>
      </c>
      <c r="BZ103" s="167">
        <f>+Vigencia!AT103</f>
        <v>0</v>
      </c>
      <c r="CA103" s="167">
        <f>+Vigencia!AU103</f>
        <v>0</v>
      </c>
      <c r="CB103" s="167">
        <f>+Vigencia!AV103</f>
        <v>0</v>
      </c>
      <c r="CC103" s="166">
        <f t="shared" si="55"/>
        <v>0</v>
      </c>
      <c r="CD103" s="166">
        <f t="shared" si="56"/>
        <v>0</v>
      </c>
      <c r="CE103" s="167">
        <f>+Vigencia!AW103</f>
        <v>0</v>
      </c>
      <c r="CF103" s="167">
        <f>+Vigencia!AX103</f>
        <v>0</v>
      </c>
      <c r="CG103" s="167">
        <f>+Vigencia!AY103</f>
        <v>0</v>
      </c>
      <c r="CH103" s="166">
        <f t="shared" si="57"/>
        <v>0</v>
      </c>
      <c r="CI103" s="166">
        <f t="shared" si="58"/>
        <v>0</v>
      </c>
      <c r="CJ103" s="167">
        <f>+Vigencia!AZ103</f>
        <v>0</v>
      </c>
      <c r="CK103" s="167">
        <f>+Vigencia!BA103</f>
        <v>0</v>
      </c>
      <c r="CL103" s="167">
        <f>+Vigencia!BB103</f>
        <v>0</v>
      </c>
      <c r="CM103" s="166">
        <f t="shared" si="59"/>
        <v>0</v>
      </c>
      <c r="CN103" s="166">
        <f t="shared" si="60"/>
        <v>0</v>
      </c>
      <c r="CO103" s="167">
        <f>+Vigencia!BC103</f>
        <v>0</v>
      </c>
      <c r="CP103" s="167">
        <f>+Vigencia!BD103</f>
        <v>0</v>
      </c>
      <c r="CQ103" s="167">
        <f>+Vigencia!BE103</f>
        <v>0</v>
      </c>
      <c r="CR103" s="166">
        <f t="shared" si="61"/>
        <v>0</v>
      </c>
      <c r="CS103" s="166">
        <f t="shared" si="62"/>
        <v>0</v>
      </c>
      <c r="CT103" s="167">
        <f>+Vigencia!BF103</f>
        <v>0</v>
      </c>
      <c r="CU103" s="167">
        <f>+Vigencia!BG103</f>
        <v>0</v>
      </c>
      <c r="CV103" s="167">
        <f>+Vigencia!BH103</f>
        <v>0</v>
      </c>
      <c r="CW103" s="166">
        <f t="shared" si="63"/>
        <v>0</v>
      </c>
      <c r="CX103" s="166">
        <f t="shared" si="64"/>
        <v>0</v>
      </c>
      <c r="CY103" s="167">
        <f>+Vigencia!BI103</f>
        <v>0</v>
      </c>
      <c r="CZ103" s="167">
        <f>+Vigencia!BJ103</f>
        <v>0</v>
      </c>
      <c r="DA103" s="167">
        <f>+Vigencia!BK103</f>
        <v>0</v>
      </c>
      <c r="DB103" s="166">
        <f t="shared" si="65"/>
        <v>0</v>
      </c>
      <c r="DC103" s="166">
        <f t="shared" si="66"/>
        <v>0</v>
      </c>
      <c r="DD103" s="167">
        <f>+Vigencia!BL103</f>
        <v>3216927000</v>
      </c>
      <c r="DE103" s="167">
        <f>+Vigencia!BM103</f>
        <v>0</v>
      </c>
      <c r="DF103" s="167">
        <f>+Vigencia!BN103</f>
        <v>0</v>
      </c>
      <c r="DG103" s="166">
        <f t="shared" si="67"/>
        <v>0</v>
      </c>
      <c r="DH103" s="166">
        <f t="shared" si="68"/>
        <v>0</v>
      </c>
      <c r="DI103" s="167">
        <f t="shared" si="69"/>
        <v>3216927000</v>
      </c>
      <c r="DJ103" s="167">
        <f t="shared" si="70"/>
        <v>0</v>
      </c>
      <c r="DK103" s="167">
        <f t="shared" si="71"/>
        <v>0</v>
      </c>
      <c r="DL103" s="166">
        <f t="shared" si="72"/>
        <v>0</v>
      </c>
      <c r="DM103" s="166">
        <f t="shared" si="73"/>
        <v>0</v>
      </c>
    </row>
    <row r="104" spans="2:117" customFormat="1" ht="20.100000000000001" customHeight="1" x14ac:dyDescent="0.2">
      <c r="B104" s="160">
        <f>Proyecto!$C$3</f>
        <v>8141</v>
      </c>
      <c r="C104" s="236"/>
      <c r="D104" s="142">
        <f t="shared" si="47"/>
        <v>45</v>
      </c>
      <c r="E104" s="161" t="s">
        <v>123</v>
      </c>
      <c r="F104" s="162" t="s">
        <v>60</v>
      </c>
      <c r="G104" s="163">
        <v>0</v>
      </c>
      <c r="H104" s="164">
        <v>0</v>
      </c>
      <c r="I104" s="310">
        <f>+Vigencia!F104</f>
        <v>0</v>
      </c>
      <c r="J104" s="310">
        <f t="shared" si="48"/>
        <v>0</v>
      </c>
      <c r="K104" s="310">
        <f t="shared" si="49"/>
        <v>0</v>
      </c>
      <c r="L104" s="310">
        <f t="shared" si="50"/>
        <v>0</v>
      </c>
      <c r="M104" s="310">
        <f t="shared" si="51"/>
        <v>0</v>
      </c>
      <c r="N104" s="311">
        <f t="shared" si="52"/>
        <v>0</v>
      </c>
      <c r="O104" s="310">
        <f t="shared" si="53"/>
        <v>0</v>
      </c>
      <c r="P104" s="310">
        <f t="shared" si="54"/>
        <v>0</v>
      </c>
      <c r="Q104" s="311">
        <f>IFERROR(+P104/#REF!,0)</f>
        <v>0</v>
      </c>
      <c r="R104" s="312">
        <f>+Vigencia!T104</f>
        <v>0</v>
      </c>
      <c r="S104" s="312">
        <f>+Vigencia!$S214</f>
        <v>0</v>
      </c>
      <c r="T104" s="312">
        <f>+Vigencia!$T104</f>
        <v>0</v>
      </c>
      <c r="U104" s="312">
        <f>+Vigencia!$F214</f>
        <v>0</v>
      </c>
      <c r="V104" s="312">
        <f>+Vigencia!$AG104</f>
        <v>0</v>
      </c>
      <c r="W104" s="312">
        <f>+Vigencia!$H104</f>
        <v>0</v>
      </c>
      <c r="X104" s="312">
        <f>+Vigencia!$T214</f>
        <v>0</v>
      </c>
      <c r="Y104" s="312">
        <f>+Vigencia!$U104</f>
        <v>0</v>
      </c>
      <c r="Z104" s="312">
        <f>+Vigencia!$G214</f>
        <v>0</v>
      </c>
      <c r="AA104" s="312">
        <f>+Vigencia!$AH104</f>
        <v>0</v>
      </c>
      <c r="AB104" s="312">
        <f>+Vigencia!$I104</f>
        <v>0</v>
      </c>
      <c r="AC104" s="312">
        <f>+Vigencia!$U214</f>
        <v>0</v>
      </c>
      <c r="AD104" s="312">
        <f>+Vigencia!$V104</f>
        <v>0</v>
      </c>
      <c r="AE104" s="312">
        <f>+Vigencia!$H214</f>
        <v>0</v>
      </c>
      <c r="AF104" s="312">
        <f>+Vigencia!$AI104</f>
        <v>0</v>
      </c>
      <c r="AG104" s="312">
        <f>+Vigencia!$J104</f>
        <v>0</v>
      </c>
      <c r="AH104" s="312">
        <f>+Vigencia!$V214</f>
        <v>0</v>
      </c>
      <c r="AI104" s="312">
        <f>+Vigencia!$W104</f>
        <v>0</v>
      </c>
      <c r="AJ104" s="312">
        <f>+Vigencia!$I214</f>
        <v>0</v>
      </c>
      <c r="AK104" s="312">
        <f>+Vigencia!$AJ104</f>
        <v>0</v>
      </c>
      <c r="AL104" s="312">
        <f>+Vigencia!$K104</f>
        <v>0</v>
      </c>
      <c r="AM104" s="312">
        <f>+Vigencia!$W214</f>
        <v>0</v>
      </c>
      <c r="AN104" s="312">
        <f>+Vigencia!$X104</f>
        <v>0</v>
      </c>
      <c r="AO104" s="312">
        <f>+Vigencia!$J214</f>
        <v>0</v>
      </c>
      <c r="AP104" s="312">
        <f>+Vigencia!$AK104</f>
        <v>0</v>
      </c>
      <c r="AQ104" s="312">
        <f>+Vigencia!$L104</f>
        <v>0</v>
      </c>
      <c r="AR104" s="312">
        <f>+Vigencia!$X214</f>
        <v>0</v>
      </c>
      <c r="AS104" s="312">
        <f>+Vigencia!$Y104</f>
        <v>0</v>
      </c>
      <c r="AT104" s="312">
        <f>+Vigencia!$K214</f>
        <v>0</v>
      </c>
      <c r="AU104" s="312">
        <f>+Vigencia!$AL104</f>
        <v>0</v>
      </c>
      <c r="AV104" s="165">
        <f>+Vigencia!$M104</f>
        <v>0</v>
      </c>
      <c r="AW104" s="165">
        <f>+Vigencia!$Y214</f>
        <v>0</v>
      </c>
      <c r="AX104" s="165">
        <f>+Vigencia!$Z104</f>
        <v>0</v>
      </c>
      <c r="AY104" s="165">
        <f>+Vigencia!$L214</f>
        <v>0</v>
      </c>
      <c r="AZ104" s="165">
        <f>+Vigencia!$AM104</f>
        <v>0</v>
      </c>
      <c r="BA104" s="165">
        <f>+Vigencia!$N104</f>
        <v>0</v>
      </c>
      <c r="BB104" s="165">
        <f>+Vigencia!$Z214</f>
        <v>0</v>
      </c>
      <c r="BC104" s="165">
        <f>+Vigencia!$AA104</f>
        <v>0</v>
      </c>
      <c r="BD104" s="165">
        <f>+Vigencia!$M214</f>
        <v>0</v>
      </c>
      <c r="BE104" s="165">
        <f>+Vigencia!$AN104</f>
        <v>0</v>
      </c>
      <c r="BF104" s="165">
        <f>+Vigencia!$O104</f>
        <v>0</v>
      </c>
      <c r="BG104" s="165">
        <f>+Vigencia!$AA214</f>
        <v>0</v>
      </c>
      <c r="BH104" s="165">
        <f>+Vigencia!$AB104</f>
        <v>0</v>
      </c>
      <c r="BI104" s="165">
        <f>+Vigencia!$N214</f>
        <v>0</v>
      </c>
      <c r="BJ104" s="165">
        <f>+Vigencia!$AO104</f>
        <v>0</v>
      </c>
      <c r="BK104" s="165">
        <f>+Vigencia!$P104</f>
        <v>0</v>
      </c>
      <c r="BL104" s="165">
        <f>+Vigencia!$AB214</f>
        <v>0</v>
      </c>
      <c r="BM104" s="165">
        <f>+Vigencia!$AC104</f>
        <v>0</v>
      </c>
      <c r="BN104" s="165">
        <f>+Vigencia!$O214</f>
        <v>0</v>
      </c>
      <c r="BO104" s="165">
        <f>+Vigencia!$AP104</f>
        <v>0</v>
      </c>
      <c r="BP104" s="165">
        <f>+Vigencia!$Q104</f>
        <v>0</v>
      </c>
      <c r="BQ104" s="165">
        <f>+Vigencia!$AC214</f>
        <v>0</v>
      </c>
      <c r="BR104" s="165">
        <f>+Vigencia!$AD104</f>
        <v>0</v>
      </c>
      <c r="BS104" s="165">
        <f>+Vigencia!$P214</f>
        <v>0</v>
      </c>
      <c r="BT104" s="165">
        <f>+Vigencia!$AQ104</f>
        <v>0</v>
      </c>
      <c r="BU104" s="165">
        <f>+Vigencia!$R104</f>
        <v>0</v>
      </c>
      <c r="BV104" s="165">
        <f>+Vigencia!$AD214</f>
        <v>0</v>
      </c>
      <c r="BW104" s="165">
        <f>+Vigencia!$AE104</f>
        <v>0</v>
      </c>
      <c r="BX104" s="165">
        <f>+Vigencia!$Q214</f>
        <v>0</v>
      </c>
      <c r="BY104" s="165">
        <f>+Vigencia!$AR104</f>
        <v>0</v>
      </c>
      <c r="BZ104" s="167">
        <f>+Vigencia!AT104</f>
        <v>0</v>
      </c>
      <c r="CA104" s="167">
        <f>+Vigencia!AU104</f>
        <v>0</v>
      </c>
      <c r="CB104" s="167">
        <f>+Vigencia!AV104</f>
        <v>0</v>
      </c>
      <c r="CC104" s="166">
        <f t="shared" si="55"/>
        <v>0</v>
      </c>
      <c r="CD104" s="166">
        <f t="shared" si="56"/>
        <v>0</v>
      </c>
      <c r="CE104" s="167">
        <f>+Vigencia!AW104</f>
        <v>0</v>
      </c>
      <c r="CF104" s="167">
        <f>+Vigencia!AX104</f>
        <v>0</v>
      </c>
      <c r="CG104" s="167">
        <f>+Vigencia!AY104</f>
        <v>0</v>
      </c>
      <c r="CH104" s="166">
        <f t="shared" si="57"/>
        <v>0</v>
      </c>
      <c r="CI104" s="166">
        <f t="shared" si="58"/>
        <v>0</v>
      </c>
      <c r="CJ104" s="167">
        <f>+Vigencia!AZ104</f>
        <v>0</v>
      </c>
      <c r="CK104" s="167">
        <f>+Vigencia!BA104</f>
        <v>0</v>
      </c>
      <c r="CL104" s="167">
        <f>+Vigencia!BB104</f>
        <v>0</v>
      </c>
      <c r="CM104" s="166">
        <f t="shared" si="59"/>
        <v>0</v>
      </c>
      <c r="CN104" s="166">
        <f t="shared" si="60"/>
        <v>0</v>
      </c>
      <c r="CO104" s="167">
        <f>+Vigencia!BC104</f>
        <v>0</v>
      </c>
      <c r="CP104" s="167">
        <f>+Vigencia!BD104</f>
        <v>0</v>
      </c>
      <c r="CQ104" s="167">
        <f>+Vigencia!BE104</f>
        <v>0</v>
      </c>
      <c r="CR104" s="166">
        <f t="shared" si="61"/>
        <v>0</v>
      </c>
      <c r="CS104" s="166">
        <f t="shared" si="62"/>
        <v>0</v>
      </c>
      <c r="CT104" s="167">
        <f>+Vigencia!BF104</f>
        <v>0</v>
      </c>
      <c r="CU104" s="167">
        <f>+Vigencia!BG104</f>
        <v>0</v>
      </c>
      <c r="CV104" s="167">
        <f>+Vigencia!BH104</f>
        <v>0</v>
      </c>
      <c r="CW104" s="166">
        <f t="shared" si="63"/>
        <v>0</v>
      </c>
      <c r="CX104" s="166">
        <f t="shared" si="64"/>
        <v>0</v>
      </c>
      <c r="CY104" s="167">
        <f>+Vigencia!BI104</f>
        <v>0</v>
      </c>
      <c r="CZ104" s="167">
        <f>+Vigencia!BJ104</f>
        <v>0</v>
      </c>
      <c r="DA104" s="167">
        <f>+Vigencia!BK104</f>
        <v>0</v>
      </c>
      <c r="DB104" s="166">
        <f t="shared" si="65"/>
        <v>0</v>
      </c>
      <c r="DC104" s="166">
        <f t="shared" si="66"/>
        <v>0</v>
      </c>
      <c r="DD104" s="167">
        <f>+Vigencia!BL104</f>
        <v>0</v>
      </c>
      <c r="DE104" s="167">
        <f>+Vigencia!BM104</f>
        <v>0</v>
      </c>
      <c r="DF104" s="167">
        <f>+Vigencia!BN104</f>
        <v>0</v>
      </c>
      <c r="DG104" s="166">
        <f t="shared" si="67"/>
        <v>0</v>
      </c>
      <c r="DH104" s="166">
        <f t="shared" si="68"/>
        <v>0</v>
      </c>
      <c r="DI104" s="167">
        <f t="shared" si="69"/>
        <v>0</v>
      </c>
      <c r="DJ104" s="167">
        <f t="shared" si="70"/>
        <v>0</v>
      </c>
      <c r="DK104" s="167">
        <f t="shared" si="71"/>
        <v>0</v>
      </c>
      <c r="DL104" s="166">
        <f t="shared" si="72"/>
        <v>0</v>
      </c>
      <c r="DM104" s="166">
        <f t="shared" si="73"/>
        <v>0</v>
      </c>
    </row>
    <row r="105" spans="2:117" customFormat="1" x14ac:dyDescent="0.2"/>
    <row r="106" spans="2:117" customFormat="1" ht="30" customHeight="1" x14ac:dyDescent="0.2">
      <c r="B106" s="169"/>
      <c r="C106" s="169"/>
      <c r="D106" s="169"/>
      <c r="E106" s="169"/>
      <c r="F106" s="169"/>
      <c r="G106" s="169"/>
      <c r="H106" s="169"/>
      <c r="I106" s="169">
        <f>SUM(I3:I105)</f>
        <v>331507938000</v>
      </c>
      <c r="J106" s="169">
        <f>SUM(J3:J105)</f>
        <v>0</v>
      </c>
      <c r="K106" s="169">
        <f>SUM(K3:K105)</f>
        <v>331507938000</v>
      </c>
      <c r="L106" s="169">
        <f>SUM(L3:L105)</f>
        <v>331507938000</v>
      </c>
      <c r="M106" s="169">
        <f>SUM(M3:M105)</f>
        <v>0</v>
      </c>
      <c r="N106" s="169"/>
      <c r="O106" s="169">
        <f>SUM(O3:O105)</f>
        <v>0</v>
      </c>
      <c r="P106" s="169">
        <f>SUM(P3:P105)</f>
        <v>0</v>
      </c>
      <c r="Q106" s="169"/>
      <c r="R106" s="169">
        <f t="shared" ref="R106:CB106" si="74">SUM(R3:R105)</f>
        <v>0</v>
      </c>
      <c r="S106" s="169">
        <f t="shared" si="74"/>
        <v>168588821993</v>
      </c>
      <c r="T106" s="169">
        <f t="shared" si="74"/>
        <v>0</v>
      </c>
      <c r="U106" s="169">
        <f t="shared" si="74"/>
        <v>0</v>
      </c>
      <c r="V106" s="169">
        <f t="shared" si="74"/>
        <v>0</v>
      </c>
      <c r="W106" s="169">
        <f t="shared" si="74"/>
        <v>0</v>
      </c>
      <c r="X106" s="169">
        <f t="shared" si="74"/>
        <v>1550000000</v>
      </c>
      <c r="Y106" s="169">
        <f t="shared" si="74"/>
        <v>0</v>
      </c>
      <c r="Z106" s="169">
        <f t="shared" si="74"/>
        <v>0</v>
      </c>
      <c r="AA106" s="169">
        <f t="shared" si="74"/>
        <v>0</v>
      </c>
      <c r="AB106" s="169">
        <f t="shared" si="74"/>
        <v>0</v>
      </c>
      <c r="AC106" s="169">
        <f t="shared" si="74"/>
        <v>2871420000</v>
      </c>
      <c r="AD106" s="169">
        <f t="shared" si="74"/>
        <v>0</v>
      </c>
      <c r="AE106" s="169">
        <f t="shared" si="74"/>
        <v>0</v>
      </c>
      <c r="AF106" s="169">
        <f t="shared" si="74"/>
        <v>0</v>
      </c>
      <c r="AG106" s="169">
        <f t="shared" si="74"/>
        <v>0</v>
      </c>
      <c r="AH106" s="169">
        <f t="shared" si="74"/>
        <v>4249260039</v>
      </c>
      <c r="AI106" s="169">
        <f t="shared" si="74"/>
        <v>0</v>
      </c>
      <c r="AJ106" s="169">
        <f t="shared" si="74"/>
        <v>0</v>
      </c>
      <c r="AK106" s="169">
        <f t="shared" si="74"/>
        <v>0</v>
      </c>
      <c r="AL106" s="169">
        <f t="shared" si="74"/>
        <v>0</v>
      </c>
      <c r="AM106" s="169">
        <f t="shared" si="74"/>
        <v>4377154149</v>
      </c>
      <c r="AN106" s="169">
        <f t="shared" si="74"/>
        <v>0</v>
      </c>
      <c r="AO106" s="169">
        <f t="shared" si="74"/>
        <v>0</v>
      </c>
      <c r="AP106" s="169">
        <f t="shared" si="74"/>
        <v>0</v>
      </c>
      <c r="AQ106" s="169">
        <f t="shared" si="74"/>
        <v>0</v>
      </c>
      <c r="AR106" s="169">
        <f t="shared" si="74"/>
        <v>70147609813.00441</v>
      </c>
      <c r="AS106" s="169">
        <f t="shared" si="74"/>
        <v>0</v>
      </c>
      <c r="AT106" s="169">
        <f t="shared" si="74"/>
        <v>0</v>
      </c>
      <c r="AU106" s="169">
        <f t="shared" si="74"/>
        <v>0</v>
      </c>
      <c r="AV106" s="169">
        <f t="shared" si="74"/>
        <v>0</v>
      </c>
      <c r="AW106" s="169">
        <f t="shared" si="74"/>
        <v>79720172005.99559</v>
      </c>
      <c r="AX106" s="169">
        <f t="shared" si="74"/>
        <v>0</v>
      </c>
      <c r="AY106" s="169">
        <f t="shared" si="74"/>
        <v>0</v>
      </c>
      <c r="AZ106" s="169">
        <f t="shared" si="74"/>
        <v>0</v>
      </c>
      <c r="BA106" s="169">
        <f t="shared" si="74"/>
        <v>0</v>
      </c>
      <c r="BB106" s="169">
        <f t="shared" si="74"/>
        <v>0</v>
      </c>
      <c r="BC106" s="169">
        <f t="shared" si="74"/>
        <v>0</v>
      </c>
      <c r="BD106" s="169">
        <f t="shared" si="74"/>
        <v>0</v>
      </c>
      <c r="BE106" s="169">
        <f t="shared" si="74"/>
        <v>0</v>
      </c>
      <c r="BF106" s="169">
        <f t="shared" si="74"/>
        <v>0</v>
      </c>
      <c r="BG106" s="169">
        <f t="shared" si="74"/>
        <v>3500000</v>
      </c>
      <c r="BH106" s="169">
        <f t="shared" si="74"/>
        <v>0</v>
      </c>
      <c r="BI106" s="169">
        <f t="shared" si="74"/>
        <v>0</v>
      </c>
      <c r="BJ106" s="169">
        <f t="shared" si="74"/>
        <v>0</v>
      </c>
      <c r="BK106" s="169">
        <f t="shared" si="74"/>
        <v>0</v>
      </c>
      <c r="BL106" s="169">
        <f t="shared" si="74"/>
        <v>0</v>
      </c>
      <c r="BM106" s="169">
        <f t="shared" si="74"/>
        <v>0</v>
      </c>
      <c r="BN106" s="169">
        <f t="shared" si="74"/>
        <v>0</v>
      </c>
      <c r="BO106" s="169">
        <f t="shared" si="74"/>
        <v>0</v>
      </c>
      <c r="BP106" s="169">
        <f t="shared" si="74"/>
        <v>0</v>
      </c>
      <c r="BQ106" s="169">
        <f t="shared" si="74"/>
        <v>0</v>
      </c>
      <c r="BR106" s="169">
        <f t="shared" si="74"/>
        <v>0</v>
      </c>
      <c r="BS106" s="169">
        <f t="shared" si="74"/>
        <v>0</v>
      </c>
      <c r="BT106" s="169">
        <f t="shared" si="74"/>
        <v>0</v>
      </c>
      <c r="BU106" s="169">
        <f t="shared" si="74"/>
        <v>0</v>
      </c>
      <c r="BV106" s="169">
        <f t="shared" si="74"/>
        <v>0</v>
      </c>
      <c r="BW106" s="169">
        <f t="shared" si="74"/>
        <v>0</v>
      </c>
      <c r="BX106" s="169">
        <f t="shared" si="74"/>
        <v>0</v>
      </c>
      <c r="BY106" s="169">
        <f t="shared" si="74"/>
        <v>0</v>
      </c>
      <c r="BZ106" s="169">
        <f t="shared" si="74"/>
        <v>176709608000</v>
      </c>
      <c r="CA106" s="169">
        <f t="shared" si="74"/>
        <v>0</v>
      </c>
      <c r="CB106" s="169">
        <f t="shared" si="74"/>
        <v>0</v>
      </c>
      <c r="CC106" s="169"/>
      <c r="CD106" s="169"/>
      <c r="CE106" s="169">
        <f>SUM(CE3:CE105)</f>
        <v>0</v>
      </c>
      <c r="CF106" s="169">
        <f>SUM(CF3:CF105)</f>
        <v>0</v>
      </c>
      <c r="CG106" s="169">
        <f>SUM(CG3:CG105)</f>
        <v>0</v>
      </c>
      <c r="CH106" s="169"/>
      <c r="CI106" s="169"/>
      <c r="CJ106" s="169">
        <f>SUM(CJ3:CJ105)</f>
        <v>0</v>
      </c>
      <c r="CK106" s="169">
        <f>SUM(CK3:CK105)</f>
        <v>0</v>
      </c>
      <c r="CL106" s="169">
        <f>SUM(CL3:CL105)</f>
        <v>0</v>
      </c>
      <c r="CM106" s="169"/>
      <c r="CN106" s="169"/>
      <c r="CO106" s="169">
        <f>SUM(CO3:CO105)</f>
        <v>17059797000</v>
      </c>
      <c r="CP106" s="169">
        <f>SUM(CP3:CP105)</f>
        <v>0</v>
      </c>
      <c r="CQ106" s="169">
        <f>SUM(CQ3:CQ105)</f>
        <v>0</v>
      </c>
      <c r="CR106" s="169"/>
      <c r="CS106" s="169"/>
      <c r="CT106" s="169">
        <f>SUM(CT3:CT105)</f>
        <v>0</v>
      </c>
      <c r="CU106" s="169">
        <f>SUM(CU3:CU105)</f>
        <v>0</v>
      </c>
      <c r="CV106" s="169">
        <f>SUM(CV3:CV105)</f>
        <v>0</v>
      </c>
      <c r="CW106" s="169"/>
      <c r="CX106" s="169"/>
      <c r="CY106" s="169">
        <f>SUM(CY3:CY105)</f>
        <v>0</v>
      </c>
      <c r="CZ106" s="169">
        <f>SUM(CZ3:CZ105)</f>
        <v>0</v>
      </c>
      <c r="DA106" s="169">
        <f>SUM(DA3:DA105)</f>
        <v>0</v>
      </c>
      <c r="DB106" s="169"/>
      <c r="DC106" s="169"/>
      <c r="DD106" s="169">
        <f>SUM(DD3:DD105)</f>
        <v>137738533000</v>
      </c>
      <c r="DE106" s="169">
        <f>SUM(DE3:DE105)</f>
        <v>0</v>
      </c>
      <c r="DF106" s="169">
        <f>SUM(DF3:DF105)</f>
        <v>0</v>
      </c>
      <c r="DG106" s="169"/>
      <c r="DH106" s="169"/>
      <c r="DI106" s="169">
        <f>SUM(DI3:DI105)</f>
        <v>331507938000</v>
      </c>
      <c r="DJ106" s="169">
        <f>SUM(DJ3:DJ105)</f>
        <v>0</v>
      </c>
      <c r="DK106" s="169">
        <f>SUM(DK3:DK105)</f>
        <v>0</v>
      </c>
      <c r="DL106" s="169"/>
      <c r="DM106" s="169"/>
    </row>
    <row r="107" spans="2:117" customFormat="1" x14ac:dyDescent="0.2"/>
    <row r="108" spans="2:117" customFormat="1" x14ac:dyDescent="0.2"/>
  </sheetData>
  <autoFilter ref="B2:DM2" xr:uid="{00000000-0009-0000-0000-000005000000}"/>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conditionalFormatting sqref="DJ3:DJ104">
    <cfRule type="expression" dxfId="8" priority="8">
      <formula>BW3&lt;&gt;DJ3</formula>
    </cfRule>
    <cfRule type="expression" dxfId="7" priority="9">
      <formula>DK3&lt;&gt;O3</formula>
    </cfRule>
  </conditionalFormatting>
  <conditionalFormatting sqref="DJ3:DK104">
    <cfRule type="expression" dxfId="6" priority="1">
      <formula>DJ3&gt;DI3</formula>
    </cfRule>
  </conditionalFormatting>
  <conditionalFormatting sqref="DK3:DK104">
    <cfRule type="expression" dxfId="5" priority="2">
      <formula>DK3&lt;&gt;P3</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5"/>
  <sheetViews>
    <sheetView showGridLines="0" topLeftCell="AC1" zoomScale="110" zoomScaleNormal="110" workbookViewId="0">
      <pane ySplit="2" topLeftCell="A77" activePane="bottomLeft" state="frozen"/>
      <selection activeCell="AO1" sqref="AO1"/>
      <selection pane="bottomLeft" activeCell="AN89" sqref="AN89"/>
    </sheetView>
  </sheetViews>
  <sheetFormatPr baseColWidth="10" defaultColWidth="12" defaultRowHeight="12" x14ac:dyDescent="0.2"/>
  <cols>
    <col min="1" max="1" width="1.83203125" customWidth="1"/>
    <col min="2" max="7" width="12" customWidth="1"/>
    <col min="8" max="9" width="10.83203125" customWidth="1"/>
    <col min="12" max="12" width="74.33203125" customWidth="1"/>
    <col min="13" max="13" width="13.33203125" style="102" customWidth="1"/>
    <col min="14" max="15" width="12" style="102"/>
    <col min="16" max="16" width="70.83203125" customWidth="1"/>
    <col min="17" max="18" width="15.83203125" customWidth="1"/>
    <col min="20" max="20" width="8.6640625" bestFit="1" customWidth="1"/>
    <col min="21" max="21" width="9.33203125" customWidth="1"/>
    <col min="22" max="22" width="9.6640625" customWidth="1"/>
    <col min="23" max="23" width="8.83203125" customWidth="1"/>
    <col min="24" max="24" width="9.83203125" customWidth="1"/>
    <col min="25" max="25" width="10" customWidth="1"/>
    <col min="26" max="26" width="8.83203125" customWidth="1"/>
    <col min="27" max="27" width="9.83203125" customWidth="1"/>
    <col min="28" max="28" width="9" customWidth="1"/>
    <col min="29" max="29" width="8.6640625" customWidth="1"/>
    <col min="30" max="30" width="9.5" customWidth="1"/>
    <col min="31" max="31" width="9.6640625" customWidth="1"/>
    <col min="32" max="32" width="16.83203125" customWidth="1"/>
    <col min="33" max="33" width="13.5" customWidth="1"/>
    <col min="34" max="34" width="8.33203125" customWidth="1"/>
    <col min="35" max="35" width="12.33203125" customWidth="1"/>
    <col min="36" max="36" width="8.33203125" customWidth="1"/>
    <col min="37" max="37" width="14.6640625" customWidth="1"/>
    <col min="38" max="38" width="9.6640625" customWidth="1"/>
    <col min="39" max="39" width="8.83203125" customWidth="1"/>
    <col min="40" max="40" width="10.1640625" customWidth="1"/>
    <col min="41" max="41" width="9.5" customWidth="1"/>
    <col min="42" max="42" width="9.33203125" customWidth="1"/>
    <col min="43" max="43" width="9.6640625" customWidth="1"/>
    <col min="44" max="44" width="10" customWidth="1"/>
    <col min="45" max="45" width="9.1640625" customWidth="1"/>
    <col min="46" max="46" width="9.33203125" customWidth="1"/>
    <col min="47" max="47" width="10.1640625" customWidth="1"/>
    <col min="48" max="48" width="8.83203125" customWidth="1"/>
    <col min="49" max="49" width="8.6640625" customWidth="1"/>
    <col min="50" max="50" width="9.6640625" customWidth="1"/>
    <col min="51" max="51" width="9.83203125" customWidth="1"/>
    <col min="52" max="52" width="10" customWidth="1"/>
    <col min="53" max="53" width="9.83203125" customWidth="1"/>
    <col min="54" max="54" width="9.33203125" customWidth="1"/>
    <col min="55" max="55" width="9.6640625" customWidth="1"/>
    <col min="56" max="56" width="9.5" customWidth="1"/>
    <col min="57" max="57" width="11.5" customWidth="1"/>
    <col min="58" max="58" width="18.1640625" customWidth="1"/>
    <col min="59" max="59" width="15.83203125" customWidth="1"/>
    <col min="60" max="60" width="13.6640625" bestFit="1" customWidth="1"/>
    <col min="61" max="61" width="15.83203125" customWidth="1"/>
    <col min="62" max="62" width="13.6640625" bestFit="1" customWidth="1"/>
    <col min="63" max="63" width="15.83203125" customWidth="1"/>
    <col min="64" max="64" width="13.6640625" bestFit="1" customWidth="1"/>
    <col min="65" max="65" width="15.83203125" customWidth="1"/>
    <col min="66" max="66" width="13.6640625" bestFit="1" customWidth="1"/>
    <col min="67" max="67" width="15.83203125" customWidth="1"/>
    <col min="68" max="68" width="13.6640625" bestFit="1" customWidth="1"/>
    <col min="69" max="74" width="17.83203125" customWidth="1"/>
  </cols>
  <sheetData>
    <row r="1" spans="2:78" ht="28.5" customHeight="1" x14ac:dyDescent="0.2">
      <c r="B1" s="184"/>
      <c r="C1" s="184"/>
      <c r="D1" s="184"/>
      <c r="E1" s="184"/>
      <c r="F1" s="184"/>
      <c r="G1" s="184"/>
      <c r="H1" s="184"/>
      <c r="I1" s="184"/>
      <c r="J1" s="184"/>
      <c r="K1" s="184"/>
      <c r="L1" s="184"/>
      <c r="M1" s="184"/>
      <c r="N1" s="184"/>
      <c r="O1" s="184"/>
      <c r="P1" s="184"/>
      <c r="Q1" s="184"/>
      <c r="R1" s="184"/>
      <c r="S1" s="184"/>
      <c r="T1" s="527" t="s">
        <v>172</v>
      </c>
      <c r="U1" s="527"/>
      <c r="V1" s="527"/>
      <c r="W1" s="527"/>
      <c r="X1" s="527"/>
      <c r="Y1" s="527"/>
      <c r="Z1" s="527"/>
      <c r="AA1" s="527"/>
      <c r="AB1" s="527"/>
      <c r="AC1" s="527"/>
      <c r="AD1" s="527"/>
      <c r="AE1" s="527"/>
      <c r="AF1" s="528"/>
      <c r="AG1" s="529" t="s">
        <v>173</v>
      </c>
      <c r="AH1" s="527"/>
      <c r="AI1" s="527"/>
      <c r="AJ1" s="527"/>
      <c r="AK1" s="527"/>
      <c r="AL1" s="527"/>
      <c r="AM1" s="527"/>
      <c r="AN1" s="527"/>
      <c r="AO1" s="527"/>
      <c r="AP1" s="527"/>
      <c r="AQ1" s="527"/>
      <c r="AR1" s="527"/>
      <c r="AS1" s="527"/>
      <c r="AT1" s="527"/>
      <c r="AU1" s="527"/>
      <c r="AV1" s="527"/>
      <c r="AW1" s="527"/>
      <c r="AX1" s="527"/>
      <c r="AY1" s="527"/>
      <c r="AZ1" s="527"/>
      <c r="BA1" s="527"/>
      <c r="BB1" s="527"/>
      <c r="BC1" s="527"/>
      <c r="BD1" s="527"/>
      <c r="BE1" s="527"/>
      <c r="BF1" s="528"/>
      <c r="BG1" s="521">
        <v>2024</v>
      </c>
      <c r="BH1" s="522"/>
      <c r="BI1" s="521">
        <v>2025</v>
      </c>
      <c r="BJ1" s="522"/>
      <c r="BK1" s="521">
        <v>2026</v>
      </c>
      <c r="BL1" s="522"/>
      <c r="BM1" s="521">
        <v>2027</v>
      </c>
      <c r="BN1" s="522"/>
      <c r="BO1" s="521" t="s">
        <v>174</v>
      </c>
      <c r="BP1" s="522"/>
      <c r="BQ1" s="521" t="s">
        <v>175</v>
      </c>
      <c r="BR1" s="522"/>
      <c r="BS1" s="522"/>
      <c r="BT1" s="522"/>
      <c r="BU1" s="522"/>
      <c r="BV1" s="522"/>
    </row>
    <row r="2" spans="2:78" ht="45" customHeight="1" x14ac:dyDescent="0.2">
      <c r="B2" s="116" t="s">
        <v>176</v>
      </c>
      <c r="C2" s="116" t="s">
        <v>177</v>
      </c>
      <c r="D2" s="116" t="s">
        <v>178</v>
      </c>
      <c r="E2" s="116" t="s">
        <v>5</v>
      </c>
      <c r="F2" s="116" t="s">
        <v>179</v>
      </c>
      <c r="G2" s="116" t="s">
        <v>156</v>
      </c>
      <c r="H2" s="116" t="s">
        <v>180</v>
      </c>
      <c r="I2" s="116" t="s">
        <v>157</v>
      </c>
      <c r="J2" s="116" t="s">
        <v>181</v>
      </c>
      <c r="K2" s="116" t="s">
        <v>182</v>
      </c>
      <c r="L2" s="116" t="s">
        <v>183</v>
      </c>
      <c r="M2" s="116" t="s">
        <v>184</v>
      </c>
      <c r="N2" s="116" t="s">
        <v>185</v>
      </c>
      <c r="O2" s="116" t="s">
        <v>186</v>
      </c>
      <c r="P2" s="116" t="s">
        <v>187</v>
      </c>
      <c r="Q2" s="116" t="s">
        <v>188</v>
      </c>
      <c r="R2" s="116" t="s">
        <v>189</v>
      </c>
      <c r="S2" s="116" t="s">
        <v>190</v>
      </c>
      <c r="T2" s="118" t="s">
        <v>191</v>
      </c>
      <c r="U2" s="118" t="s">
        <v>192</v>
      </c>
      <c r="V2" s="118" t="s">
        <v>193</v>
      </c>
      <c r="W2" s="118" t="s">
        <v>194</v>
      </c>
      <c r="X2" s="118" t="s">
        <v>195</v>
      </c>
      <c r="Y2" s="118" t="s">
        <v>196</v>
      </c>
      <c r="Z2" s="118" t="s">
        <v>197</v>
      </c>
      <c r="AA2" s="118" t="s">
        <v>198</v>
      </c>
      <c r="AB2" s="118" t="s">
        <v>199</v>
      </c>
      <c r="AC2" s="118" t="s">
        <v>200</v>
      </c>
      <c r="AD2" s="118" t="s">
        <v>201</v>
      </c>
      <c r="AE2" s="118" t="s">
        <v>202</v>
      </c>
      <c r="AF2" s="239" t="s">
        <v>203</v>
      </c>
      <c r="AG2" s="116"/>
      <c r="AH2" s="523" t="s">
        <v>43</v>
      </c>
      <c r="AI2" s="524"/>
      <c r="AJ2" s="523" t="s">
        <v>44</v>
      </c>
      <c r="AK2" s="524"/>
      <c r="AL2" s="523" t="s">
        <v>45</v>
      </c>
      <c r="AM2" s="524"/>
      <c r="AN2" s="523" t="s">
        <v>46</v>
      </c>
      <c r="AO2" s="524"/>
      <c r="AP2" s="523" t="s">
        <v>47</v>
      </c>
      <c r="AQ2" s="524"/>
      <c r="AR2" s="523" t="s">
        <v>48</v>
      </c>
      <c r="AS2" s="524"/>
      <c r="AT2" s="523" t="s">
        <v>49</v>
      </c>
      <c r="AU2" s="524"/>
      <c r="AV2" s="523" t="s">
        <v>50</v>
      </c>
      <c r="AW2" s="524"/>
      <c r="AX2" s="523" t="s">
        <v>51</v>
      </c>
      <c r="AY2" s="524"/>
      <c r="AZ2" s="523" t="s">
        <v>52</v>
      </c>
      <c r="BA2" s="524"/>
      <c r="BB2" s="523" t="s">
        <v>53</v>
      </c>
      <c r="BC2" s="524"/>
      <c r="BD2" s="523" t="s">
        <v>54</v>
      </c>
      <c r="BE2" s="524"/>
      <c r="BF2" s="118" t="s">
        <v>204</v>
      </c>
      <c r="BG2" s="119" t="s">
        <v>161</v>
      </c>
      <c r="BH2" s="119" t="s">
        <v>205</v>
      </c>
      <c r="BI2" s="119" t="s">
        <v>161</v>
      </c>
      <c r="BJ2" s="119" t="s">
        <v>205</v>
      </c>
      <c r="BK2" s="119" t="s">
        <v>161</v>
      </c>
      <c r="BL2" s="119" t="s">
        <v>205</v>
      </c>
      <c r="BM2" s="119" t="s">
        <v>161</v>
      </c>
      <c r="BN2" s="119" t="s">
        <v>205</v>
      </c>
      <c r="BO2" s="119" t="s">
        <v>161</v>
      </c>
      <c r="BP2" s="119" t="s">
        <v>205</v>
      </c>
      <c r="BQ2" s="119" t="s">
        <v>206</v>
      </c>
      <c r="BR2" s="119" t="s">
        <v>207</v>
      </c>
      <c r="BS2" s="119" t="s">
        <v>154</v>
      </c>
      <c r="BT2" s="119" t="s">
        <v>208</v>
      </c>
      <c r="BU2" s="119" t="s">
        <v>209</v>
      </c>
      <c r="BV2" s="119" t="s">
        <v>210</v>
      </c>
    </row>
    <row r="3" spans="2:78" s="103" customFormat="1" ht="18" customHeight="1" x14ac:dyDescent="0.2">
      <c r="B3" s="473">
        <f>[3]Proyecto!$C$4</f>
        <v>7</v>
      </c>
      <c r="C3" s="473">
        <v>1</v>
      </c>
      <c r="D3" s="473">
        <v>16</v>
      </c>
      <c r="E3" s="495" t="s">
        <v>25</v>
      </c>
      <c r="F3" s="473">
        <v>10</v>
      </c>
      <c r="G3" s="495">
        <v>8141</v>
      </c>
      <c r="H3" s="473">
        <v>13</v>
      </c>
      <c r="I3" s="473"/>
      <c r="J3" s="495" t="s">
        <v>211</v>
      </c>
      <c r="K3" s="503">
        <v>1</v>
      </c>
      <c r="L3" s="493" t="s">
        <v>212</v>
      </c>
      <c r="M3" s="495" t="s">
        <v>213</v>
      </c>
      <c r="N3" s="473">
        <v>3</v>
      </c>
      <c r="O3" s="473">
        <v>1</v>
      </c>
      <c r="P3" s="497" t="s">
        <v>214</v>
      </c>
      <c r="Q3" s="495" t="s">
        <v>215</v>
      </c>
      <c r="R3" s="495" t="s">
        <v>216</v>
      </c>
      <c r="S3" s="483">
        <v>0</v>
      </c>
      <c r="T3" s="507"/>
      <c r="U3" s="517"/>
      <c r="V3" s="517"/>
      <c r="W3" s="517"/>
      <c r="X3" s="517"/>
      <c r="Y3" s="517"/>
      <c r="Z3" s="517"/>
      <c r="AA3" s="517"/>
      <c r="AB3" s="517"/>
      <c r="AC3" s="517"/>
      <c r="AD3" s="517"/>
      <c r="AE3" s="507"/>
      <c r="AF3" s="509"/>
      <c r="AG3" s="182" t="s">
        <v>217</v>
      </c>
      <c r="AH3" s="217"/>
      <c r="AI3" s="487">
        <f>IFERROR((AH3+S3)/AH4,0)</f>
        <v>0</v>
      </c>
      <c r="AJ3" s="217"/>
      <c r="AK3" s="487">
        <f>IFERROR((AJ3+U3)/AJ4,0)</f>
        <v>0</v>
      </c>
      <c r="AL3" s="217"/>
      <c r="AM3" s="487">
        <f>IFERROR((AL3+W3)/AL4,0)</f>
        <v>0</v>
      </c>
      <c r="AN3" s="217"/>
      <c r="AO3" s="487">
        <f>IFERROR((AN3+Y3)/AN4,0)</f>
        <v>0</v>
      </c>
      <c r="AP3" s="217"/>
      <c r="AQ3" s="487">
        <f>IFERROR((AP3+AA3)/AP4,0)</f>
        <v>0</v>
      </c>
      <c r="AR3" s="217"/>
      <c r="AS3" s="487">
        <f>IFERROR((AR3+AC3)/AR4,0)</f>
        <v>0</v>
      </c>
      <c r="AT3" s="217"/>
      <c r="AU3" s="487">
        <f>IFERROR((AT3+AE3)/AT4,0)</f>
        <v>0</v>
      </c>
      <c r="AV3" s="217"/>
      <c r="AW3" s="487">
        <f>IFERROR((AV3+AG3)/AV4,0)</f>
        <v>0</v>
      </c>
      <c r="AX3" s="217"/>
      <c r="AY3" s="487">
        <f>IFERROR((AX3+AI3)/AX4,0)</f>
        <v>0</v>
      </c>
      <c r="AZ3" s="217"/>
      <c r="BA3" s="487">
        <f>IFERROR((AZ3+AK3)/AZ4,0)</f>
        <v>0</v>
      </c>
      <c r="BB3" s="217"/>
      <c r="BC3" s="487">
        <f>IFERROR((BB3+AM3)/BB4,0)</f>
        <v>0</v>
      </c>
      <c r="BD3" s="217"/>
      <c r="BE3" s="487">
        <f>IFERROR((BD3+AO3)/BD4,0)</f>
        <v>0</v>
      </c>
      <c r="BF3" s="501">
        <f ca="1">IF($Q3="Suma",IFERROR(AB3+AD3+AF3+AH3+AJ3+AL3,0),OFFSET(AA3,0,(COUNT(AB3,AD3,AF3,AH3,AJ3,AL3)*2)-IF(COUNT(AB3,AD3,AF3,AH3,AJ3,AL3)=0,0,1)))</f>
        <v>0</v>
      </c>
      <c r="BG3" s="519"/>
      <c r="BH3" s="515"/>
      <c r="BI3" s="511"/>
      <c r="BJ3" s="511"/>
      <c r="BK3" s="525"/>
      <c r="BL3" s="525"/>
      <c r="BM3" s="525"/>
      <c r="BN3" s="525"/>
      <c r="BO3" s="515"/>
      <c r="BP3" s="489"/>
      <c r="BQ3" s="481"/>
      <c r="BR3" s="481"/>
      <c r="BS3" s="481"/>
      <c r="BT3" s="481"/>
      <c r="BU3" s="481"/>
      <c r="BV3" s="481"/>
      <c r="BW3" s="120"/>
      <c r="BX3" s="120"/>
      <c r="BY3" s="120"/>
      <c r="BZ3" s="120"/>
    </row>
    <row r="4" spans="2:78" s="103" customFormat="1" ht="22.5" customHeight="1" x14ac:dyDescent="0.2">
      <c r="B4" s="474"/>
      <c r="C4" s="474"/>
      <c r="D4" s="474"/>
      <c r="E4" s="496"/>
      <c r="F4" s="474"/>
      <c r="G4" s="496"/>
      <c r="H4" s="474"/>
      <c r="I4" s="474"/>
      <c r="J4" s="496"/>
      <c r="K4" s="504"/>
      <c r="L4" s="494"/>
      <c r="M4" s="496"/>
      <c r="N4" s="474"/>
      <c r="O4" s="474"/>
      <c r="P4" s="498"/>
      <c r="Q4" s="496"/>
      <c r="R4" s="496"/>
      <c r="S4" s="484"/>
      <c r="T4" s="508"/>
      <c r="U4" s="518"/>
      <c r="V4" s="518"/>
      <c r="W4" s="518"/>
      <c r="X4" s="518"/>
      <c r="Y4" s="518"/>
      <c r="Z4" s="518"/>
      <c r="AA4" s="518"/>
      <c r="AB4" s="518"/>
      <c r="AC4" s="518"/>
      <c r="AD4" s="518"/>
      <c r="AE4" s="508"/>
      <c r="AF4" s="510"/>
      <c r="AG4" s="182" t="s">
        <v>218</v>
      </c>
      <c r="AH4" s="225"/>
      <c r="AI4" s="488"/>
      <c r="AJ4" s="225"/>
      <c r="AK4" s="488"/>
      <c r="AL4" s="225"/>
      <c r="AM4" s="488"/>
      <c r="AN4" s="225"/>
      <c r="AO4" s="488"/>
      <c r="AP4" s="225"/>
      <c r="AQ4" s="488"/>
      <c r="AR4" s="225"/>
      <c r="AS4" s="488"/>
      <c r="AT4" s="225"/>
      <c r="AU4" s="488"/>
      <c r="AV4" s="225"/>
      <c r="AW4" s="488"/>
      <c r="AX4" s="225"/>
      <c r="AY4" s="488"/>
      <c r="AZ4" s="225"/>
      <c r="BA4" s="488"/>
      <c r="BB4" s="225"/>
      <c r="BC4" s="488"/>
      <c r="BD4" s="225"/>
      <c r="BE4" s="488"/>
      <c r="BF4" s="502"/>
      <c r="BG4" s="520"/>
      <c r="BH4" s="516"/>
      <c r="BI4" s="512"/>
      <c r="BJ4" s="512"/>
      <c r="BK4" s="526"/>
      <c r="BL4" s="526"/>
      <c r="BM4" s="526"/>
      <c r="BN4" s="526"/>
      <c r="BO4" s="516"/>
      <c r="BP4" s="490"/>
      <c r="BQ4" s="482"/>
      <c r="BR4" s="482"/>
      <c r="BS4" s="482"/>
      <c r="BT4" s="482"/>
      <c r="BU4" s="482"/>
      <c r="BV4" s="482"/>
      <c r="BW4" s="120"/>
      <c r="BX4" s="120"/>
      <c r="BY4" s="120"/>
      <c r="BZ4" s="120"/>
    </row>
    <row r="5" spans="2:78" s="103" customFormat="1" ht="18" customHeight="1" x14ac:dyDescent="0.2">
      <c r="B5" s="473">
        <f>[3]Proyecto!$C$4</f>
        <v>7</v>
      </c>
      <c r="C5" s="473">
        <v>1</v>
      </c>
      <c r="D5" s="473">
        <v>16</v>
      </c>
      <c r="E5" s="495" t="s">
        <v>25</v>
      </c>
      <c r="F5" s="473">
        <v>10</v>
      </c>
      <c r="G5" s="495">
        <v>8141</v>
      </c>
      <c r="H5" s="473">
        <v>13</v>
      </c>
      <c r="I5" s="473"/>
      <c r="J5" s="495" t="s">
        <v>219</v>
      </c>
      <c r="K5" s="503">
        <v>2</v>
      </c>
      <c r="L5" s="493" t="s">
        <v>220</v>
      </c>
      <c r="M5" s="495" t="s">
        <v>213</v>
      </c>
      <c r="N5" s="473">
        <v>4</v>
      </c>
      <c r="O5" s="473">
        <v>2</v>
      </c>
      <c r="P5" s="497" t="s">
        <v>221</v>
      </c>
      <c r="Q5" s="495" t="s">
        <v>222</v>
      </c>
      <c r="R5" s="513" t="s">
        <v>216</v>
      </c>
      <c r="S5" s="483">
        <v>0</v>
      </c>
      <c r="T5" s="485"/>
      <c r="U5" s="485"/>
      <c r="V5" s="485"/>
      <c r="W5" s="485"/>
      <c r="X5" s="485"/>
      <c r="Y5" s="485"/>
      <c r="Z5" s="485"/>
      <c r="AA5" s="485"/>
      <c r="AB5" s="485"/>
      <c r="AC5" s="485"/>
      <c r="AD5" s="485"/>
      <c r="AE5" s="485"/>
      <c r="AF5" s="505"/>
      <c r="AG5" s="182" t="s">
        <v>217</v>
      </c>
      <c r="AH5" s="226"/>
      <c r="AI5" s="487">
        <f>IFERROR((AH5+S5)/AH6,0)</f>
        <v>0</v>
      </c>
      <c r="AJ5" s="226"/>
      <c r="AK5" s="487">
        <f>IFERROR((AJ5+U5)/AJ6,0)</f>
        <v>0</v>
      </c>
      <c r="AL5" s="226"/>
      <c r="AM5" s="487">
        <f>IFERROR((AL5+W5)/AL6,0)</f>
        <v>0</v>
      </c>
      <c r="AN5" s="226"/>
      <c r="AO5" s="487">
        <f>IFERROR((AN5+Y5)/AN6,0)</f>
        <v>0</v>
      </c>
      <c r="AP5" s="226"/>
      <c r="AQ5" s="487">
        <f>IFERROR((AP5+AA5)/AP6,0)</f>
        <v>0</v>
      </c>
      <c r="AR5" s="226"/>
      <c r="AS5" s="487">
        <f>IFERROR((AR5+AC5)/AR6,0)</f>
        <v>0</v>
      </c>
      <c r="AT5" s="226"/>
      <c r="AU5" s="487">
        <f>IFERROR((AT5+AE5)/AT6,0)</f>
        <v>0</v>
      </c>
      <c r="AV5" s="226"/>
      <c r="AW5" s="487">
        <f>IFERROR((AV5+AG5)/AV6,0)</f>
        <v>0</v>
      </c>
      <c r="AX5" s="226"/>
      <c r="AY5" s="487">
        <f>IFERROR((AX5+AI5)/AX6,0)</f>
        <v>0</v>
      </c>
      <c r="AZ5" s="226"/>
      <c r="BA5" s="487">
        <f>IFERROR((AZ5+AK5)/AZ6,0)</f>
        <v>0</v>
      </c>
      <c r="BB5" s="226"/>
      <c r="BC5" s="487">
        <f>IFERROR((BB5+AM5)/BB6,0)</f>
        <v>0</v>
      </c>
      <c r="BD5" s="226"/>
      <c r="BE5" s="487">
        <f>IFERROR((BD5+AO5)/BD6,0)</f>
        <v>0</v>
      </c>
      <c r="BF5" s="501">
        <f>+AI5+AW5+AY5+BA5+BC5+BE5+AU5+AS5+AQ5+AO5+AM5+AK5</f>
        <v>0</v>
      </c>
      <c r="BG5" s="475"/>
      <c r="BH5" s="475"/>
      <c r="BI5" s="477"/>
      <c r="BJ5" s="477"/>
      <c r="BK5" s="475"/>
      <c r="BL5" s="475"/>
      <c r="BM5" s="475"/>
      <c r="BN5" s="475"/>
      <c r="BO5" s="475"/>
      <c r="BP5" s="489"/>
      <c r="BQ5" s="481"/>
      <c r="BR5" s="481"/>
      <c r="BS5" s="481"/>
      <c r="BT5" s="481"/>
      <c r="BU5" s="481"/>
      <c r="BV5" s="481"/>
      <c r="BW5" s="120"/>
      <c r="BX5" s="120"/>
      <c r="BY5" s="120"/>
      <c r="BZ5" s="120"/>
    </row>
    <row r="6" spans="2:78" s="103" customFormat="1" ht="18" customHeight="1" x14ac:dyDescent="0.2">
      <c r="B6" s="474"/>
      <c r="C6" s="474"/>
      <c r="D6" s="474"/>
      <c r="E6" s="496"/>
      <c r="F6" s="474"/>
      <c r="G6" s="496"/>
      <c r="H6" s="474"/>
      <c r="I6" s="474"/>
      <c r="J6" s="496"/>
      <c r="K6" s="504"/>
      <c r="L6" s="494"/>
      <c r="M6" s="496"/>
      <c r="N6" s="474"/>
      <c r="O6" s="474"/>
      <c r="P6" s="498"/>
      <c r="Q6" s="496"/>
      <c r="R6" s="514"/>
      <c r="S6" s="484"/>
      <c r="T6" s="486"/>
      <c r="U6" s="486"/>
      <c r="V6" s="486"/>
      <c r="W6" s="486"/>
      <c r="X6" s="486"/>
      <c r="Y6" s="486"/>
      <c r="Z6" s="486"/>
      <c r="AA6" s="486"/>
      <c r="AB6" s="486"/>
      <c r="AC6" s="486"/>
      <c r="AD6" s="486"/>
      <c r="AE6" s="486"/>
      <c r="AF6" s="506"/>
      <c r="AG6" s="182" t="s">
        <v>218</v>
      </c>
      <c r="AH6" s="226"/>
      <c r="AI6" s="488"/>
      <c r="AJ6" s="226"/>
      <c r="AK6" s="488"/>
      <c r="AL6" s="226"/>
      <c r="AM6" s="488"/>
      <c r="AN6" s="226"/>
      <c r="AO6" s="488"/>
      <c r="AP6" s="226"/>
      <c r="AQ6" s="488"/>
      <c r="AR6" s="226"/>
      <c r="AS6" s="488"/>
      <c r="AT6" s="226"/>
      <c r="AU6" s="488"/>
      <c r="AV6" s="226"/>
      <c r="AW6" s="488"/>
      <c r="AX6" s="226"/>
      <c r="AY6" s="488"/>
      <c r="AZ6" s="226"/>
      <c r="BA6" s="488"/>
      <c r="BB6" s="226"/>
      <c r="BC6" s="488"/>
      <c r="BD6" s="226"/>
      <c r="BE6" s="488"/>
      <c r="BF6" s="502"/>
      <c r="BG6" s="476"/>
      <c r="BH6" s="476"/>
      <c r="BI6" s="478"/>
      <c r="BJ6" s="478"/>
      <c r="BK6" s="476"/>
      <c r="BL6" s="476"/>
      <c r="BM6" s="476"/>
      <c r="BN6" s="476"/>
      <c r="BO6" s="476"/>
      <c r="BP6" s="490"/>
      <c r="BQ6" s="482"/>
      <c r="BR6" s="482"/>
      <c r="BS6" s="482"/>
      <c r="BT6" s="482"/>
      <c r="BU6" s="482"/>
      <c r="BV6" s="482"/>
      <c r="BW6" s="120"/>
      <c r="BX6" s="120"/>
      <c r="BY6" s="120"/>
      <c r="BZ6" s="120"/>
    </row>
    <row r="7" spans="2:78" s="103" customFormat="1" ht="18" customHeight="1" x14ac:dyDescent="0.2">
      <c r="B7" s="473">
        <f>[3]Proyecto!$C$4</f>
        <v>7</v>
      </c>
      <c r="C7" s="473">
        <v>1</v>
      </c>
      <c r="D7" s="473">
        <v>16</v>
      </c>
      <c r="E7" s="495" t="s">
        <v>25</v>
      </c>
      <c r="F7" s="473">
        <v>10</v>
      </c>
      <c r="G7" s="495">
        <v>8141</v>
      </c>
      <c r="H7" s="473">
        <v>13</v>
      </c>
      <c r="I7" s="473"/>
      <c r="J7" s="495" t="s">
        <v>223</v>
      </c>
      <c r="K7" s="503">
        <v>3</v>
      </c>
      <c r="L7" s="493" t="s">
        <v>224</v>
      </c>
      <c r="M7" s="495" t="s">
        <v>225</v>
      </c>
      <c r="N7" s="473">
        <v>4</v>
      </c>
      <c r="O7" s="473">
        <v>2</v>
      </c>
      <c r="P7" s="497" t="s">
        <v>226</v>
      </c>
      <c r="Q7" s="495" t="s">
        <v>215</v>
      </c>
      <c r="R7" s="495" t="s">
        <v>216</v>
      </c>
      <c r="S7" s="483">
        <v>0</v>
      </c>
      <c r="T7" s="485"/>
      <c r="U7" s="485"/>
      <c r="V7" s="485"/>
      <c r="W7" s="485"/>
      <c r="X7" s="485"/>
      <c r="Y7" s="485"/>
      <c r="Z7" s="485"/>
      <c r="AA7" s="485"/>
      <c r="AB7" s="485"/>
      <c r="AC7" s="485"/>
      <c r="AD7" s="485"/>
      <c r="AE7" s="485"/>
      <c r="AF7" s="505"/>
      <c r="AG7" s="182" t="s">
        <v>217</v>
      </c>
      <c r="AH7" s="233"/>
      <c r="AI7" s="487">
        <f>IFERROR((AH7+S7)/AH8,0)</f>
        <v>0</v>
      </c>
      <c r="AJ7" s="233"/>
      <c r="AK7" s="487">
        <f>IFERROR((AJ7+U7)/AJ8,0)</f>
        <v>0</v>
      </c>
      <c r="AL7" s="233"/>
      <c r="AM7" s="487">
        <f>IFERROR((AL7+W7)/AL8,0)</f>
        <v>0</v>
      </c>
      <c r="AN7" s="233"/>
      <c r="AO7" s="487">
        <f>IFERROR((AN7+Y7)/AN8,0)</f>
        <v>0</v>
      </c>
      <c r="AP7" s="233"/>
      <c r="AQ7" s="487">
        <f>IFERROR((AP7+AA7)/AP8,0)</f>
        <v>0</v>
      </c>
      <c r="AR7" s="233"/>
      <c r="AS7" s="487">
        <f>IFERROR((AR7+AC7)/AR8,0)</f>
        <v>0</v>
      </c>
      <c r="AT7" s="233"/>
      <c r="AU7" s="487">
        <f>IFERROR((AT7+AE7)/AT8,0)</f>
        <v>0</v>
      </c>
      <c r="AV7" s="233"/>
      <c r="AW7" s="487">
        <f>IFERROR((AV7+AG7)/AV8,0)</f>
        <v>0</v>
      </c>
      <c r="AX7" s="233"/>
      <c r="AY7" s="487">
        <f>IFERROR((AX7+AI7)/AX8,0)</f>
        <v>0</v>
      </c>
      <c r="AZ7" s="233"/>
      <c r="BA7" s="487">
        <f>IFERROR((AZ7+AK7)/AZ8,0)</f>
        <v>0</v>
      </c>
      <c r="BB7" s="233"/>
      <c r="BC7" s="487">
        <f>IFERROR((BB7+AM7)/BB8,0)</f>
        <v>0</v>
      </c>
      <c r="BD7" s="233"/>
      <c r="BE7" s="487">
        <f>IFERROR((BD7+AO7)/BD8,0)</f>
        <v>0</v>
      </c>
      <c r="BF7" s="501">
        <f>+AI7+AW7+AY7+BA7+BC7+BE7+AU7+AS7+AQ7+AO7+AM7+AK7</f>
        <v>0</v>
      </c>
      <c r="BG7" s="475"/>
      <c r="BH7" s="475"/>
      <c r="BI7" s="477"/>
      <c r="BJ7" s="477"/>
      <c r="BK7" s="475"/>
      <c r="BL7" s="475"/>
      <c r="BM7" s="475"/>
      <c r="BN7" s="475"/>
      <c r="BO7" s="475"/>
      <c r="BP7" s="489"/>
      <c r="BQ7" s="481"/>
      <c r="BR7" s="481"/>
      <c r="BS7" s="481"/>
      <c r="BT7" s="481"/>
      <c r="BU7" s="481"/>
      <c r="BV7" s="481"/>
      <c r="BW7" s="120"/>
      <c r="BX7" s="120"/>
      <c r="BY7" s="120"/>
      <c r="BZ7" s="120"/>
    </row>
    <row r="8" spans="2:78" s="103" customFormat="1" ht="18" customHeight="1" x14ac:dyDescent="0.2">
      <c r="B8" s="474"/>
      <c r="C8" s="474"/>
      <c r="D8" s="474"/>
      <c r="E8" s="496"/>
      <c r="F8" s="474"/>
      <c r="G8" s="496"/>
      <c r="H8" s="474"/>
      <c r="I8" s="474"/>
      <c r="J8" s="496"/>
      <c r="K8" s="504"/>
      <c r="L8" s="494"/>
      <c r="M8" s="496"/>
      <c r="N8" s="474"/>
      <c r="O8" s="474"/>
      <c r="P8" s="498"/>
      <c r="Q8" s="496"/>
      <c r="R8" s="496"/>
      <c r="S8" s="484"/>
      <c r="T8" s="486"/>
      <c r="U8" s="486"/>
      <c r="V8" s="486"/>
      <c r="W8" s="486"/>
      <c r="X8" s="486"/>
      <c r="Y8" s="486"/>
      <c r="Z8" s="486"/>
      <c r="AA8" s="486"/>
      <c r="AB8" s="486"/>
      <c r="AC8" s="486"/>
      <c r="AD8" s="486"/>
      <c r="AE8" s="486"/>
      <c r="AF8" s="506"/>
      <c r="AG8" s="182" t="s">
        <v>218</v>
      </c>
      <c r="AH8" s="226"/>
      <c r="AI8" s="488"/>
      <c r="AJ8" s="226"/>
      <c r="AK8" s="488"/>
      <c r="AL8" s="226"/>
      <c r="AM8" s="488"/>
      <c r="AN8" s="226"/>
      <c r="AO8" s="488"/>
      <c r="AP8" s="226"/>
      <c r="AQ8" s="488"/>
      <c r="AR8" s="226"/>
      <c r="AS8" s="488"/>
      <c r="AT8" s="226"/>
      <c r="AU8" s="488"/>
      <c r="AV8" s="226"/>
      <c r="AW8" s="488"/>
      <c r="AX8" s="226"/>
      <c r="AY8" s="488"/>
      <c r="AZ8" s="226"/>
      <c r="BA8" s="488"/>
      <c r="BB8" s="226"/>
      <c r="BC8" s="488"/>
      <c r="BD8" s="226"/>
      <c r="BE8" s="488"/>
      <c r="BF8" s="502"/>
      <c r="BG8" s="476"/>
      <c r="BH8" s="476"/>
      <c r="BI8" s="478"/>
      <c r="BJ8" s="478"/>
      <c r="BK8" s="476"/>
      <c r="BL8" s="476"/>
      <c r="BM8" s="476"/>
      <c r="BN8" s="476"/>
      <c r="BO8" s="476"/>
      <c r="BP8" s="490"/>
      <c r="BQ8" s="482"/>
      <c r="BR8" s="482"/>
      <c r="BS8" s="482"/>
      <c r="BT8" s="482"/>
      <c r="BU8" s="482"/>
      <c r="BV8" s="482"/>
      <c r="BW8" s="120"/>
      <c r="BX8" s="120"/>
      <c r="BY8" s="120"/>
      <c r="BZ8" s="120"/>
    </row>
    <row r="9" spans="2:78" s="103" customFormat="1" ht="18" customHeight="1" x14ac:dyDescent="0.2">
      <c r="B9" s="473">
        <f>[3]Proyecto!$C$4</f>
        <v>7</v>
      </c>
      <c r="C9" s="473">
        <v>1</v>
      </c>
      <c r="D9" s="473">
        <v>10</v>
      </c>
      <c r="E9" s="495" t="s">
        <v>22</v>
      </c>
      <c r="F9" s="473">
        <v>10</v>
      </c>
      <c r="G9" s="495">
        <v>8141</v>
      </c>
      <c r="H9" s="473">
        <v>13</v>
      </c>
      <c r="I9" s="473"/>
      <c r="J9" s="495" t="s">
        <v>227</v>
      </c>
      <c r="K9" s="503">
        <v>4</v>
      </c>
      <c r="L9" s="493" t="s">
        <v>228</v>
      </c>
      <c r="M9" s="495" t="s">
        <v>225</v>
      </c>
      <c r="N9" s="473">
        <v>4</v>
      </c>
      <c r="O9" s="473">
        <v>2</v>
      </c>
      <c r="P9" s="497" t="s">
        <v>229</v>
      </c>
      <c r="Q9" s="495" t="s">
        <v>215</v>
      </c>
      <c r="R9" s="495" t="s">
        <v>216</v>
      </c>
      <c r="S9" s="483">
        <v>0</v>
      </c>
      <c r="T9" s="485"/>
      <c r="U9" s="485"/>
      <c r="V9" s="485"/>
      <c r="W9" s="485"/>
      <c r="X9" s="485"/>
      <c r="Y9" s="485"/>
      <c r="Z9" s="485"/>
      <c r="AA9" s="485"/>
      <c r="AB9" s="485"/>
      <c r="AC9" s="485"/>
      <c r="AD9" s="485"/>
      <c r="AE9" s="485"/>
      <c r="AF9" s="505"/>
      <c r="AG9" s="182" t="s">
        <v>217</v>
      </c>
      <c r="AH9" s="226"/>
      <c r="AI9" s="487">
        <f>IFERROR((AH9+S9)/AH10,0)</f>
        <v>0</v>
      </c>
      <c r="AJ9" s="226"/>
      <c r="AK9" s="487">
        <f>IFERROR((AJ9+U9)/AJ10,0)</f>
        <v>0</v>
      </c>
      <c r="AL9" s="226"/>
      <c r="AM9" s="487">
        <f>IFERROR((AL9+W9)/AL10,0)</f>
        <v>0</v>
      </c>
      <c r="AN9" s="226"/>
      <c r="AO9" s="487">
        <f>IFERROR((AN9+Y9)/AN10,0)</f>
        <v>0</v>
      </c>
      <c r="AP9" s="226"/>
      <c r="AQ9" s="487">
        <f>IFERROR((AP9+AA9)/AP10,0)</f>
        <v>0</v>
      </c>
      <c r="AR9" s="226"/>
      <c r="AS9" s="487">
        <f>IFERROR((AR9+AC9)/AR10,0)</f>
        <v>0</v>
      </c>
      <c r="AT9" s="226"/>
      <c r="AU9" s="487">
        <f>IFERROR((AT9+AE9)/AT10,0)</f>
        <v>0</v>
      </c>
      <c r="AV9" s="226"/>
      <c r="AW9" s="487">
        <f>IFERROR((AV9+AG9)/AV10,0)</f>
        <v>0</v>
      </c>
      <c r="AX9" s="226"/>
      <c r="AY9" s="487">
        <f>IFERROR((AX9+AI9)/AX10,0)</f>
        <v>0</v>
      </c>
      <c r="AZ9" s="226"/>
      <c r="BA9" s="487">
        <f>IFERROR((AZ9+AK9)/AZ10,0)</f>
        <v>0</v>
      </c>
      <c r="BB9" s="226"/>
      <c r="BC9" s="487">
        <f>IFERROR((BB9+AM9)/BB10,0)</f>
        <v>0</v>
      </c>
      <c r="BD9" s="226"/>
      <c r="BE9" s="487">
        <f>IFERROR((BD9+AO9)/BD10,0)</f>
        <v>0</v>
      </c>
      <c r="BF9" s="501">
        <f>+AI9+AW9+AY9+BA9+BC9+BE9+AU9+AS9+AQ9+AO9+AM9+AK9</f>
        <v>0</v>
      </c>
      <c r="BG9" s="475"/>
      <c r="BH9" s="475"/>
      <c r="BI9" s="477"/>
      <c r="BJ9" s="477"/>
      <c r="BK9" s="475"/>
      <c r="BL9" s="475"/>
      <c r="BM9" s="475"/>
      <c r="BN9" s="475"/>
      <c r="BO9" s="475"/>
      <c r="BP9" s="489"/>
      <c r="BQ9" s="481"/>
      <c r="BR9" s="481"/>
      <c r="BS9" s="481"/>
      <c r="BT9" s="481"/>
      <c r="BU9" s="481"/>
      <c r="BV9" s="481"/>
      <c r="BW9" s="120"/>
      <c r="BX9" s="120"/>
      <c r="BY9" s="120"/>
      <c r="BZ9" s="120"/>
    </row>
    <row r="10" spans="2:78" s="103" customFormat="1" ht="18" customHeight="1" x14ac:dyDescent="0.2">
      <c r="B10" s="474"/>
      <c r="C10" s="474"/>
      <c r="D10" s="474"/>
      <c r="E10" s="496"/>
      <c r="F10" s="474"/>
      <c r="G10" s="496"/>
      <c r="H10" s="474"/>
      <c r="I10" s="474"/>
      <c r="J10" s="496"/>
      <c r="K10" s="504"/>
      <c r="L10" s="494"/>
      <c r="M10" s="496"/>
      <c r="N10" s="474"/>
      <c r="O10" s="474"/>
      <c r="P10" s="498"/>
      <c r="Q10" s="496"/>
      <c r="R10" s="496"/>
      <c r="S10" s="484"/>
      <c r="T10" s="486"/>
      <c r="U10" s="486"/>
      <c r="V10" s="486"/>
      <c r="W10" s="486"/>
      <c r="X10" s="486"/>
      <c r="Y10" s="486"/>
      <c r="Z10" s="486"/>
      <c r="AA10" s="486"/>
      <c r="AB10" s="486"/>
      <c r="AC10" s="486"/>
      <c r="AD10" s="486"/>
      <c r="AE10" s="486"/>
      <c r="AF10" s="506"/>
      <c r="AG10" s="182" t="s">
        <v>218</v>
      </c>
      <c r="AH10" s="226"/>
      <c r="AI10" s="488"/>
      <c r="AJ10" s="226"/>
      <c r="AK10" s="488"/>
      <c r="AL10" s="226"/>
      <c r="AM10" s="488"/>
      <c r="AN10" s="226"/>
      <c r="AO10" s="488"/>
      <c r="AP10" s="226"/>
      <c r="AQ10" s="488"/>
      <c r="AR10" s="226"/>
      <c r="AS10" s="488"/>
      <c r="AT10" s="226"/>
      <c r="AU10" s="488"/>
      <c r="AV10" s="226"/>
      <c r="AW10" s="488"/>
      <c r="AX10" s="226"/>
      <c r="AY10" s="488"/>
      <c r="AZ10" s="226"/>
      <c r="BA10" s="488"/>
      <c r="BB10" s="226"/>
      <c r="BC10" s="488"/>
      <c r="BD10" s="226"/>
      <c r="BE10" s="488"/>
      <c r="BF10" s="502"/>
      <c r="BG10" s="476"/>
      <c r="BH10" s="476"/>
      <c r="BI10" s="478"/>
      <c r="BJ10" s="478"/>
      <c r="BK10" s="476"/>
      <c r="BL10" s="476"/>
      <c r="BM10" s="476"/>
      <c r="BN10" s="476"/>
      <c r="BO10" s="476"/>
      <c r="BP10" s="490"/>
      <c r="BQ10" s="482"/>
      <c r="BR10" s="482"/>
      <c r="BS10" s="482"/>
      <c r="BT10" s="482"/>
      <c r="BU10" s="482"/>
      <c r="BV10" s="482"/>
      <c r="BW10" s="120"/>
      <c r="BX10" s="120"/>
      <c r="BY10" s="120"/>
      <c r="BZ10" s="120"/>
    </row>
    <row r="11" spans="2:78" s="103" customFormat="1" ht="18" customHeight="1" x14ac:dyDescent="0.2">
      <c r="B11" s="473">
        <f>[3]Proyecto!$C$4</f>
        <v>7</v>
      </c>
      <c r="C11" s="473">
        <v>3</v>
      </c>
      <c r="D11" s="473">
        <v>3</v>
      </c>
      <c r="E11" s="495" t="s">
        <v>13</v>
      </c>
      <c r="F11" s="473">
        <v>10</v>
      </c>
      <c r="G11" s="495">
        <v>8141</v>
      </c>
      <c r="H11" s="473">
        <v>13</v>
      </c>
      <c r="I11" s="473"/>
      <c r="J11" s="495" t="s">
        <v>230</v>
      </c>
      <c r="K11" s="503">
        <v>5</v>
      </c>
      <c r="L11" s="493" t="s">
        <v>231</v>
      </c>
      <c r="M11" s="495" t="s">
        <v>213</v>
      </c>
      <c r="N11" s="473">
        <v>12</v>
      </c>
      <c r="O11" s="473">
        <v>20</v>
      </c>
      <c r="P11" s="497" t="s">
        <v>232</v>
      </c>
      <c r="Q11" s="495" t="s">
        <v>215</v>
      </c>
      <c r="R11" s="495" t="s">
        <v>233</v>
      </c>
      <c r="S11" s="483">
        <v>0</v>
      </c>
      <c r="T11" s="485"/>
      <c r="U11" s="485"/>
      <c r="V11" s="485"/>
      <c r="W11" s="485"/>
      <c r="X11" s="485"/>
      <c r="Y11" s="485"/>
      <c r="Z11" s="485"/>
      <c r="AA11" s="485"/>
      <c r="AB11" s="485"/>
      <c r="AC11" s="485"/>
      <c r="AD11" s="485"/>
      <c r="AE11" s="485"/>
      <c r="AF11" s="505"/>
      <c r="AG11" s="182" t="s">
        <v>217</v>
      </c>
      <c r="AH11" s="226"/>
      <c r="AI11" s="487">
        <f>IFERROR((AH11+S11)/AH12,0)</f>
        <v>0</v>
      </c>
      <c r="AJ11" s="226"/>
      <c r="AK11" s="487">
        <f>IFERROR((AJ11+U11)/AJ12,0)</f>
        <v>0</v>
      </c>
      <c r="AL11" s="226"/>
      <c r="AM11" s="487">
        <f>IFERROR((AL11+W11)/AL12,0)</f>
        <v>0</v>
      </c>
      <c r="AN11" s="226"/>
      <c r="AO11" s="487">
        <f>IFERROR((AN11+Y11)/AN12,0)</f>
        <v>0</v>
      </c>
      <c r="AP11" s="226"/>
      <c r="AQ11" s="487">
        <f>IFERROR((AP11+AA11)/AP12,0)</f>
        <v>0</v>
      </c>
      <c r="AR11" s="226"/>
      <c r="AS11" s="487">
        <f>IFERROR((AR11+AC11)/AR12,0)</f>
        <v>0</v>
      </c>
      <c r="AT11" s="226"/>
      <c r="AU11" s="487">
        <f>IFERROR((AT11+AE11)/AT12,0)</f>
        <v>0</v>
      </c>
      <c r="AV11" s="226"/>
      <c r="AW11" s="487">
        <f>IFERROR((AV11+AG11)/AV12,0)</f>
        <v>0</v>
      </c>
      <c r="AX11" s="226"/>
      <c r="AY11" s="487">
        <f>IFERROR((AX11+AI11)/AX12,0)</f>
        <v>0</v>
      </c>
      <c r="AZ11" s="226"/>
      <c r="BA11" s="487">
        <f>IFERROR((AZ11+AK11)/AZ12,0)</f>
        <v>0</v>
      </c>
      <c r="BB11" s="226"/>
      <c r="BC11" s="487">
        <f>IFERROR((BB11+AM11)/BB12,0)</f>
        <v>0</v>
      </c>
      <c r="BD11" s="226"/>
      <c r="BE11" s="487">
        <f>IFERROR((BD11+AO11)/BD12,0)</f>
        <v>0</v>
      </c>
      <c r="BF11" s="501">
        <f>+AI11+AW11+AY11+BA11+BC11+BE11+AU11+AS11+AQ11+AO11+AM11+AK11</f>
        <v>0</v>
      </c>
      <c r="BG11" s="475"/>
      <c r="BH11" s="475"/>
      <c r="BI11" s="477"/>
      <c r="BJ11" s="477"/>
      <c r="BK11" s="475"/>
      <c r="BL11" s="475"/>
      <c r="BM11" s="475"/>
      <c r="BN11" s="475"/>
      <c r="BO11" s="475"/>
      <c r="BP11" s="479"/>
      <c r="BQ11" s="481"/>
      <c r="BR11" s="481"/>
      <c r="BS11" s="481"/>
      <c r="BT11" s="481"/>
      <c r="BU11" s="481"/>
      <c r="BV11" s="481"/>
      <c r="BW11" s="120"/>
      <c r="BX11" s="120"/>
      <c r="BY11" s="120"/>
      <c r="BZ11" s="120"/>
    </row>
    <row r="12" spans="2:78" s="103" customFormat="1" ht="18" customHeight="1" x14ac:dyDescent="0.2">
      <c r="B12" s="474"/>
      <c r="C12" s="474"/>
      <c r="D12" s="474"/>
      <c r="E12" s="496"/>
      <c r="F12" s="474"/>
      <c r="G12" s="496"/>
      <c r="H12" s="474"/>
      <c r="I12" s="474"/>
      <c r="J12" s="496"/>
      <c r="K12" s="504"/>
      <c r="L12" s="494"/>
      <c r="M12" s="496"/>
      <c r="N12" s="474"/>
      <c r="O12" s="474"/>
      <c r="P12" s="498"/>
      <c r="Q12" s="496"/>
      <c r="R12" s="496"/>
      <c r="S12" s="484"/>
      <c r="T12" s="486"/>
      <c r="U12" s="486"/>
      <c r="V12" s="486"/>
      <c r="W12" s="486"/>
      <c r="X12" s="486"/>
      <c r="Y12" s="486"/>
      <c r="Z12" s="486"/>
      <c r="AA12" s="486"/>
      <c r="AB12" s="486"/>
      <c r="AC12" s="486"/>
      <c r="AD12" s="486"/>
      <c r="AE12" s="486"/>
      <c r="AF12" s="506"/>
      <c r="AG12" s="182" t="s">
        <v>218</v>
      </c>
      <c r="AH12" s="226"/>
      <c r="AI12" s="488"/>
      <c r="AJ12" s="226"/>
      <c r="AK12" s="488"/>
      <c r="AL12" s="226"/>
      <c r="AM12" s="488"/>
      <c r="AN12" s="226"/>
      <c r="AO12" s="488"/>
      <c r="AP12" s="226"/>
      <c r="AQ12" s="488"/>
      <c r="AR12" s="226"/>
      <c r="AS12" s="488"/>
      <c r="AT12" s="226"/>
      <c r="AU12" s="488"/>
      <c r="AV12" s="226"/>
      <c r="AW12" s="488"/>
      <c r="AX12" s="226"/>
      <c r="AY12" s="488"/>
      <c r="AZ12" s="226"/>
      <c r="BA12" s="488"/>
      <c r="BB12" s="226"/>
      <c r="BC12" s="488"/>
      <c r="BD12" s="226"/>
      <c r="BE12" s="488"/>
      <c r="BF12" s="502"/>
      <c r="BG12" s="476"/>
      <c r="BH12" s="476"/>
      <c r="BI12" s="478"/>
      <c r="BJ12" s="478"/>
      <c r="BK12" s="476"/>
      <c r="BL12" s="476"/>
      <c r="BM12" s="476"/>
      <c r="BN12" s="476"/>
      <c r="BO12" s="476"/>
      <c r="BP12" s="480"/>
      <c r="BQ12" s="482"/>
      <c r="BR12" s="482"/>
      <c r="BS12" s="482"/>
      <c r="BT12" s="482"/>
      <c r="BU12" s="482"/>
      <c r="BV12" s="482"/>
      <c r="BW12" s="120"/>
      <c r="BX12" s="120"/>
      <c r="BY12" s="120"/>
      <c r="BZ12" s="120"/>
    </row>
    <row r="13" spans="2:78" s="103" customFormat="1" ht="18" customHeight="1" x14ac:dyDescent="0.2">
      <c r="B13" s="473">
        <f>[3]Proyecto!$C$4</f>
        <v>7</v>
      </c>
      <c r="C13" s="473">
        <v>3</v>
      </c>
      <c r="D13" s="473">
        <v>3</v>
      </c>
      <c r="E13" s="495" t="s">
        <v>13</v>
      </c>
      <c r="F13" s="473">
        <v>10</v>
      </c>
      <c r="G13" s="495">
        <v>8141</v>
      </c>
      <c r="H13" s="473">
        <v>6</v>
      </c>
      <c r="I13" s="473"/>
      <c r="J13" s="495" t="s">
        <v>234</v>
      </c>
      <c r="K13" s="503">
        <v>6</v>
      </c>
      <c r="L13" s="493" t="s">
        <v>235</v>
      </c>
      <c r="M13" s="495" t="s">
        <v>225</v>
      </c>
      <c r="N13" s="473">
        <v>12</v>
      </c>
      <c r="O13" s="473">
        <v>20</v>
      </c>
      <c r="P13" s="497" t="s">
        <v>236</v>
      </c>
      <c r="Q13" s="495" t="s">
        <v>215</v>
      </c>
      <c r="R13" s="495" t="s">
        <v>233</v>
      </c>
      <c r="S13" s="483">
        <v>0</v>
      </c>
      <c r="T13" s="485"/>
      <c r="U13" s="485"/>
      <c r="V13" s="485"/>
      <c r="W13" s="485"/>
      <c r="X13" s="485"/>
      <c r="Y13" s="485"/>
      <c r="Z13" s="485"/>
      <c r="AA13" s="485"/>
      <c r="AB13" s="485"/>
      <c r="AC13" s="485"/>
      <c r="AD13" s="485"/>
      <c r="AE13" s="485"/>
      <c r="AF13" s="505"/>
      <c r="AG13" s="182" t="s">
        <v>217</v>
      </c>
      <c r="AH13" s="226"/>
      <c r="AI13" s="487">
        <f>IFERROR((AH13+S13)/AH14,0)</f>
        <v>0</v>
      </c>
      <c r="AJ13" s="226"/>
      <c r="AK13" s="487">
        <f>IFERROR((AJ13+U13)/AJ14,0)</f>
        <v>0</v>
      </c>
      <c r="AL13" s="226"/>
      <c r="AM13" s="487">
        <f>IFERROR((AL13+W13)/AL14,0)</f>
        <v>0</v>
      </c>
      <c r="AN13" s="226"/>
      <c r="AO13" s="487">
        <f>IFERROR((AN13+Y13)/AN14,0)</f>
        <v>0</v>
      </c>
      <c r="AP13" s="226"/>
      <c r="AQ13" s="487">
        <f>IFERROR((AP13+AA13)/AP14,0)</f>
        <v>0</v>
      </c>
      <c r="AR13" s="226"/>
      <c r="AS13" s="487">
        <f>IFERROR((AR13+AC13)/AR14,0)</f>
        <v>0</v>
      </c>
      <c r="AT13" s="226"/>
      <c r="AU13" s="487">
        <f>IFERROR((AT13+AE13)/AT14,0)</f>
        <v>0</v>
      </c>
      <c r="AV13" s="226"/>
      <c r="AW13" s="487">
        <f>IFERROR((AV13+AG13)/AV14,0)</f>
        <v>0</v>
      </c>
      <c r="AX13" s="226"/>
      <c r="AY13" s="487">
        <f>IFERROR((AX13+AI13)/AX14,0)</f>
        <v>0</v>
      </c>
      <c r="AZ13" s="226"/>
      <c r="BA13" s="487">
        <f>IFERROR((AZ13+AK13)/AZ14,0)</f>
        <v>0</v>
      </c>
      <c r="BB13" s="226"/>
      <c r="BC13" s="487">
        <f>IFERROR((BB13+AM13)/BB14,0)</f>
        <v>0</v>
      </c>
      <c r="BD13" s="226"/>
      <c r="BE13" s="487">
        <f>IFERROR((BD13+AO13)/BD14,0)</f>
        <v>0</v>
      </c>
      <c r="BF13" s="501">
        <f>+AI13+AW13+AY13+BA13+BC13+BE13+AU13+AS13+AQ13+AO13+AM13+AK13</f>
        <v>0</v>
      </c>
      <c r="BG13" s="475"/>
      <c r="BH13" s="491"/>
      <c r="BI13" s="477"/>
      <c r="BJ13" s="477"/>
      <c r="BK13" s="491"/>
      <c r="BL13" s="491"/>
      <c r="BM13" s="491"/>
      <c r="BN13" s="491"/>
      <c r="BO13" s="475"/>
      <c r="BP13" s="489"/>
      <c r="BQ13" s="481"/>
      <c r="BR13" s="481"/>
      <c r="BS13" s="481"/>
      <c r="BT13" s="481"/>
      <c r="BU13" s="481"/>
      <c r="BV13" s="481"/>
      <c r="BW13" s="120"/>
      <c r="BX13" s="120"/>
      <c r="BY13" s="120"/>
      <c r="BZ13" s="120"/>
    </row>
    <row r="14" spans="2:78" s="103" customFormat="1" ht="18" customHeight="1" x14ac:dyDescent="0.2">
      <c r="B14" s="474"/>
      <c r="C14" s="474"/>
      <c r="D14" s="474"/>
      <c r="E14" s="496"/>
      <c r="F14" s="474"/>
      <c r="G14" s="496"/>
      <c r="H14" s="474"/>
      <c r="I14" s="474"/>
      <c r="J14" s="496"/>
      <c r="K14" s="504"/>
      <c r="L14" s="494"/>
      <c r="M14" s="496"/>
      <c r="N14" s="474"/>
      <c r="O14" s="474"/>
      <c r="P14" s="498"/>
      <c r="Q14" s="496"/>
      <c r="R14" s="496"/>
      <c r="S14" s="484"/>
      <c r="T14" s="486"/>
      <c r="U14" s="486"/>
      <c r="V14" s="486"/>
      <c r="W14" s="486"/>
      <c r="X14" s="486"/>
      <c r="Y14" s="486"/>
      <c r="Z14" s="486"/>
      <c r="AA14" s="486"/>
      <c r="AB14" s="486"/>
      <c r="AC14" s="486"/>
      <c r="AD14" s="486"/>
      <c r="AE14" s="486"/>
      <c r="AF14" s="506"/>
      <c r="AG14" s="182" t="s">
        <v>218</v>
      </c>
      <c r="AH14" s="226"/>
      <c r="AI14" s="488"/>
      <c r="AJ14" s="226"/>
      <c r="AK14" s="488"/>
      <c r="AL14" s="226"/>
      <c r="AM14" s="488"/>
      <c r="AN14" s="226"/>
      <c r="AO14" s="488"/>
      <c r="AP14" s="226"/>
      <c r="AQ14" s="488"/>
      <c r="AR14" s="226"/>
      <c r="AS14" s="488"/>
      <c r="AT14" s="226"/>
      <c r="AU14" s="488"/>
      <c r="AV14" s="226"/>
      <c r="AW14" s="488"/>
      <c r="AX14" s="226"/>
      <c r="AY14" s="488"/>
      <c r="AZ14" s="226"/>
      <c r="BA14" s="488"/>
      <c r="BB14" s="226"/>
      <c r="BC14" s="488"/>
      <c r="BD14" s="226"/>
      <c r="BE14" s="488"/>
      <c r="BF14" s="502"/>
      <c r="BG14" s="476"/>
      <c r="BH14" s="492"/>
      <c r="BI14" s="478"/>
      <c r="BJ14" s="478"/>
      <c r="BK14" s="492"/>
      <c r="BL14" s="492"/>
      <c r="BM14" s="492"/>
      <c r="BN14" s="492"/>
      <c r="BO14" s="476"/>
      <c r="BP14" s="490"/>
      <c r="BQ14" s="482"/>
      <c r="BR14" s="482"/>
      <c r="BS14" s="482"/>
      <c r="BT14" s="482"/>
      <c r="BU14" s="482"/>
      <c r="BV14" s="482"/>
      <c r="BW14" s="120"/>
      <c r="BX14" s="120"/>
      <c r="BY14" s="120"/>
      <c r="BZ14" s="120" t="str">
        <f>""</f>
        <v/>
      </c>
    </row>
    <row r="15" spans="2:78" s="103" customFormat="1" ht="18" customHeight="1" x14ac:dyDescent="0.2">
      <c r="B15" s="473">
        <f>[3]Proyecto!$C$4</f>
        <v>7</v>
      </c>
      <c r="C15" s="473">
        <v>2</v>
      </c>
      <c r="D15" s="473">
        <v>10</v>
      </c>
      <c r="E15" s="495" t="s">
        <v>22</v>
      </c>
      <c r="F15" s="473">
        <v>10</v>
      </c>
      <c r="G15" s="495">
        <v>8141</v>
      </c>
      <c r="H15" s="473">
        <v>13</v>
      </c>
      <c r="I15" s="473"/>
      <c r="J15" s="495" t="s">
        <v>237</v>
      </c>
      <c r="K15" s="503">
        <v>7</v>
      </c>
      <c r="L15" s="493" t="s">
        <v>238</v>
      </c>
      <c r="M15" s="495" t="s">
        <v>213</v>
      </c>
      <c r="N15" s="473">
        <v>6</v>
      </c>
      <c r="O15" s="473">
        <v>11</v>
      </c>
      <c r="P15" s="497" t="s">
        <v>239</v>
      </c>
      <c r="Q15" s="495" t="s">
        <v>215</v>
      </c>
      <c r="R15" s="495" t="s">
        <v>233</v>
      </c>
      <c r="S15" s="483">
        <v>0</v>
      </c>
      <c r="T15" s="485"/>
      <c r="U15" s="485"/>
      <c r="V15" s="485"/>
      <c r="W15" s="485"/>
      <c r="X15" s="485"/>
      <c r="Y15" s="485"/>
      <c r="Z15" s="485"/>
      <c r="AA15" s="485"/>
      <c r="AB15" s="485"/>
      <c r="AC15" s="485"/>
      <c r="AD15" s="485"/>
      <c r="AE15" s="485"/>
      <c r="AF15" s="505"/>
      <c r="AG15" s="182" t="s">
        <v>217</v>
      </c>
      <c r="AH15" s="226"/>
      <c r="AI15" s="487">
        <f>IFERROR((AH15+S15)/AH16,0)</f>
        <v>0</v>
      </c>
      <c r="AJ15" s="226"/>
      <c r="AK15" s="487">
        <f>IFERROR((AJ15+U15)/AJ16,0)</f>
        <v>0</v>
      </c>
      <c r="AL15" s="226"/>
      <c r="AM15" s="487">
        <f>IFERROR((AL15+W15)/AL16,0)</f>
        <v>0</v>
      </c>
      <c r="AN15" s="226"/>
      <c r="AO15" s="487">
        <f>IFERROR((AN15+Y15)/AN16,0)</f>
        <v>0</v>
      </c>
      <c r="AP15" s="226"/>
      <c r="AQ15" s="487">
        <f>IFERROR((AP15+AA15)/AP16,0)</f>
        <v>0</v>
      </c>
      <c r="AR15" s="226"/>
      <c r="AS15" s="487">
        <f>IFERROR((AR15+AC15)/AR16,0)</f>
        <v>0</v>
      </c>
      <c r="AT15" s="226"/>
      <c r="AU15" s="487">
        <f>IFERROR((AT15+AE15)/AT16,0)</f>
        <v>0</v>
      </c>
      <c r="AV15" s="226"/>
      <c r="AW15" s="487">
        <f>IFERROR((AV15+AG15)/AV16,0)</f>
        <v>0</v>
      </c>
      <c r="AX15" s="226"/>
      <c r="AY15" s="487">
        <f>IFERROR((AX15+AI15)/AX16,0)</f>
        <v>0</v>
      </c>
      <c r="AZ15" s="226"/>
      <c r="BA15" s="487">
        <f>IFERROR((AZ15+AK15)/AZ16,0)</f>
        <v>0</v>
      </c>
      <c r="BB15" s="226"/>
      <c r="BC15" s="487">
        <f>IFERROR((BB15+AM15)/BB16,0)</f>
        <v>0</v>
      </c>
      <c r="BD15" s="226"/>
      <c r="BE15" s="487">
        <f>IFERROR((BD15+AO15)/BD16,0)</f>
        <v>0</v>
      </c>
      <c r="BF15" s="501">
        <f>+AI15+AW15+AY15+BA15+BC15+BE15+AU15+AS15+AQ15+AO15+AM15+AK15</f>
        <v>0</v>
      </c>
      <c r="BG15" s="475"/>
      <c r="BH15" s="491"/>
      <c r="BI15" s="477"/>
      <c r="BJ15" s="477"/>
      <c r="BK15" s="491"/>
      <c r="BL15" s="491"/>
      <c r="BM15" s="491"/>
      <c r="BN15" s="491"/>
      <c r="BO15" s="475"/>
      <c r="BP15" s="489"/>
      <c r="BQ15" s="481"/>
      <c r="BR15" s="481"/>
      <c r="BS15" s="481"/>
      <c r="BT15" s="481"/>
      <c r="BU15" s="481"/>
      <c r="BV15" s="481"/>
      <c r="BW15" s="120"/>
      <c r="BX15" s="120"/>
      <c r="BY15" s="120"/>
      <c r="BZ15" s="120"/>
    </row>
    <row r="16" spans="2:78" s="103" customFormat="1" ht="18" customHeight="1" x14ac:dyDescent="0.2">
      <c r="B16" s="474"/>
      <c r="C16" s="474"/>
      <c r="D16" s="474"/>
      <c r="E16" s="496"/>
      <c r="F16" s="474"/>
      <c r="G16" s="496"/>
      <c r="H16" s="474"/>
      <c r="I16" s="474"/>
      <c r="J16" s="496"/>
      <c r="K16" s="504"/>
      <c r="L16" s="494"/>
      <c r="M16" s="496"/>
      <c r="N16" s="474"/>
      <c r="O16" s="474"/>
      <c r="P16" s="498"/>
      <c r="Q16" s="496"/>
      <c r="R16" s="496"/>
      <c r="S16" s="484"/>
      <c r="T16" s="486"/>
      <c r="U16" s="486"/>
      <c r="V16" s="486"/>
      <c r="W16" s="486"/>
      <c r="X16" s="486"/>
      <c r="Y16" s="486"/>
      <c r="Z16" s="486"/>
      <c r="AA16" s="486"/>
      <c r="AB16" s="486"/>
      <c r="AC16" s="486"/>
      <c r="AD16" s="486"/>
      <c r="AE16" s="486"/>
      <c r="AF16" s="506"/>
      <c r="AG16" s="182" t="s">
        <v>218</v>
      </c>
      <c r="AH16" s="226"/>
      <c r="AI16" s="488"/>
      <c r="AJ16" s="226"/>
      <c r="AK16" s="488"/>
      <c r="AL16" s="226"/>
      <c r="AM16" s="488"/>
      <c r="AN16" s="226"/>
      <c r="AO16" s="488"/>
      <c r="AP16" s="226"/>
      <c r="AQ16" s="488"/>
      <c r="AR16" s="226"/>
      <c r="AS16" s="488"/>
      <c r="AT16" s="226"/>
      <c r="AU16" s="488"/>
      <c r="AV16" s="226"/>
      <c r="AW16" s="488"/>
      <c r="AX16" s="226"/>
      <c r="AY16" s="488"/>
      <c r="AZ16" s="226"/>
      <c r="BA16" s="488"/>
      <c r="BB16" s="226"/>
      <c r="BC16" s="488"/>
      <c r="BD16" s="226"/>
      <c r="BE16" s="488"/>
      <c r="BF16" s="502"/>
      <c r="BG16" s="476"/>
      <c r="BH16" s="492"/>
      <c r="BI16" s="478"/>
      <c r="BJ16" s="478"/>
      <c r="BK16" s="492"/>
      <c r="BL16" s="492"/>
      <c r="BM16" s="492"/>
      <c r="BN16" s="492"/>
      <c r="BO16" s="476"/>
      <c r="BP16" s="490"/>
      <c r="BQ16" s="482"/>
      <c r="BR16" s="482"/>
      <c r="BS16" s="482"/>
      <c r="BT16" s="482"/>
      <c r="BU16" s="482"/>
      <c r="BV16" s="482"/>
      <c r="BW16" s="120"/>
      <c r="BX16" s="120"/>
      <c r="BY16" s="120"/>
      <c r="BZ16" s="120"/>
    </row>
    <row r="17" spans="2:78" s="103" customFormat="1" ht="18" customHeight="1" x14ac:dyDescent="0.2">
      <c r="B17" s="473">
        <f>[3]Proyecto!$C$4</f>
        <v>7</v>
      </c>
      <c r="C17" s="473">
        <v>2</v>
      </c>
      <c r="D17" s="473">
        <v>10</v>
      </c>
      <c r="E17" s="495" t="s">
        <v>23</v>
      </c>
      <c r="F17" s="473">
        <v>10</v>
      </c>
      <c r="G17" s="495">
        <v>8141</v>
      </c>
      <c r="H17" s="473">
        <v>13</v>
      </c>
      <c r="I17" s="473"/>
      <c r="J17" s="495" t="s">
        <v>240</v>
      </c>
      <c r="K17" s="503">
        <v>8</v>
      </c>
      <c r="L17" s="493" t="s">
        <v>241</v>
      </c>
      <c r="M17" s="495" t="s">
        <v>225</v>
      </c>
      <c r="N17" s="473">
        <v>6</v>
      </c>
      <c r="O17" s="473">
        <v>11</v>
      </c>
      <c r="P17" s="497" t="s">
        <v>242</v>
      </c>
      <c r="Q17" s="495" t="s">
        <v>215</v>
      </c>
      <c r="R17" s="495" t="s">
        <v>233</v>
      </c>
      <c r="S17" s="483">
        <v>0</v>
      </c>
      <c r="T17" s="485"/>
      <c r="U17" s="485"/>
      <c r="V17" s="485"/>
      <c r="W17" s="485"/>
      <c r="X17" s="485"/>
      <c r="Y17" s="485"/>
      <c r="Z17" s="485"/>
      <c r="AA17" s="485"/>
      <c r="AB17" s="485"/>
      <c r="AC17" s="485"/>
      <c r="AD17" s="485"/>
      <c r="AE17" s="485"/>
      <c r="AF17" s="505"/>
      <c r="AG17" s="182" t="s">
        <v>217</v>
      </c>
      <c r="AH17" s="226"/>
      <c r="AI17" s="487">
        <f>IFERROR((AH17+S17)/AH18,0)</f>
        <v>0</v>
      </c>
      <c r="AJ17" s="226"/>
      <c r="AK17" s="487">
        <f>IFERROR((AJ17+U17)/AJ18,0)</f>
        <v>0</v>
      </c>
      <c r="AL17" s="226"/>
      <c r="AM17" s="487">
        <f>IFERROR((AL17+W17)/AL18,0)</f>
        <v>0</v>
      </c>
      <c r="AN17" s="226"/>
      <c r="AO17" s="487">
        <f>IFERROR((AN17+Y17)/AN18,0)</f>
        <v>0</v>
      </c>
      <c r="AP17" s="226"/>
      <c r="AQ17" s="487">
        <f>IFERROR((AP17+AA17)/AP18,0)</f>
        <v>0</v>
      </c>
      <c r="AR17" s="226"/>
      <c r="AS17" s="487">
        <f>IFERROR((AR17+AC17)/AR18,0)</f>
        <v>0</v>
      </c>
      <c r="AT17" s="226"/>
      <c r="AU17" s="487">
        <f>IFERROR((AT17+AE17)/AT18,0)</f>
        <v>0</v>
      </c>
      <c r="AV17" s="226"/>
      <c r="AW17" s="487">
        <f>IFERROR((AV17+AG17)/AV18,0)</f>
        <v>0</v>
      </c>
      <c r="AX17" s="226"/>
      <c r="AY17" s="487">
        <f>IFERROR((AX17+AI17)/AX18,0)</f>
        <v>0</v>
      </c>
      <c r="AZ17" s="226"/>
      <c r="BA17" s="487">
        <f>IFERROR((AZ17+AK17)/AZ18,0)</f>
        <v>0</v>
      </c>
      <c r="BB17" s="226"/>
      <c r="BC17" s="487">
        <f>IFERROR((BB17+AM17)/BB18,0)</f>
        <v>0</v>
      </c>
      <c r="BD17" s="226"/>
      <c r="BE17" s="487">
        <f>IFERROR((BD17+AO17)/BD18,0)</f>
        <v>0</v>
      </c>
      <c r="BF17" s="501">
        <f>+AI17+AW17+AY17+BA17+BC17+BE17+AU17+AS17+AQ17+AO17+AM17+AK17</f>
        <v>0</v>
      </c>
      <c r="BG17" s="475"/>
      <c r="BH17" s="491"/>
      <c r="BI17" s="477"/>
      <c r="BJ17" s="477"/>
      <c r="BK17" s="491"/>
      <c r="BL17" s="491"/>
      <c r="BM17" s="491"/>
      <c r="BN17" s="491"/>
      <c r="BO17" s="475"/>
      <c r="BP17" s="489"/>
      <c r="BQ17" s="481"/>
      <c r="BR17" s="481"/>
      <c r="BS17" s="481"/>
      <c r="BT17" s="481"/>
      <c r="BU17" s="481"/>
      <c r="BV17" s="481"/>
      <c r="BW17" s="120"/>
      <c r="BX17" s="120"/>
      <c r="BY17" s="120"/>
      <c r="BZ17" s="120"/>
    </row>
    <row r="18" spans="2:78" s="103" customFormat="1" ht="18" customHeight="1" x14ac:dyDescent="0.2">
      <c r="B18" s="474"/>
      <c r="C18" s="474"/>
      <c r="D18" s="474"/>
      <c r="E18" s="496"/>
      <c r="F18" s="474"/>
      <c r="G18" s="496"/>
      <c r="H18" s="474"/>
      <c r="I18" s="474"/>
      <c r="J18" s="496"/>
      <c r="K18" s="504"/>
      <c r="L18" s="494"/>
      <c r="M18" s="496"/>
      <c r="N18" s="474"/>
      <c r="O18" s="474"/>
      <c r="P18" s="498"/>
      <c r="Q18" s="496"/>
      <c r="R18" s="496"/>
      <c r="S18" s="484"/>
      <c r="T18" s="486"/>
      <c r="U18" s="486"/>
      <c r="V18" s="486"/>
      <c r="W18" s="486"/>
      <c r="X18" s="486"/>
      <c r="Y18" s="486"/>
      <c r="Z18" s="486"/>
      <c r="AA18" s="486"/>
      <c r="AB18" s="486"/>
      <c r="AC18" s="486"/>
      <c r="AD18" s="486"/>
      <c r="AE18" s="486"/>
      <c r="AF18" s="506"/>
      <c r="AG18" s="182" t="s">
        <v>218</v>
      </c>
      <c r="AH18" s="226"/>
      <c r="AI18" s="488"/>
      <c r="AJ18" s="226"/>
      <c r="AK18" s="488"/>
      <c r="AL18" s="226"/>
      <c r="AM18" s="488"/>
      <c r="AN18" s="226"/>
      <c r="AO18" s="488"/>
      <c r="AP18" s="226"/>
      <c r="AQ18" s="488"/>
      <c r="AR18" s="226"/>
      <c r="AS18" s="488"/>
      <c r="AT18" s="226"/>
      <c r="AU18" s="488"/>
      <c r="AV18" s="226"/>
      <c r="AW18" s="488"/>
      <c r="AX18" s="226"/>
      <c r="AY18" s="488"/>
      <c r="AZ18" s="226"/>
      <c r="BA18" s="488"/>
      <c r="BB18" s="226"/>
      <c r="BC18" s="488"/>
      <c r="BD18" s="226"/>
      <c r="BE18" s="488"/>
      <c r="BF18" s="502"/>
      <c r="BG18" s="476"/>
      <c r="BH18" s="492"/>
      <c r="BI18" s="478"/>
      <c r="BJ18" s="478"/>
      <c r="BK18" s="492"/>
      <c r="BL18" s="492"/>
      <c r="BM18" s="492"/>
      <c r="BN18" s="492"/>
      <c r="BO18" s="476"/>
      <c r="BP18" s="490"/>
      <c r="BQ18" s="482"/>
      <c r="BR18" s="482"/>
      <c r="BS18" s="482"/>
      <c r="BT18" s="482"/>
      <c r="BU18" s="482"/>
      <c r="BV18" s="482"/>
      <c r="BW18" s="120"/>
      <c r="BX18" s="120"/>
      <c r="BY18" s="120"/>
      <c r="BZ18" s="120"/>
    </row>
    <row r="19" spans="2:78" s="103" customFormat="1" ht="18" customHeight="1" x14ac:dyDescent="0.2">
      <c r="B19" s="473">
        <f>[3]Proyecto!$C$4</f>
        <v>7</v>
      </c>
      <c r="C19" s="473">
        <v>2</v>
      </c>
      <c r="D19" s="473">
        <v>5</v>
      </c>
      <c r="E19" s="495" t="s">
        <v>19</v>
      </c>
      <c r="F19" s="473">
        <v>10</v>
      </c>
      <c r="G19" s="495">
        <v>8141</v>
      </c>
      <c r="H19" s="473">
        <v>13</v>
      </c>
      <c r="I19" s="473"/>
      <c r="J19" s="495" t="s">
        <v>243</v>
      </c>
      <c r="K19" s="503">
        <v>9</v>
      </c>
      <c r="L19" s="493" t="s">
        <v>244</v>
      </c>
      <c r="M19" s="495" t="s">
        <v>225</v>
      </c>
      <c r="N19" s="473">
        <v>6</v>
      </c>
      <c r="O19" s="473">
        <v>11</v>
      </c>
      <c r="P19" s="497" t="s">
        <v>245</v>
      </c>
      <c r="Q19" s="495" t="s">
        <v>222</v>
      </c>
      <c r="R19" s="495" t="s">
        <v>233</v>
      </c>
      <c r="S19" s="483">
        <v>20</v>
      </c>
      <c r="T19" s="485"/>
      <c r="U19" s="485"/>
      <c r="V19" s="485"/>
      <c r="W19" s="485"/>
      <c r="X19" s="485"/>
      <c r="Y19" s="485"/>
      <c r="Z19" s="485"/>
      <c r="AA19" s="485"/>
      <c r="AB19" s="485"/>
      <c r="AC19" s="485"/>
      <c r="AD19" s="485"/>
      <c r="AE19" s="485"/>
      <c r="AF19" s="505"/>
      <c r="AG19" s="182" t="s">
        <v>217</v>
      </c>
      <c r="AH19" s="226"/>
      <c r="AI19" s="487">
        <f>IFERROR((AH19+S19)/AH20,0)</f>
        <v>0</v>
      </c>
      <c r="AJ19" s="226"/>
      <c r="AK19" s="487">
        <f>IFERROR((AJ19+U19)/AJ20,0)</f>
        <v>0</v>
      </c>
      <c r="AL19" s="226"/>
      <c r="AM19" s="487">
        <f>IFERROR((AL19+W19)/AL20,0)</f>
        <v>0</v>
      </c>
      <c r="AN19" s="226"/>
      <c r="AO19" s="487">
        <f>IFERROR((AN19+Y19)/AN20,0)</f>
        <v>0</v>
      </c>
      <c r="AP19" s="226"/>
      <c r="AQ19" s="487">
        <f>IFERROR((AP19+AA19)/AP20,0)</f>
        <v>0</v>
      </c>
      <c r="AR19" s="226"/>
      <c r="AS19" s="487">
        <f>IFERROR((AR19+AC19)/AR20,0)</f>
        <v>0</v>
      </c>
      <c r="AT19" s="226"/>
      <c r="AU19" s="487">
        <f>IFERROR((AT19+AE19)/AT20,0)</f>
        <v>0</v>
      </c>
      <c r="AV19" s="226"/>
      <c r="AW19" s="487">
        <f>IFERROR((AV19+AG19)/AV20,0)</f>
        <v>0</v>
      </c>
      <c r="AX19" s="226"/>
      <c r="AY19" s="487">
        <f>IFERROR((AX19+AI19)/AX20,0)</f>
        <v>0</v>
      </c>
      <c r="AZ19" s="226"/>
      <c r="BA19" s="487">
        <f>IFERROR((AZ19+AK19)/AZ20,0)</f>
        <v>0</v>
      </c>
      <c r="BB19" s="226"/>
      <c r="BC19" s="487">
        <f>IFERROR((BB19+AM19)/BB20,0)</f>
        <v>0</v>
      </c>
      <c r="BD19" s="226"/>
      <c r="BE19" s="487">
        <f>IFERROR((BD19+AO19)/BD20,0)</f>
        <v>0</v>
      </c>
      <c r="BF19" s="501">
        <f>+AI19+AW19+AY19+BA19+BC19+BE19+AU19+AS19+AQ19+AO19+AM19+AK19</f>
        <v>0</v>
      </c>
      <c r="BG19" s="475"/>
      <c r="BH19" s="491"/>
      <c r="BI19" s="477"/>
      <c r="BJ19" s="477"/>
      <c r="BK19" s="491"/>
      <c r="BL19" s="491"/>
      <c r="BM19" s="491"/>
      <c r="BN19" s="491"/>
      <c r="BO19" s="475"/>
      <c r="BP19" s="489"/>
      <c r="BQ19" s="481"/>
      <c r="BR19" s="481"/>
      <c r="BS19" s="481"/>
      <c r="BT19" s="481"/>
      <c r="BU19" s="481"/>
      <c r="BV19" s="481"/>
      <c r="BW19" s="120"/>
      <c r="BX19" s="120"/>
      <c r="BY19" s="120"/>
      <c r="BZ19" s="120"/>
    </row>
    <row r="20" spans="2:78" s="103" customFormat="1" ht="18" customHeight="1" x14ac:dyDescent="0.2">
      <c r="B20" s="474"/>
      <c r="C20" s="474"/>
      <c r="D20" s="474"/>
      <c r="E20" s="496"/>
      <c r="F20" s="474"/>
      <c r="G20" s="496"/>
      <c r="H20" s="474"/>
      <c r="I20" s="474"/>
      <c r="J20" s="496"/>
      <c r="K20" s="504"/>
      <c r="L20" s="494"/>
      <c r="M20" s="496"/>
      <c r="N20" s="474"/>
      <c r="O20" s="474"/>
      <c r="P20" s="498"/>
      <c r="Q20" s="496"/>
      <c r="R20" s="496"/>
      <c r="S20" s="484"/>
      <c r="T20" s="486"/>
      <c r="U20" s="486"/>
      <c r="V20" s="486"/>
      <c r="W20" s="486"/>
      <c r="X20" s="486"/>
      <c r="Y20" s="486"/>
      <c r="Z20" s="486"/>
      <c r="AA20" s="486"/>
      <c r="AB20" s="486"/>
      <c r="AC20" s="486"/>
      <c r="AD20" s="486"/>
      <c r="AE20" s="486"/>
      <c r="AF20" s="506"/>
      <c r="AG20" s="182" t="s">
        <v>218</v>
      </c>
      <c r="AH20" s="226"/>
      <c r="AI20" s="488"/>
      <c r="AJ20" s="226"/>
      <c r="AK20" s="488"/>
      <c r="AL20" s="226"/>
      <c r="AM20" s="488"/>
      <c r="AN20" s="226"/>
      <c r="AO20" s="488"/>
      <c r="AP20" s="226"/>
      <c r="AQ20" s="488"/>
      <c r="AR20" s="226"/>
      <c r="AS20" s="488"/>
      <c r="AT20" s="226"/>
      <c r="AU20" s="488"/>
      <c r="AV20" s="226"/>
      <c r="AW20" s="488"/>
      <c r="AX20" s="226"/>
      <c r="AY20" s="488"/>
      <c r="AZ20" s="226"/>
      <c r="BA20" s="488"/>
      <c r="BB20" s="226"/>
      <c r="BC20" s="488"/>
      <c r="BD20" s="226"/>
      <c r="BE20" s="488"/>
      <c r="BF20" s="502"/>
      <c r="BG20" s="476"/>
      <c r="BH20" s="492"/>
      <c r="BI20" s="478"/>
      <c r="BJ20" s="478"/>
      <c r="BK20" s="492"/>
      <c r="BL20" s="492"/>
      <c r="BM20" s="492"/>
      <c r="BN20" s="492"/>
      <c r="BO20" s="476"/>
      <c r="BP20" s="490"/>
      <c r="BQ20" s="482"/>
      <c r="BR20" s="482"/>
      <c r="BS20" s="482"/>
      <c r="BT20" s="482"/>
      <c r="BU20" s="482"/>
      <c r="BV20" s="482"/>
      <c r="BW20" s="120"/>
      <c r="BX20" s="120"/>
      <c r="BY20" s="120"/>
      <c r="BZ20" s="120"/>
    </row>
    <row r="21" spans="2:78" s="103" customFormat="1" ht="18" customHeight="1" x14ac:dyDescent="0.2">
      <c r="B21" s="473">
        <f>[3]Proyecto!$C$4</f>
        <v>7</v>
      </c>
      <c r="C21" s="473">
        <v>2</v>
      </c>
      <c r="D21" s="473">
        <v>3</v>
      </c>
      <c r="E21" s="495" t="s">
        <v>12</v>
      </c>
      <c r="F21" s="473">
        <v>10</v>
      </c>
      <c r="G21" s="495">
        <v>8141</v>
      </c>
      <c r="H21" s="473">
        <v>13</v>
      </c>
      <c r="I21" s="473"/>
      <c r="J21" s="495" t="s">
        <v>246</v>
      </c>
      <c r="K21" s="503">
        <v>10</v>
      </c>
      <c r="L21" s="493" t="s">
        <v>247</v>
      </c>
      <c r="M21" s="495" t="s">
        <v>225</v>
      </c>
      <c r="N21" s="473">
        <v>6</v>
      </c>
      <c r="O21" s="473">
        <v>11</v>
      </c>
      <c r="P21" s="497" t="s">
        <v>248</v>
      </c>
      <c r="Q21" s="495" t="s">
        <v>222</v>
      </c>
      <c r="R21" s="495" t="s">
        <v>249</v>
      </c>
      <c r="S21" s="483">
        <v>0</v>
      </c>
      <c r="T21" s="485"/>
      <c r="U21" s="485"/>
      <c r="V21" s="485"/>
      <c r="W21" s="485"/>
      <c r="X21" s="485"/>
      <c r="Y21" s="485"/>
      <c r="Z21" s="485"/>
      <c r="AA21" s="485"/>
      <c r="AB21" s="485"/>
      <c r="AC21" s="485"/>
      <c r="AD21" s="485"/>
      <c r="AE21" s="485"/>
      <c r="AF21" s="505"/>
      <c r="AG21" s="182" t="s">
        <v>217</v>
      </c>
      <c r="AH21" s="226"/>
      <c r="AI21" s="487">
        <f>IFERROR((AH21+S21)/AH22,0)</f>
        <v>0</v>
      </c>
      <c r="AJ21" s="226"/>
      <c r="AK21" s="487">
        <f>IFERROR((AJ21+U21)/AJ22,0)</f>
        <v>0</v>
      </c>
      <c r="AL21" s="226"/>
      <c r="AM21" s="487">
        <f>IFERROR((AL21+W21)/AL22,0)</f>
        <v>0</v>
      </c>
      <c r="AN21" s="226"/>
      <c r="AO21" s="487">
        <f>IFERROR((AN21+Y21)/AN22,0)</f>
        <v>0</v>
      </c>
      <c r="AP21" s="226"/>
      <c r="AQ21" s="487">
        <f>IFERROR((AP21+AA21)/AP22,0)</f>
        <v>0</v>
      </c>
      <c r="AR21" s="226"/>
      <c r="AS21" s="487">
        <f>IFERROR((AR21+AC21)/AR22,0)</f>
        <v>0</v>
      </c>
      <c r="AT21" s="226"/>
      <c r="AU21" s="487">
        <f>IFERROR((AT21+AE21)/AT22,0)</f>
        <v>0</v>
      </c>
      <c r="AV21" s="226"/>
      <c r="AW21" s="487">
        <f>IFERROR((AV21+AG21)/AV22,0)</f>
        <v>0</v>
      </c>
      <c r="AX21" s="226"/>
      <c r="AY21" s="487">
        <f>IFERROR((AX21+AI21)/AX22,0)</f>
        <v>0</v>
      </c>
      <c r="AZ21" s="226"/>
      <c r="BA21" s="487">
        <f>IFERROR((AZ21+AK21)/AZ22,0)</f>
        <v>0</v>
      </c>
      <c r="BB21" s="226"/>
      <c r="BC21" s="487">
        <f>IFERROR((BB21+AM21)/BB22,0)</f>
        <v>0</v>
      </c>
      <c r="BD21" s="226"/>
      <c r="BE21" s="487">
        <f>IFERROR((BD21+AO21)/BD22,0)</f>
        <v>0</v>
      </c>
      <c r="BF21" s="501">
        <f>+AI21+AW21+AY21+BA21+BC21+BE21+AU21+AS21+AQ21+AO21+AM21+AK21</f>
        <v>0</v>
      </c>
      <c r="BG21" s="475"/>
      <c r="BH21" s="491"/>
      <c r="BI21" s="477"/>
      <c r="BJ21" s="477"/>
      <c r="BK21" s="491"/>
      <c r="BL21" s="491"/>
      <c r="BM21" s="491"/>
      <c r="BN21" s="491"/>
      <c r="BO21" s="475"/>
      <c r="BP21" s="489"/>
      <c r="BQ21" s="481"/>
      <c r="BR21" s="481"/>
      <c r="BS21" s="481"/>
      <c r="BT21" s="481"/>
      <c r="BU21" s="481"/>
      <c r="BV21" s="481"/>
      <c r="BW21" s="120"/>
      <c r="BX21" s="120"/>
      <c r="BY21" s="120"/>
      <c r="BZ21" s="120"/>
    </row>
    <row r="22" spans="2:78" s="103" customFormat="1" ht="18" customHeight="1" x14ac:dyDescent="0.2">
      <c r="B22" s="474"/>
      <c r="C22" s="474"/>
      <c r="D22" s="474"/>
      <c r="E22" s="496"/>
      <c r="F22" s="474"/>
      <c r="G22" s="496"/>
      <c r="H22" s="474"/>
      <c r="I22" s="474"/>
      <c r="J22" s="496"/>
      <c r="K22" s="504"/>
      <c r="L22" s="494"/>
      <c r="M22" s="496"/>
      <c r="N22" s="474"/>
      <c r="O22" s="474"/>
      <c r="P22" s="498"/>
      <c r="Q22" s="496"/>
      <c r="R22" s="496"/>
      <c r="S22" s="484"/>
      <c r="T22" s="486"/>
      <c r="U22" s="486"/>
      <c r="V22" s="486"/>
      <c r="W22" s="486"/>
      <c r="X22" s="486"/>
      <c r="Y22" s="486"/>
      <c r="Z22" s="486"/>
      <c r="AA22" s="486"/>
      <c r="AB22" s="486"/>
      <c r="AC22" s="486"/>
      <c r="AD22" s="486"/>
      <c r="AE22" s="486"/>
      <c r="AF22" s="506"/>
      <c r="AG22" s="182" t="s">
        <v>218</v>
      </c>
      <c r="AH22" s="226"/>
      <c r="AI22" s="488"/>
      <c r="AJ22" s="226"/>
      <c r="AK22" s="488"/>
      <c r="AL22" s="226"/>
      <c r="AM22" s="488"/>
      <c r="AN22" s="226"/>
      <c r="AO22" s="488"/>
      <c r="AP22" s="226"/>
      <c r="AQ22" s="488"/>
      <c r="AR22" s="226"/>
      <c r="AS22" s="488"/>
      <c r="AT22" s="226"/>
      <c r="AU22" s="488"/>
      <c r="AV22" s="226"/>
      <c r="AW22" s="488"/>
      <c r="AX22" s="226"/>
      <c r="AY22" s="488"/>
      <c r="AZ22" s="226"/>
      <c r="BA22" s="488"/>
      <c r="BB22" s="226"/>
      <c r="BC22" s="488"/>
      <c r="BD22" s="226"/>
      <c r="BE22" s="488"/>
      <c r="BF22" s="502"/>
      <c r="BG22" s="476"/>
      <c r="BH22" s="492"/>
      <c r="BI22" s="478"/>
      <c r="BJ22" s="478"/>
      <c r="BK22" s="492"/>
      <c r="BL22" s="492"/>
      <c r="BM22" s="492"/>
      <c r="BN22" s="492"/>
      <c r="BO22" s="476"/>
      <c r="BP22" s="490"/>
      <c r="BQ22" s="482"/>
      <c r="BR22" s="482"/>
      <c r="BS22" s="482"/>
      <c r="BT22" s="482"/>
      <c r="BU22" s="482"/>
      <c r="BV22" s="482"/>
      <c r="BW22" s="120"/>
      <c r="BX22" s="120"/>
      <c r="BY22" s="120"/>
      <c r="BZ22" s="120"/>
    </row>
    <row r="23" spans="2:78" s="103" customFormat="1" ht="18" customHeight="1" x14ac:dyDescent="0.2">
      <c r="B23" s="473">
        <f>[3]Proyecto!$C$4</f>
        <v>7</v>
      </c>
      <c r="C23" s="473">
        <v>2</v>
      </c>
      <c r="D23" s="473">
        <v>3</v>
      </c>
      <c r="E23" s="495" t="s">
        <v>11</v>
      </c>
      <c r="F23" s="473">
        <v>10</v>
      </c>
      <c r="G23" s="495">
        <v>8141</v>
      </c>
      <c r="H23" s="473">
        <v>7</v>
      </c>
      <c r="I23" s="473"/>
      <c r="J23" s="495" t="s">
        <v>250</v>
      </c>
      <c r="K23" s="503">
        <v>11</v>
      </c>
      <c r="L23" s="493" t="s">
        <v>251</v>
      </c>
      <c r="M23" s="495" t="s">
        <v>225</v>
      </c>
      <c r="N23" s="473">
        <v>6</v>
      </c>
      <c r="O23" s="473">
        <v>11</v>
      </c>
      <c r="P23" s="497" t="s">
        <v>252</v>
      </c>
      <c r="Q23" s="495" t="s">
        <v>215</v>
      </c>
      <c r="R23" s="495" t="s">
        <v>233</v>
      </c>
      <c r="S23" s="483">
        <v>0</v>
      </c>
      <c r="T23" s="507"/>
      <c r="U23" s="517"/>
      <c r="V23" s="517"/>
      <c r="W23" s="517"/>
      <c r="X23" s="517"/>
      <c r="Y23" s="517"/>
      <c r="Z23" s="517"/>
      <c r="AA23" s="517"/>
      <c r="AB23" s="517"/>
      <c r="AC23" s="517"/>
      <c r="AD23" s="517"/>
      <c r="AE23" s="507"/>
      <c r="AF23" s="509"/>
      <c r="AG23" s="182" t="s">
        <v>217</v>
      </c>
      <c r="AH23" s="217"/>
      <c r="AI23" s="487">
        <f>IFERROR((AH23+S23)/AH24,0)</f>
        <v>0</v>
      </c>
      <c r="AJ23" s="217"/>
      <c r="AK23" s="487">
        <f>IFERROR((AJ23+U23)/AJ24,0)</f>
        <v>0</v>
      </c>
      <c r="AL23" s="217"/>
      <c r="AM23" s="487">
        <f>IFERROR((AL23+W23)/AL24,0)</f>
        <v>0</v>
      </c>
      <c r="AN23" s="217"/>
      <c r="AO23" s="487">
        <f>IFERROR((AN23+Y23)/AN24,0)</f>
        <v>0</v>
      </c>
      <c r="AP23" s="217"/>
      <c r="AQ23" s="487">
        <f>IFERROR((AP23+AA23)/AP24,0)</f>
        <v>0</v>
      </c>
      <c r="AR23" s="217"/>
      <c r="AS23" s="487">
        <f>IFERROR((AR23+AC23)/AR24,0)</f>
        <v>0</v>
      </c>
      <c r="AT23" s="217"/>
      <c r="AU23" s="487">
        <f>IFERROR((AT23+AE23)/AT24,0)</f>
        <v>0</v>
      </c>
      <c r="AV23" s="217"/>
      <c r="AW23" s="487">
        <f>IFERROR((AV23+AG23)/AV24,0)</f>
        <v>0</v>
      </c>
      <c r="AX23" s="217"/>
      <c r="AY23" s="487">
        <f>IFERROR((AX23+AI23)/AX24,0)</f>
        <v>0</v>
      </c>
      <c r="AZ23" s="217"/>
      <c r="BA23" s="487">
        <f>IFERROR((AZ23+AK23)/AZ24,0)</f>
        <v>0</v>
      </c>
      <c r="BB23" s="217"/>
      <c r="BC23" s="487">
        <f>IFERROR((BB23+AM23)/BB24,0)</f>
        <v>0</v>
      </c>
      <c r="BD23" s="217"/>
      <c r="BE23" s="487">
        <f>IFERROR((BD23+AO23)/BD24,0)</f>
        <v>0</v>
      </c>
      <c r="BF23" s="501">
        <f ca="1">IF($Q23="Suma",IFERROR(AB23+AD23+AF23+AH23+AJ23+AL23,0),OFFSET(AA23,0,(COUNT(AB23,AD23,AF23,AH23,AJ23,AL23)*2)-IF(COUNT(AB23,AD23,AF23,AH23,AJ23,AL23)=0,0,1)))</f>
        <v>0</v>
      </c>
      <c r="BG23" s="519"/>
      <c r="BH23" s="515"/>
      <c r="BI23" s="511"/>
      <c r="BJ23" s="511"/>
      <c r="BK23" s="525"/>
      <c r="BL23" s="525"/>
      <c r="BM23" s="525"/>
      <c r="BN23" s="525"/>
      <c r="BO23" s="515"/>
      <c r="BP23" s="489"/>
      <c r="BQ23" s="481"/>
      <c r="BR23" s="481"/>
      <c r="BS23" s="481"/>
      <c r="BT23" s="481"/>
      <c r="BU23" s="481"/>
      <c r="BV23" s="481"/>
      <c r="BW23" s="120"/>
      <c r="BX23" s="120"/>
      <c r="BY23" s="120"/>
      <c r="BZ23" s="120"/>
    </row>
    <row r="24" spans="2:78" s="103" customFormat="1" ht="22.5" customHeight="1" x14ac:dyDescent="0.2">
      <c r="B24" s="474"/>
      <c r="C24" s="474"/>
      <c r="D24" s="474"/>
      <c r="E24" s="496"/>
      <c r="F24" s="474"/>
      <c r="G24" s="496"/>
      <c r="H24" s="474"/>
      <c r="I24" s="474"/>
      <c r="J24" s="496"/>
      <c r="K24" s="504"/>
      <c r="L24" s="494"/>
      <c r="M24" s="496"/>
      <c r="N24" s="474"/>
      <c r="O24" s="474"/>
      <c r="P24" s="498"/>
      <c r="Q24" s="496"/>
      <c r="R24" s="496"/>
      <c r="S24" s="484"/>
      <c r="T24" s="508"/>
      <c r="U24" s="518"/>
      <c r="V24" s="518"/>
      <c r="W24" s="518"/>
      <c r="X24" s="518"/>
      <c r="Y24" s="518"/>
      <c r="Z24" s="518"/>
      <c r="AA24" s="518"/>
      <c r="AB24" s="518"/>
      <c r="AC24" s="518"/>
      <c r="AD24" s="518"/>
      <c r="AE24" s="508"/>
      <c r="AF24" s="510"/>
      <c r="AG24" s="182" t="s">
        <v>218</v>
      </c>
      <c r="AH24" s="225"/>
      <c r="AI24" s="488"/>
      <c r="AJ24" s="225"/>
      <c r="AK24" s="488"/>
      <c r="AL24" s="225"/>
      <c r="AM24" s="488"/>
      <c r="AN24" s="225"/>
      <c r="AO24" s="488"/>
      <c r="AP24" s="225"/>
      <c r="AQ24" s="488"/>
      <c r="AR24" s="225"/>
      <c r="AS24" s="488"/>
      <c r="AT24" s="225"/>
      <c r="AU24" s="488"/>
      <c r="AV24" s="225"/>
      <c r="AW24" s="488"/>
      <c r="AX24" s="225"/>
      <c r="AY24" s="488"/>
      <c r="AZ24" s="225"/>
      <c r="BA24" s="488"/>
      <c r="BB24" s="225"/>
      <c r="BC24" s="488"/>
      <c r="BD24" s="225"/>
      <c r="BE24" s="488"/>
      <c r="BF24" s="502"/>
      <c r="BG24" s="520"/>
      <c r="BH24" s="516"/>
      <c r="BI24" s="512"/>
      <c r="BJ24" s="512"/>
      <c r="BK24" s="526"/>
      <c r="BL24" s="526"/>
      <c r="BM24" s="526"/>
      <c r="BN24" s="526"/>
      <c r="BO24" s="516"/>
      <c r="BP24" s="490"/>
      <c r="BQ24" s="482"/>
      <c r="BR24" s="482"/>
      <c r="BS24" s="482"/>
      <c r="BT24" s="482"/>
      <c r="BU24" s="482"/>
      <c r="BV24" s="482"/>
      <c r="BW24" s="120"/>
      <c r="BX24" s="120"/>
      <c r="BY24" s="120"/>
      <c r="BZ24" s="120"/>
    </row>
    <row r="25" spans="2:78" s="103" customFormat="1" ht="18" customHeight="1" x14ac:dyDescent="0.2">
      <c r="B25" s="473">
        <f>[3]Proyecto!$C$4</f>
        <v>7</v>
      </c>
      <c r="C25" s="473">
        <v>2</v>
      </c>
      <c r="D25" s="473">
        <v>3</v>
      </c>
      <c r="E25" s="495" t="s">
        <v>16</v>
      </c>
      <c r="F25" s="473">
        <v>10</v>
      </c>
      <c r="G25" s="495">
        <v>8141</v>
      </c>
      <c r="H25" s="473">
        <v>13</v>
      </c>
      <c r="I25" s="473"/>
      <c r="J25" s="495" t="s">
        <v>253</v>
      </c>
      <c r="K25" s="503">
        <v>12</v>
      </c>
      <c r="L25" s="493" t="s">
        <v>254</v>
      </c>
      <c r="M25" s="495" t="s">
        <v>225</v>
      </c>
      <c r="N25" s="473">
        <v>6</v>
      </c>
      <c r="O25" s="473">
        <v>11</v>
      </c>
      <c r="P25" s="497" t="s">
        <v>255</v>
      </c>
      <c r="Q25" s="495" t="s">
        <v>215</v>
      </c>
      <c r="R25" s="495" t="s">
        <v>233</v>
      </c>
      <c r="S25" s="483">
        <v>0</v>
      </c>
      <c r="T25" s="485"/>
      <c r="U25" s="485"/>
      <c r="V25" s="485"/>
      <c r="W25" s="485"/>
      <c r="X25" s="485"/>
      <c r="Y25" s="485"/>
      <c r="Z25" s="485"/>
      <c r="AA25" s="485"/>
      <c r="AB25" s="485"/>
      <c r="AC25" s="485"/>
      <c r="AD25" s="485"/>
      <c r="AE25" s="485"/>
      <c r="AF25" s="505"/>
      <c r="AG25" s="182" t="s">
        <v>217</v>
      </c>
      <c r="AH25" s="226"/>
      <c r="AI25" s="487">
        <f>IFERROR((AH25+S25)/AH26,0)</f>
        <v>0</v>
      </c>
      <c r="AJ25" s="226"/>
      <c r="AK25" s="487">
        <f>IFERROR((AJ25+U25)/AJ26,0)</f>
        <v>0</v>
      </c>
      <c r="AL25" s="226"/>
      <c r="AM25" s="487">
        <f>IFERROR((AL25+W25)/AL26,0)</f>
        <v>0</v>
      </c>
      <c r="AN25" s="226"/>
      <c r="AO25" s="487">
        <f>IFERROR((AN25+Y25)/AN26,0)</f>
        <v>0</v>
      </c>
      <c r="AP25" s="226"/>
      <c r="AQ25" s="487">
        <f>IFERROR((AP25+AA25)/AP26,0)</f>
        <v>0</v>
      </c>
      <c r="AR25" s="226"/>
      <c r="AS25" s="487">
        <f>IFERROR((AR25+AC25)/AR26,0)</f>
        <v>0</v>
      </c>
      <c r="AT25" s="226"/>
      <c r="AU25" s="487">
        <f>IFERROR((AT25+AE25)/AT26,0)</f>
        <v>0</v>
      </c>
      <c r="AV25" s="226"/>
      <c r="AW25" s="487">
        <f>IFERROR((AV25+AG25)/AV26,0)</f>
        <v>0</v>
      </c>
      <c r="AX25" s="226"/>
      <c r="AY25" s="487">
        <f>IFERROR((AX25+AI25)/AX26,0)</f>
        <v>0</v>
      </c>
      <c r="AZ25" s="226"/>
      <c r="BA25" s="487">
        <f>IFERROR((AZ25+AK25)/AZ26,0)</f>
        <v>0</v>
      </c>
      <c r="BB25" s="226"/>
      <c r="BC25" s="487">
        <f>IFERROR((BB25+AM25)/BB26,0)</f>
        <v>0</v>
      </c>
      <c r="BD25" s="226"/>
      <c r="BE25" s="487">
        <f>IFERROR((BD25+AO25)/BD26,0)</f>
        <v>0</v>
      </c>
      <c r="BF25" s="501">
        <f>+AI25+AW25+AY25+BA25+BC25+BE25+AU25+AS25+AQ25+AO25+AM25+AK25</f>
        <v>0</v>
      </c>
      <c r="BG25" s="475"/>
      <c r="BH25" s="475"/>
      <c r="BI25" s="477"/>
      <c r="BJ25" s="477"/>
      <c r="BK25" s="475"/>
      <c r="BL25" s="475"/>
      <c r="BM25" s="475"/>
      <c r="BN25" s="475"/>
      <c r="BO25" s="475"/>
      <c r="BP25" s="489"/>
      <c r="BQ25" s="481"/>
      <c r="BR25" s="481"/>
      <c r="BS25" s="481"/>
      <c r="BT25" s="481"/>
      <c r="BU25" s="481"/>
      <c r="BV25" s="481"/>
      <c r="BW25" s="120"/>
      <c r="BX25" s="120"/>
      <c r="BY25" s="120"/>
      <c r="BZ25" s="120"/>
    </row>
    <row r="26" spans="2:78" s="103" customFormat="1" ht="18" customHeight="1" x14ac:dyDescent="0.2">
      <c r="B26" s="474"/>
      <c r="C26" s="474"/>
      <c r="D26" s="474"/>
      <c r="E26" s="496"/>
      <c r="F26" s="474"/>
      <c r="G26" s="496"/>
      <c r="H26" s="474"/>
      <c r="I26" s="474"/>
      <c r="J26" s="496"/>
      <c r="K26" s="504"/>
      <c r="L26" s="494"/>
      <c r="M26" s="496"/>
      <c r="N26" s="474"/>
      <c r="O26" s="474"/>
      <c r="P26" s="498"/>
      <c r="Q26" s="496"/>
      <c r="R26" s="496"/>
      <c r="S26" s="484"/>
      <c r="T26" s="486"/>
      <c r="U26" s="486"/>
      <c r="V26" s="486"/>
      <c r="W26" s="486"/>
      <c r="X26" s="486"/>
      <c r="Y26" s="486"/>
      <c r="Z26" s="486"/>
      <c r="AA26" s="486"/>
      <c r="AB26" s="486"/>
      <c r="AC26" s="486"/>
      <c r="AD26" s="486"/>
      <c r="AE26" s="486"/>
      <c r="AF26" s="506"/>
      <c r="AG26" s="182" t="s">
        <v>218</v>
      </c>
      <c r="AH26" s="226"/>
      <c r="AI26" s="488"/>
      <c r="AJ26" s="226"/>
      <c r="AK26" s="488"/>
      <c r="AL26" s="226"/>
      <c r="AM26" s="488"/>
      <c r="AN26" s="226"/>
      <c r="AO26" s="488"/>
      <c r="AP26" s="226"/>
      <c r="AQ26" s="488"/>
      <c r="AR26" s="226"/>
      <c r="AS26" s="488"/>
      <c r="AT26" s="226"/>
      <c r="AU26" s="488"/>
      <c r="AV26" s="226"/>
      <c r="AW26" s="488"/>
      <c r="AX26" s="226"/>
      <c r="AY26" s="488"/>
      <c r="AZ26" s="226"/>
      <c r="BA26" s="488"/>
      <c r="BB26" s="226"/>
      <c r="BC26" s="488"/>
      <c r="BD26" s="226"/>
      <c r="BE26" s="488"/>
      <c r="BF26" s="502"/>
      <c r="BG26" s="476"/>
      <c r="BH26" s="476"/>
      <c r="BI26" s="478"/>
      <c r="BJ26" s="478"/>
      <c r="BK26" s="476"/>
      <c r="BL26" s="476"/>
      <c r="BM26" s="476"/>
      <c r="BN26" s="476"/>
      <c r="BO26" s="476"/>
      <c r="BP26" s="490"/>
      <c r="BQ26" s="482"/>
      <c r="BR26" s="482"/>
      <c r="BS26" s="482"/>
      <c r="BT26" s="482"/>
      <c r="BU26" s="482"/>
      <c r="BV26" s="482"/>
      <c r="BW26" s="120"/>
      <c r="BX26" s="120"/>
      <c r="BY26" s="120"/>
      <c r="BZ26" s="120"/>
    </row>
    <row r="27" spans="2:78" s="103" customFormat="1" ht="18" customHeight="1" x14ac:dyDescent="0.2">
      <c r="B27" s="473">
        <f>[3]Proyecto!$C$4</f>
        <v>7</v>
      </c>
      <c r="C27" s="473">
        <v>2</v>
      </c>
      <c r="D27" s="473">
        <v>3</v>
      </c>
      <c r="E27" s="495" t="s">
        <v>11</v>
      </c>
      <c r="F27" s="473">
        <v>10</v>
      </c>
      <c r="G27" s="495">
        <v>8141</v>
      </c>
      <c r="H27" s="473">
        <v>13</v>
      </c>
      <c r="I27" s="473"/>
      <c r="J27" s="495" t="s">
        <v>256</v>
      </c>
      <c r="K27" s="503">
        <v>13</v>
      </c>
      <c r="L27" s="493" t="s">
        <v>257</v>
      </c>
      <c r="M27" s="495" t="s">
        <v>225</v>
      </c>
      <c r="N27" s="473">
        <v>6</v>
      </c>
      <c r="O27" s="473">
        <v>11</v>
      </c>
      <c r="P27" s="497" t="s">
        <v>258</v>
      </c>
      <c r="Q27" s="495" t="s">
        <v>215</v>
      </c>
      <c r="R27" s="495" t="s">
        <v>233</v>
      </c>
      <c r="S27" s="483">
        <v>0</v>
      </c>
      <c r="T27" s="485"/>
      <c r="U27" s="485"/>
      <c r="V27" s="485"/>
      <c r="W27" s="485"/>
      <c r="X27" s="485"/>
      <c r="Y27" s="485"/>
      <c r="Z27" s="485"/>
      <c r="AA27" s="485"/>
      <c r="AB27" s="485"/>
      <c r="AC27" s="485"/>
      <c r="AD27" s="485"/>
      <c r="AE27" s="485"/>
      <c r="AF27" s="505"/>
      <c r="AG27" s="182" t="s">
        <v>217</v>
      </c>
      <c r="AH27" s="233"/>
      <c r="AI27" s="487">
        <f>IFERROR((AH27+S27)/AH28,0)</f>
        <v>0</v>
      </c>
      <c r="AJ27" s="233"/>
      <c r="AK27" s="487">
        <f>IFERROR((AJ27+U27)/AJ28,0)</f>
        <v>0</v>
      </c>
      <c r="AL27" s="233"/>
      <c r="AM27" s="487">
        <f>IFERROR((AL27+W27)/AL28,0)</f>
        <v>0</v>
      </c>
      <c r="AN27" s="233"/>
      <c r="AO27" s="487">
        <f>IFERROR((AN27+Y27)/AN28,0)</f>
        <v>0</v>
      </c>
      <c r="AP27" s="233"/>
      <c r="AQ27" s="487">
        <f>IFERROR((AP27+AA27)/AP28,0)</f>
        <v>0</v>
      </c>
      <c r="AR27" s="233"/>
      <c r="AS27" s="487">
        <f>IFERROR((AR27+AC27)/AR28,0)</f>
        <v>0</v>
      </c>
      <c r="AT27" s="233"/>
      <c r="AU27" s="487">
        <f>IFERROR((AT27+AE27)/AT28,0)</f>
        <v>0</v>
      </c>
      <c r="AV27" s="233"/>
      <c r="AW27" s="487">
        <f>IFERROR((AV27+AG27)/AV28,0)</f>
        <v>0</v>
      </c>
      <c r="AX27" s="233"/>
      <c r="AY27" s="487">
        <f>IFERROR((AX27+AI27)/AX28,0)</f>
        <v>0</v>
      </c>
      <c r="AZ27" s="233"/>
      <c r="BA27" s="487">
        <f>IFERROR((AZ27+AK27)/AZ28,0)</f>
        <v>0</v>
      </c>
      <c r="BB27" s="233"/>
      <c r="BC27" s="487">
        <f>IFERROR((BB27+AM27)/BB28,0)</f>
        <v>0</v>
      </c>
      <c r="BD27" s="233"/>
      <c r="BE27" s="487">
        <f>IFERROR((BD27+AO27)/BD28,0)</f>
        <v>0</v>
      </c>
      <c r="BF27" s="501">
        <f>+AI27+AW27+AY27+BA27+BC27+BE27+AU27+AS27+AQ27+AO27+AM27+AK27</f>
        <v>0</v>
      </c>
      <c r="BG27" s="475"/>
      <c r="BH27" s="475"/>
      <c r="BI27" s="477"/>
      <c r="BJ27" s="477"/>
      <c r="BK27" s="475"/>
      <c r="BL27" s="475"/>
      <c r="BM27" s="475"/>
      <c r="BN27" s="475"/>
      <c r="BO27" s="475"/>
      <c r="BP27" s="489"/>
      <c r="BQ27" s="481"/>
      <c r="BR27" s="481"/>
      <c r="BS27" s="481"/>
      <c r="BT27" s="481"/>
      <c r="BU27" s="481"/>
      <c r="BV27" s="481"/>
      <c r="BW27" s="120"/>
      <c r="BX27" s="120"/>
      <c r="BY27" s="120"/>
      <c r="BZ27" s="120"/>
    </row>
    <row r="28" spans="2:78" s="103" customFormat="1" ht="18" customHeight="1" x14ac:dyDescent="0.2">
      <c r="B28" s="474"/>
      <c r="C28" s="474"/>
      <c r="D28" s="474"/>
      <c r="E28" s="496"/>
      <c r="F28" s="474"/>
      <c r="G28" s="496"/>
      <c r="H28" s="474"/>
      <c r="I28" s="474"/>
      <c r="J28" s="496"/>
      <c r="K28" s="504"/>
      <c r="L28" s="494"/>
      <c r="M28" s="496"/>
      <c r="N28" s="474"/>
      <c r="O28" s="474"/>
      <c r="P28" s="498"/>
      <c r="Q28" s="496"/>
      <c r="R28" s="496"/>
      <c r="S28" s="484"/>
      <c r="T28" s="486"/>
      <c r="U28" s="486"/>
      <c r="V28" s="486"/>
      <c r="W28" s="486"/>
      <c r="X28" s="486"/>
      <c r="Y28" s="486"/>
      <c r="Z28" s="486"/>
      <c r="AA28" s="486"/>
      <c r="AB28" s="486"/>
      <c r="AC28" s="486"/>
      <c r="AD28" s="486"/>
      <c r="AE28" s="486"/>
      <c r="AF28" s="506"/>
      <c r="AG28" s="182" t="s">
        <v>218</v>
      </c>
      <c r="AH28" s="226"/>
      <c r="AI28" s="488"/>
      <c r="AJ28" s="226"/>
      <c r="AK28" s="488"/>
      <c r="AL28" s="226"/>
      <c r="AM28" s="488"/>
      <c r="AN28" s="226"/>
      <c r="AO28" s="488"/>
      <c r="AP28" s="226"/>
      <c r="AQ28" s="488"/>
      <c r="AR28" s="226"/>
      <c r="AS28" s="488"/>
      <c r="AT28" s="226"/>
      <c r="AU28" s="488"/>
      <c r="AV28" s="226"/>
      <c r="AW28" s="488"/>
      <c r="AX28" s="226"/>
      <c r="AY28" s="488"/>
      <c r="AZ28" s="226"/>
      <c r="BA28" s="488"/>
      <c r="BB28" s="226"/>
      <c r="BC28" s="488"/>
      <c r="BD28" s="226"/>
      <c r="BE28" s="488"/>
      <c r="BF28" s="502"/>
      <c r="BG28" s="476"/>
      <c r="BH28" s="476"/>
      <c r="BI28" s="478"/>
      <c r="BJ28" s="478"/>
      <c r="BK28" s="476"/>
      <c r="BL28" s="476"/>
      <c r="BM28" s="476"/>
      <c r="BN28" s="476"/>
      <c r="BO28" s="476"/>
      <c r="BP28" s="490"/>
      <c r="BQ28" s="482"/>
      <c r="BR28" s="482"/>
      <c r="BS28" s="482"/>
      <c r="BT28" s="482"/>
      <c r="BU28" s="482"/>
      <c r="BV28" s="482"/>
      <c r="BW28" s="120"/>
      <c r="BX28" s="120"/>
      <c r="BY28" s="120"/>
      <c r="BZ28" s="120"/>
    </row>
    <row r="29" spans="2:78" s="103" customFormat="1" ht="18" customHeight="1" x14ac:dyDescent="0.2">
      <c r="B29" s="473">
        <f>[3]Proyecto!$C$4</f>
        <v>7</v>
      </c>
      <c r="C29" s="473">
        <v>2</v>
      </c>
      <c r="D29" s="473">
        <v>10</v>
      </c>
      <c r="E29" s="495" t="s">
        <v>22</v>
      </c>
      <c r="F29" s="473">
        <v>10</v>
      </c>
      <c r="G29" s="495">
        <v>8141</v>
      </c>
      <c r="H29" s="473">
        <v>13</v>
      </c>
      <c r="I29" s="473"/>
      <c r="J29" s="495" t="s">
        <v>259</v>
      </c>
      <c r="K29" s="503">
        <v>14</v>
      </c>
      <c r="L29" s="493" t="s">
        <v>260</v>
      </c>
      <c r="M29" s="495" t="s">
        <v>225</v>
      </c>
      <c r="N29" s="473">
        <v>6</v>
      </c>
      <c r="O29" s="473">
        <v>11</v>
      </c>
      <c r="P29" s="497" t="s">
        <v>261</v>
      </c>
      <c r="Q29" s="495" t="s">
        <v>215</v>
      </c>
      <c r="R29" s="495" t="s">
        <v>233</v>
      </c>
      <c r="S29" s="483">
        <v>100</v>
      </c>
      <c r="T29" s="485"/>
      <c r="U29" s="485"/>
      <c r="V29" s="485"/>
      <c r="W29" s="485"/>
      <c r="X29" s="485"/>
      <c r="Y29" s="485"/>
      <c r="Z29" s="485"/>
      <c r="AA29" s="485"/>
      <c r="AB29" s="485"/>
      <c r="AC29" s="485"/>
      <c r="AD29" s="485"/>
      <c r="AE29" s="485"/>
      <c r="AF29" s="505"/>
      <c r="AG29" s="182" t="s">
        <v>217</v>
      </c>
      <c r="AH29" s="226"/>
      <c r="AI29" s="487">
        <f>IFERROR((AH29+S29)/AH30,0)</f>
        <v>0</v>
      </c>
      <c r="AJ29" s="226"/>
      <c r="AK29" s="487">
        <f>IFERROR((AJ29+U29)/AJ30,0)</f>
        <v>0</v>
      </c>
      <c r="AL29" s="226"/>
      <c r="AM29" s="487">
        <f>IFERROR((AL29+W29)/AL30,0)</f>
        <v>0</v>
      </c>
      <c r="AN29" s="226"/>
      <c r="AO29" s="487">
        <f>IFERROR((AN29+Y29)/AN30,0)</f>
        <v>0</v>
      </c>
      <c r="AP29" s="226"/>
      <c r="AQ29" s="487">
        <f>IFERROR((AP29+AA29)/AP30,0)</f>
        <v>0</v>
      </c>
      <c r="AR29" s="226"/>
      <c r="AS29" s="487">
        <f>IFERROR((AR29+AC29)/AR30,0)</f>
        <v>0</v>
      </c>
      <c r="AT29" s="226"/>
      <c r="AU29" s="487">
        <f>IFERROR((AT29+AE29)/AT30,0)</f>
        <v>0</v>
      </c>
      <c r="AV29" s="226"/>
      <c r="AW29" s="487">
        <f>IFERROR((AV29+AG29)/AV30,0)</f>
        <v>0</v>
      </c>
      <c r="AX29" s="226"/>
      <c r="AY29" s="487">
        <f>IFERROR((AX29+AI29)/AX30,0)</f>
        <v>0</v>
      </c>
      <c r="AZ29" s="226"/>
      <c r="BA29" s="487">
        <f>IFERROR((AZ29+AK29)/AZ30,0)</f>
        <v>0</v>
      </c>
      <c r="BB29" s="226"/>
      <c r="BC29" s="487">
        <f>IFERROR((BB29+AM29)/BB30,0)</f>
        <v>0</v>
      </c>
      <c r="BD29" s="226"/>
      <c r="BE29" s="487">
        <f>IFERROR((BD29+AO29)/BD30,0)</f>
        <v>0</v>
      </c>
      <c r="BF29" s="501">
        <f>+AI29+AW29+AY29+BA29+BC29+BE29+AU29+AS29+AQ29+AO29+AM29+AK29</f>
        <v>0</v>
      </c>
      <c r="BG29" s="475"/>
      <c r="BH29" s="475"/>
      <c r="BI29" s="477"/>
      <c r="BJ29" s="477"/>
      <c r="BK29" s="475"/>
      <c r="BL29" s="475"/>
      <c r="BM29" s="475"/>
      <c r="BN29" s="475"/>
      <c r="BO29" s="475"/>
      <c r="BP29" s="489"/>
      <c r="BQ29" s="481"/>
      <c r="BR29" s="481"/>
      <c r="BS29" s="481"/>
      <c r="BT29" s="481"/>
      <c r="BU29" s="481"/>
      <c r="BV29" s="481"/>
      <c r="BW29" s="120"/>
      <c r="BX29" s="120"/>
      <c r="BY29" s="120"/>
      <c r="BZ29" s="120"/>
    </row>
    <row r="30" spans="2:78" s="103" customFormat="1" ht="18" customHeight="1" x14ac:dyDescent="0.2">
      <c r="B30" s="474"/>
      <c r="C30" s="474"/>
      <c r="D30" s="474"/>
      <c r="E30" s="496"/>
      <c r="F30" s="474"/>
      <c r="G30" s="496"/>
      <c r="H30" s="474"/>
      <c r="I30" s="474"/>
      <c r="J30" s="496"/>
      <c r="K30" s="504"/>
      <c r="L30" s="494"/>
      <c r="M30" s="496"/>
      <c r="N30" s="474"/>
      <c r="O30" s="474"/>
      <c r="P30" s="498"/>
      <c r="Q30" s="496"/>
      <c r="R30" s="496"/>
      <c r="S30" s="484"/>
      <c r="T30" s="486"/>
      <c r="U30" s="486"/>
      <c r="V30" s="486"/>
      <c r="W30" s="486"/>
      <c r="X30" s="486"/>
      <c r="Y30" s="486"/>
      <c r="Z30" s="486"/>
      <c r="AA30" s="486"/>
      <c r="AB30" s="486"/>
      <c r="AC30" s="486"/>
      <c r="AD30" s="486"/>
      <c r="AE30" s="486"/>
      <c r="AF30" s="506"/>
      <c r="AG30" s="182" t="s">
        <v>218</v>
      </c>
      <c r="AH30" s="226"/>
      <c r="AI30" s="488"/>
      <c r="AJ30" s="226"/>
      <c r="AK30" s="488"/>
      <c r="AL30" s="226"/>
      <c r="AM30" s="488"/>
      <c r="AN30" s="226"/>
      <c r="AO30" s="488"/>
      <c r="AP30" s="226"/>
      <c r="AQ30" s="488"/>
      <c r="AR30" s="226"/>
      <c r="AS30" s="488"/>
      <c r="AT30" s="226"/>
      <c r="AU30" s="488"/>
      <c r="AV30" s="226"/>
      <c r="AW30" s="488"/>
      <c r="AX30" s="226"/>
      <c r="AY30" s="488"/>
      <c r="AZ30" s="226"/>
      <c r="BA30" s="488"/>
      <c r="BB30" s="226"/>
      <c r="BC30" s="488"/>
      <c r="BD30" s="226"/>
      <c r="BE30" s="488"/>
      <c r="BF30" s="502"/>
      <c r="BG30" s="476"/>
      <c r="BH30" s="476"/>
      <c r="BI30" s="478"/>
      <c r="BJ30" s="478"/>
      <c r="BK30" s="476"/>
      <c r="BL30" s="476"/>
      <c r="BM30" s="476"/>
      <c r="BN30" s="476"/>
      <c r="BO30" s="476"/>
      <c r="BP30" s="490"/>
      <c r="BQ30" s="482"/>
      <c r="BR30" s="482"/>
      <c r="BS30" s="482"/>
      <c r="BT30" s="482"/>
      <c r="BU30" s="482"/>
      <c r="BV30" s="482"/>
      <c r="BW30" s="120"/>
      <c r="BX30" s="120"/>
      <c r="BY30" s="120"/>
      <c r="BZ30" s="120"/>
    </row>
    <row r="31" spans="2:78" s="103" customFormat="1" ht="18" customHeight="1" x14ac:dyDescent="0.2">
      <c r="B31" s="473">
        <f>[3]Proyecto!$C$4</f>
        <v>7</v>
      </c>
      <c r="C31" s="473">
        <v>2</v>
      </c>
      <c r="D31" s="473">
        <v>3</v>
      </c>
      <c r="E31" s="495" t="s">
        <v>16</v>
      </c>
      <c r="F31" s="473">
        <v>10</v>
      </c>
      <c r="G31" s="495">
        <v>8141</v>
      </c>
      <c r="H31" s="473">
        <v>13</v>
      </c>
      <c r="I31" s="473"/>
      <c r="J31" s="495" t="s">
        <v>262</v>
      </c>
      <c r="K31" s="503">
        <v>15</v>
      </c>
      <c r="L31" s="493" t="s">
        <v>263</v>
      </c>
      <c r="M31" s="495" t="s">
        <v>225</v>
      </c>
      <c r="N31" s="473">
        <v>6</v>
      </c>
      <c r="O31" s="473">
        <v>11</v>
      </c>
      <c r="P31" s="497" t="s">
        <v>264</v>
      </c>
      <c r="Q31" s="495" t="s">
        <v>215</v>
      </c>
      <c r="R31" s="495" t="s">
        <v>233</v>
      </c>
      <c r="S31" s="483">
        <v>100</v>
      </c>
      <c r="T31" s="485"/>
      <c r="U31" s="485"/>
      <c r="V31" s="485"/>
      <c r="W31" s="485"/>
      <c r="X31" s="485"/>
      <c r="Y31" s="485"/>
      <c r="Z31" s="485"/>
      <c r="AA31" s="485"/>
      <c r="AB31" s="485"/>
      <c r="AC31" s="485"/>
      <c r="AD31" s="485"/>
      <c r="AE31" s="485"/>
      <c r="AF31" s="505"/>
      <c r="AG31" s="182" t="s">
        <v>217</v>
      </c>
      <c r="AH31" s="226"/>
      <c r="AI31" s="487">
        <f>IFERROR((AH31+S31)/AH32,0)</f>
        <v>0</v>
      </c>
      <c r="AJ31" s="226"/>
      <c r="AK31" s="487">
        <f>IFERROR((AJ31+U31)/AJ32,0)</f>
        <v>0</v>
      </c>
      <c r="AL31" s="226"/>
      <c r="AM31" s="487">
        <f>IFERROR((AL31+W31)/AL32,0)</f>
        <v>0</v>
      </c>
      <c r="AN31" s="226"/>
      <c r="AO31" s="487">
        <f>IFERROR((AN31+Y31)/AN32,0)</f>
        <v>0</v>
      </c>
      <c r="AP31" s="226"/>
      <c r="AQ31" s="487">
        <f>IFERROR((AP31+AA31)/AP32,0)</f>
        <v>0</v>
      </c>
      <c r="AR31" s="226"/>
      <c r="AS31" s="487">
        <f>IFERROR((AR31+AC31)/AR32,0)</f>
        <v>0</v>
      </c>
      <c r="AT31" s="226"/>
      <c r="AU31" s="487">
        <f>IFERROR((AT31+AE31)/AT32,0)</f>
        <v>0</v>
      </c>
      <c r="AV31" s="226"/>
      <c r="AW31" s="487">
        <f>IFERROR((AV31+AG31)/AV32,0)</f>
        <v>0</v>
      </c>
      <c r="AX31" s="226"/>
      <c r="AY31" s="487">
        <f>IFERROR((AX31+AI31)/AX32,0)</f>
        <v>0</v>
      </c>
      <c r="AZ31" s="226"/>
      <c r="BA31" s="487">
        <f>IFERROR((AZ31+AK31)/AZ32,0)</f>
        <v>0</v>
      </c>
      <c r="BB31" s="226"/>
      <c r="BC31" s="487">
        <f>IFERROR((BB31+AM31)/BB32,0)</f>
        <v>0</v>
      </c>
      <c r="BD31" s="226"/>
      <c r="BE31" s="487">
        <f>IFERROR((BD31+AO31)/BD32,0)</f>
        <v>0</v>
      </c>
      <c r="BF31" s="501">
        <f>+AI31+AW31+AY31+BA31+BC31+BE31+AU31+AS31+AQ31+AO31+AM31+AK31</f>
        <v>0</v>
      </c>
      <c r="BG31" s="475"/>
      <c r="BH31" s="475"/>
      <c r="BI31" s="477"/>
      <c r="BJ31" s="477"/>
      <c r="BK31" s="475"/>
      <c r="BL31" s="475"/>
      <c r="BM31" s="475"/>
      <c r="BN31" s="475"/>
      <c r="BO31" s="475"/>
      <c r="BP31" s="479"/>
      <c r="BQ31" s="481"/>
      <c r="BR31" s="481"/>
      <c r="BS31" s="481"/>
      <c r="BT31" s="481"/>
      <c r="BU31" s="481"/>
      <c r="BV31" s="481"/>
      <c r="BW31" s="120"/>
      <c r="BX31" s="120"/>
      <c r="BY31" s="120"/>
      <c r="BZ31" s="120"/>
    </row>
    <row r="32" spans="2:78" s="103" customFormat="1" ht="18" customHeight="1" x14ac:dyDescent="0.2">
      <c r="B32" s="474"/>
      <c r="C32" s="474"/>
      <c r="D32" s="474"/>
      <c r="E32" s="496"/>
      <c r="F32" s="474"/>
      <c r="G32" s="496"/>
      <c r="H32" s="474"/>
      <c r="I32" s="474"/>
      <c r="J32" s="496"/>
      <c r="K32" s="504"/>
      <c r="L32" s="494"/>
      <c r="M32" s="496"/>
      <c r="N32" s="474"/>
      <c r="O32" s="474"/>
      <c r="P32" s="498"/>
      <c r="Q32" s="496"/>
      <c r="R32" s="496"/>
      <c r="S32" s="484"/>
      <c r="T32" s="486"/>
      <c r="U32" s="486"/>
      <c r="V32" s="486"/>
      <c r="W32" s="486"/>
      <c r="X32" s="486"/>
      <c r="Y32" s="486"/>
      <c r="Z32" s="486"/>
      <c r="AA32" s="486"/>
      <c r="AB32" s="486"/>
      <c r="AC32" s="486"/>
      <c r="AD32" s="486"/>
      <c r="AE32" s="486"/>
      <c r="AF32" s="506"/>
      <c r="AG32" s="182" t="s">
        <v>218</v>
      </c>
      <c r="AH32" s="226"/>
      <c r="AI32" s="488"/>
      <c r="AJ32" s="226"/>
      <c r="AK32" s="488"/>
      <c r="AL32" s="226"/>
      <c r="AM32" s="488"/>
      <c r="AN32" s="226"/>
      <c r="AO32" s="488"/>
      <c r="AP32" s="226"/>
      <c r="AQ32" s="488"/>
      <c r="AR32" s="226"/>
      <c r="AS32" s="488"/>
      <c r="AT32" s="226"/>
      <c r="AU32" s="488"/>
      <c r="AV32" s="226"/>
      <c r="AW32" s="488"/>
      <c r="AX32" s="226"/>
      <c r="AY32" s="488"/>
      <c r="AZ32" s="226"/>
      <c r="BA32" s="488"/>
      <c r="BB32" s="226"/>
      <c r="BC32" s="488"/>
      <c r="BD32" s="226"/>
      <c r="BE32" s="488"/>
      <c r="BF32" s="502"/>
      <c r="BG32" s="476"/>
      <c r="BH32" s="476"/>
      <c r="BI32" s="478"/>
      <c r="BJ32" s="478"/>
      <c r="BK32" s="476"/>
      <c r="BL32" s="476"/>
      <c r="BM32" s="476"/>
      <c r="BN32" s="476"/>
      <c r="BO32" s="476"/>
      <c r="BP32" s="480"/>
      <c r="BQ32" s="482"/>
      <c r="BR32" s="482"/>
      <c r="BS32" s="482"/>
      <c r="BT32" s="482"/>
      <c r="BU32" s="482"/>
      <c r="BV32" s="482"/>
      <c r="BW32" s="120"/>
      <c r="BX32" s="120"/>
      <c r="BY32" s="120"/>
      <c r="BZ32" s="120"/>
    </row>
    <row r="33" spans="2:78" s="103" customFormat="1" ht="18" customHeight="1" x14ac:dyDescent="0.2">
      <c r="B33" s="473">
        <f>[3]Proyecto!$C$4</f>
        <v>7</v>
      </c>
      <c r="C33" s="473">
        <v>2</v>
      </c>
      <c r="D33" s="473">
        <v>3</v>
      </c>
      <c r="E33" s="495" t="s">
        <v>12</v>
      </c>
      <c r="F33" s="473">
        <v>10</v>
      </c>
      <c r="G33" s="495">
        <v>8141</v>
      </c>
      <c r="H33" s="473">
        <v>13</v>
      </c>
      <c r="I33" s="473"/>
      <c r="J33" s="495" t="s">
        <v>265</v>
      </c>
      <c r="K33" s="503">
        <v>16</v>
      </c>
      <c r="L33" s="493" t="s">
        <v>266</v>
      </c>
      <c r="M33" s="495" t="s">
        <v>225</v>
      </c>
      <c r="N33" s="473">
        <v>6</v>
      </c>
      <c r="O33" s="473">
        <v>11</v>
      </c>
      <c r="P33" s="497" t="s">
        <v>267</v>
      </c>
      <c r="Q33" s="495" t="s">
        <v>215</v>
      </c>
      <c r="R33" s="313" t="s">
        <v>233</v>
      </c>
      <c r="S33" s="483">
        <v>100</v>
      </c>
      <c r="T33" s="485"/>
      <c r="U33" s="485"/>
      <c r="V33" s="485"/>
      <c r="W33" s="485"/>
      <c r="X33" s="485"/>
      <c r="Y33" s="485"/>
      <c r="Z33" s="485"/>
      <c r="AA33" s="485"/>
      <c r="AB33" s="485"/>
      <c r="AC33" s="485"/>
      <c r="AD33" s="485"/>
      <c r="AE33" s="485"/>
      <c r="AF33" s="505"/>
      <c r="AG33" s="182" t="s">
        <v>217</v>
      </c>
      <c r="AH33" s="226"/>
      <c r="AI33" s="487">
        <f>IFERROR((AH33+S33)/AH34,0)</f>
        <v>0</v>
      </c>
      <c r="AJ33" s="226"/>
      <c r="AK33" s="487">
        <f>IFERROR((AJ33+U33)/AJ34,0)</f>
        <v>0</v>
      </c>
      <c r="AL33" s="226"/>
      <c r="AM33" s="487">
        <f>IFERROR((AL33+W33)/AL34,0)</f>
        <v>0</v>
      </c>
      <c r="AN33" s="226"/>
      <c r="AO33" s="487">
        <f>IFERROR((AN33+Y33)/AN34,0)</f>
        <v>0</v>
      </c>
      <c r="AP33" s="226"/>
      <c r="AQ33" s="487">
        <f>IFERROR((AP33+AA33)/AP34,0)</f>
        <v>0</v>
      </c>
      <c r="AR33" s="226"/>
      <c r="AS33" s="487">
        <f>IFERROR((AR33+AC33)/AR34,0)</f>
        <v>0</v>
      </c>
      <c r="AT33" s="226"/>
      <c r="AU33" s="487">
        <f>IFERROR((AT33+AE33)/AT34,0)</f>
        <v>0</v>
      </c>
      <c r="AV33" s="226"/>
      <c r="AW33" s="487">
        <f>IFERROR((AV33+AG33)/AV34,0)</f>
        <v>0</v>
      </c>
      <c r="AX33" s="226"/>
      <c r="AY33" s="487">
        <f>IFERROR((AX33+AI33)/AX34,0)</f>
        <v>0</v>
      </c>
      <c r="AZ33" s="226"/>
      <c r="BA33" s="487">
        <f>IFERROR((AZ33+AK33)/AZ34,0)</f>
        <v>0</v>
      </c>
      <c r="BB33" s="226"/>
      <c r="BC33" s="487">
        <f>IFERROR((BB33+AM33)/BB34,0)</f>
        <v>0</v>
      </c>
      <c r="BD33" s="226"/>
      <c r="BE33" s="487">
        <f>IFERROR((BD33+AO33)/BD34,0)</f>
        <v>0</v>
      </c>
      <c r="BF33" s="501">
        <f>+AI33+AW33+AY33+BA33+BC33+BE33+AU33+AS33+AQ33+AO33+AM33+AK33</f>
        <v>0</v>
      </c>
      <c r="BG33" s="475"/>
      <c r="BH33" s="491"/>
      <c r="BI33" s="477"/>
      <c r="BJ33" s="477"/>
      <c r="BK33" s="491"/>
      <c r="BL33" s="491"/>
      <c r="BM33" s="491"/>
      <c r="BN33" s="491"/>
      <c r="BO33" s="475"/>
      <c r="BP33" s="489"/>
      <c r="BQ33" s="481"/>
      <c r="BR33" s="481"/>
      <c r="BS33" s="481"/>
      <c r="BT33" s="481"/>
      <c r="BU33" s="481"/>
      <c r="BV33" s="481"/>
      <c r="BW33" s="120"/>
      <c r="BX33" s="120"/>
      <c r="BY33" s="120"/>
      <c r="BZ33" s="120"/>
    </row>
    <row r="34" spans="2:78" s="103" customFormat="1" ht="18" customHeight="1" x14ac:dyDescent="0.2">
      <c r="B34" s="474"/>
      <c r="C34" s="474"/>
      <c r="D34" s="474"/>
      <c r="E34" s="496"/>
      <c r="F34" s="474"/>
      <c r="G34" s="496"/>
      <c r="H34" s="474"/>
      <c r="I34" s="474"/>
      <c r="J34" s="496"/>
      <c r="K34" s="504"/>
      <c r="L34" s="494"/>
      <c r="M34" s="496"/>
      <c r="N34" s="474"/>
      <c r="O34" s="474"/>
      <c r="P34" s="498"/>
      <c r="Q34" s="496"/>
      <c r="R34" s="314"/>
      <c r="S34" s="484"/>
      <c r="T34" s="486"/>
      <c r="U34" s="486"/>
      <c r="V34" s="486"/>
      <c r="W34" s="486"/>
      <c r="X34" s="486"/>
      <c r="Y34" s="486"/>
      <c r="Z34" s="486"/>
      <c r="AA34" s="486"/>
      <c r="AB34" s="486"/>
      <c r="AC34" s="486"/>
      <c r="AD34" s="486"/>
      <c r="AE34" s="486"/>
      <c r="AF34" s="506"/>
      <c r="AG34" s="182" t="s">
        <v>218</v>
      </c>
      <c r="AH34" s="226"/>
      <c r="AI34" s="488"/>
      <c r="AJ34" s="226"/>
      <c r="AK34" s="488"/>
      <c r="AL34" s="226"/>
      <c r="AM34" s="488"/>
      <c r="AN34" s="226"/>
      <c r="AO34" s="488"/>
      <c r="AP34" s="226"/>
      <c r="AQ34" s="488"/>
      <c r="AR34" s="226"/>
      <c r="AS34" s="488"/>
      <c r="AT34" s="226"/>
      <c r="AU34" s="488"/>
      <c r="AV34" s="226"/>
      <c r="AW34" s="488"/>
      <c r="AX34" s="226"/>
      <c r="AY34" s="488"/>
      <c r="AZ34" s="226"/>
      <c r="BA34" s="488"/>
      <c r="BB34" s="226"/>
      <c r="BC34" s="488"/>
      <c r="BD34" s="226"/>
      <c r="BE34" s="488"/>
      <c r="BF34" s="502"/>
      <c r="BG34" s="476"/>
      <c r="BH34" s="492"/>
      <c r="BI34" s="478"/>
      <c r="BJ34" s="478"/>
      <c r="BK34" s="492"/>
      <c r="BL34" s="492"/>
      <c r="BM34" s="492"/>
      <c r="BN34" s="492"/>
      <c r="BO34" s="476"/>
      <c r="BP34" s="490"/>
      <c r="BQ34" s="482"/>
      <c r="BR34" s="482"/>
      <c r="BS34" s="482"/>
      <c r="BT34" s="482"/>
      <c r="BU34" s="482"/>
      <c r="BV34" s="482"/>
      <c r="BW34" s="120"/>
      <c r="BX34" s="120"/>
      <c r="BY34" s="120"/>
      <c r="BZ34" s="120" t="str">
        <f>""</f>
        <v/>
      </c>
    </row>
    <row r="35" spans="2:78" s="103" customFormat="1" ht="18" customHeight="1" x14ac:dyDescent="0.2">
      <c r="B35" s="473">
        <f>[3]Proyecto!$C$4</f>
        <v>7</v>
      </c>
      <c r="C35" s="473">
        <v>3</v>
      </c>
      <c r="D35" s="473">
        <v>16</v>
      </c>
      <c r="E35" s="495" t="s">
        <v>24</v>
      </c>
      <c r="F35" s="473">
        <v>10</v>
      </c>
      <c r="G35" s="495">
        <v>8141</v>
      </c>
      <c r="H35" s="473">
        <v>9</v>
      </c>
      <c r="I35" s="473"/>
      <c r="J35" s="495" t="s">
        <v>268</v>
      </c>
      <c r="K35" s="503">
        <v>17</v>
      </c>
      <c r="L35" s="493" t="s">
        <v>269</v>
      </c>
      <c r="M35" s="495" t="s">
        <v>213</v>
      </c>
      <c r="N35" s="473">
        <v>8</v>
      </c>
      <c r="O35" s="473">
        <v>20</v>
      </c>
      <c r="P35" s="497" t="s">
        <v>270</v>
      </c>
      <c r="Q35" s="495" t="s">
        <v>215</v>
      </c>
      <c r="R35" s="313" t="s">
        <v>249</v>
      </c>
      <c r="S35" s="483">
        <v>0</v>
      </c>
      <c r="T35" s="485"/>
      <c r="U35" s="485"/>
      <c r="V35" s="485"/>
      <c r="W35" s="485"/>
      <c r="X35" s="485"/>
      <c r="Y35" s="485"/>
      <c r="Z35" s="485"/>
      <c r="AA35" s="485"/>
      <c r="AB35" s="485"/>
      <c r="AC35" s="485"/>
      <c r="AD35" s="485"/>
      <c r="AE35" s="485"/>
      <c r="AF35" s="505"/>
      <c r="AG35" s="182" t="s">
        <v>217</v>
      </c>
      <c r="AH35" s="226"/>
      <c r="AI35" s="487">
        <f>IFERROR((AH35+S35)/AH36,0)</f>
        <v>0</v>
      </c>
      <c r="AJ35" s="226"/>
      <c r="AK35" s="487">
        <f>IFERROR((AJ35+U35)/AJ36,0)</f>
        <v>0</v>
      </c>
      <c r="AL35" s="226"/>
      <c r="AM35" s="487">
        <f>IFERROR((AL35+W35)/AL36,0)</f>
        <v>0</v>
      </c>
      <c r="AN35" s="226"/>
      <c r="AO35" s="487">
        <f>IFERROR((AN35+Y35)/AN36,0)</f>
        <v>0</v>
      </c>
      <c r="AP35" s="226"/>
      <c r="AQ35" s="487">
        <f>IFERROR((AP35+AA35)/AP36,0)</f>
        <v>0</v>
      </c>
      <c r="AR35" s="226"/>
      <c r="AS35" s="487">
        <f>IFERROR((AR35+AC35)/AR36,0)</f>
        <v>0</v>
      </c>
      <c r="AT35" s="226"/>
      <c r="AU35" s="487">
        <f>IFERROR((AT35+AE35)/AT36,0)</f>
        <v>0</v>
      </c>
      <c r="AV35" s="226"/>
      <c r="AW35" s="487">
        <f>IFERROR((AV35+AG35)/AV36,0)</f>
        <v>0</v>
      </c>
      <c r="AX35" s="226"/>
      <c r="AY35" s="487">
        <f>IFERROR((AX35+AI35)/AX36,0)</f>
        <v>0</v>
      </c>
      <c r="AZ35" s="226"/>
      <c r="BA35" s="487">
        <f>IFERROR((AZ35+AK35)/AZ36,0)</f>
        <v>0</v>
      </c>
      <c r="BB35" s="226"/>
      <c r="BC35" s="487">
        <f>IFERROR((BB35+AM35)/BB36,0)</f>
        <v>0</v>
      </c>
      <c r="BD35" s="226"/>
      <c r="BE35" s="487">
        <f>IFERROR((BD35+AO35)/BD36,0)</f>
        <v>0</v>
      </c>
      <c r="BF35" s="501">
        <f>+AI35+AW35+AY35+BA35+BC35+BE35+AU35+AS35+AQ35+AO35+AM35+AK35</f>
        <v>0</v>
      </c>
      <c r="BG35" s="475"/>
      <c r="BH35" s="475"/>
      <c r="BI35" s="477"/>
      <c r="BJ35" s="477"/>
      <c r="BK35" s="475"/>
      <c r="BL35" s="475"/>
      <c r="BM35" s="475"/>
      <c r="BN35" s="475"/>
      <c r="BO35" s="475"/>
      <c r="BP35" s="489"/>
      <c r="BQ35" s="481"/>
      <c r="BR35" s="481"/>
      <c r="BS35" s="481"/>
      <c r="BT35" s="481"/>
      <c r="BU35" s="481"/>
      <c r="BV35" s="481"/>
      <c r="BW35" s="120"/>
      <c r="BX35" s="120"/>
      <c r="BY35" s="120"/>
      <c r="BZ35" s="120"/>
    </row>
    <row r="36" spans="2:78" s="103" customFormat="1" ht="18" customHeight="1" x14ac:dyDescent="0.2">
      <c r="B36" s="474"/>
      <c r="C36" s="474"/>
      <c r="D36" s="474"/>
      <c r="E36" s="496"/>
      <c r="F36" s="474"/>
      <c r="G36" s="496"/>
      <c r="H36" s="474"/>
      <c r="I36" s="474"/>
      <c r="J36" s="496"/>
      <c r="K36" s="504"/>
      <c r="L36" s="494"/>
      <c r="M36" s="496"/>
      <c r="N36" s="474"/>
      <c r="O36" s="474"/>
      <c r="P36" s="498"/>
      <c r="Q36" s="496"/>
      <c r="R36" s="314"/>
      <c r="S36" s="484"/>
      <c r="T36" s="486"/>
      <c r="U36" s="486"/>
      <c r="V36" s="486"/>
      <c r="W36" s="486"/>
      <c r="X36" s="486"/>
      <c r="Y36" s="486"/>
      <c r="Z36" s="486"/>
      <c r="AA36" s="486"/>
      <c r="AB36" s="486"/>
      <c r="AC36" s="486"/>
      <c r="AD36" s="486"/>
      <c r="AE36" s="486"/>
      <c r="AF36" s="506"/>
      <c r="AG36" s="182" t="s">
        <v>218</v>
      </c>
      <c r="AH36" s="226"/>
      <c r="AI36" s="488"/>
      <c r="AJ36" s="226"/>
      <c r="AK36" s="488"/>
      <c r="AL36" s="226"/>
      <c r="AM36" s="488"/>
      <c r="AN36" s="226"/>
      <c r="AO36" s="488"/>
      <c r="AP36" s="226"/>
      <c r="AQ36" s="488"/>
      <c r="AR36" s="226"/>
      <c r="AS36" s="488"/>
      <c r="AT36" s="226"/>
      <c r="AU36" s="488"/>
      <c r="AV36" s="226"/>
      <c r="AW36" s="488"/>
      <c r="AX36" s="226"/>
      <c r="AY36" s="488"/>
      <c r="AZ36" s="226"/>
      <c r="BA36" s="488"/>
      <c r="BB36" s="226"/>
      <c r="BC36" s="488"/>
      <c r="BD36" s="226"/>
      <c r="BE36" s="488"/>
      <c r="BF36" s="502"/>
      <c r="BG36" s="476"/>
      <c r="BH36" s="476"/>
      <c r="BI36" s="478"/>
      <c r="BJ36" s="478"/>
      <c r="BK36" s="476"/>
      <c r="BL36" s="476"/>
      <c r="BM36" s="476"/>
      <c r="BN36" s="476"/>
      <c r="BO36" s="476"/>
      <c r="BP36" s="490"/>
      <c r="BQ36" s="482"/>
      <c r="BR36" s="482"/>
      <c r="BS36" s="482"/>
      <c r="BT36" s="482"/>
      <c r="BU36" s="482"/>
      <c r="BV36" s="482"/>
      <c r="BW36" s="120"/>
      <c r="BX36" s="120"/>
      <c r="BY36" s="120"/>
      <c r="BZ36" s="120"/>
    </row>
    <row r="37" spans="2:78" s="103" customFormat="1" ht="18" customHeight="1" x14ac:dyDescent="0.2">
      <c r="B37" s="473">
        <f>[3]Proyecto!$C$4</f>
        <v>7</v>
      </c>
      <c r="C37" s="473">
        <v>3</v>
      </c>
      <c r="D37" s="473">
        <v>8</v>
      </c>
      <c r="E37" s="495" t="s">
        <v>21</v>
      </c>
      <c r="F37" s="473">
        <v>10</v>
      </c>
      <c r="G37" s="495">
        <v>8141</v>
      </c>
      <c r="H37" s="473">
        <v>13</v>
      </c>
      <c r="I37" s="473"/>
      <c r="J37" s="495" t="s">
        <v>271</v>
      </c>
      <c r="K37" s="503">
        <v>18</v>
      </c>
      <c r="L37" s="493" t="s">
        <v>272</v>
      </c>
      <c r="M37" s="495" t="s">
        <v>225</v>
      </c>
      <c r="N37" s="473">
        <v>8</v>
      </c>
      <c r="O37" s="473">
        <v>20</v>
      </c>
      <c r="P37" s="497" t="s">
        <v>273</v>
      </c>
      <c r="Q37" s="495" t="s">
        <v>215</v>
      </c>
      <c r="R37" s="313" t="s">
        <v>249</v>
      </c>
      <c r="S37" s="483">
        <v>0</v>
      </c>
      <c r="T37" s="485"/>
      <c r="U37" s="485"/>
      <c r="V37" s="485"/>
      <c r="W37" s="485"/>
      <c r="X37" s="485"/>
      <c r="Y37" s="485"/>
      <c r="Z37" s="485"/>
      <c r="AA37" s="485"/>
      <c r="AB37" s="485"/>
      <c r="AC37" s="485"/>
      <c r="AD37" s="485"/>
      <c r="AE37" s="485"/>
      <c r="AF37" s="505"/>
      <c r="AG37" s="182" t="s">
        <v>217</v>
      </c>
      <c r="AH37" s="233"/>
      <c r="AI37" s="487">
        <f>IFERROR((AH37+S37)/AH38,0)</f>
        <v>0</v>
      </c>
      <c r="AJ37" s="233"/>
      <c r="AK37" s="487">
        <f>IFERROR((AJ37+U37)/AJ38,0)</f>
        <v>0</v>
      </c>
      <c r="AL37" s="233"/>
      <c r="AM37" s="487">
        <f>IFERROR((AL37+W37)/AL38,0)</f>
        <v>0</v>
      </c>
      <c r="AN37" s="233"/>
      <c r="AO37" s="487">
        <f>IFERROR((AN37+Y37)/AN38,0)</f>
        <v>0</v>
      </c>
      <c r="AP37" s="233"/>
      <c r="AQ37" s="487">
        <f>IFERROR((AP37+AA37)/AP38,0)</f>
        <v>0</v>
      </c>
      <c r="AR37" s="233"/>
      <c r="AS37" s="487">
        <f>IFERROR((AR37+AC37)/AR38,0)</f>
        <v>0</v>
      </c>
      <c r="AT37" s="233"/>
      <c r="AU37" s="487">
        <f>IFERROR((AT37+AE37)/AT38,0)</f>
        <v>0</v>
      </c>
      <c r="AV37" s="233"/>
      <c r="AW37" s="487">
        <f>IFERROR((AV37+AG37)/AV38,0)</f>
        <v>0</v>
      </c>
      <c r="AX37" s="233"/>
      <c r="AY37" s="487">
        <f>IFERROR((AX37+AI37)/AX38,0)</f>
        <v>0</v>
      </c>
      <c r="AZ37" s="233"/>
      <c r="BA37" s="487">
        <f>IFERROR((AZ37+AK37)/AZ38,0)</f>
        <v>0</v>
      </c>
      <c r="BB37" s="233"/>
      <c r="BC37" s="487">
        <f>IFERROR((BB37+AM37)/BB38,0)</f>
        <v>0</v>
      </c>
      <c r="BD37" s="233"/>
      <c r="BE37" s="487">
        <f>IFERROR((BD37+AO37)/BD38,0)</f>
        <v>0</v>
      </c>
      <c r="BF37" s="501">
        <f>+AI37+AW37+AY37+BA37+BC37+BE37+AU37+AS37+AQ37+AO37+AM37+AK37</f>
        <v>0</v>
      </c>
      <c r="BG37" s="475"/>
      <c r="BH37" s="475"/>
      <c r="BI37" s="477"/>
      <c r="BJ37" s="477"/>
      <c r="BK37" s="475"/>
      <c r="BL37" s="475"/>
      <c r="BM37" s="475"/>
      <c r="BN37" s="475"/>
      <c r="BO37" s="475"/>
      <c r="BP37" s="489"/>
      <c r="BQ37" s="481"/>
      <c r="BR37" s="481"/>
      <c r="BS37" s="481"/>
      <c r="BT37" s="481"/>
      <c r="BU37" s="481"/>
      <c r="BV37" s="481"/>
      <c r="BW37" s="120"/>
      <c r="BX37" s="120"/>
      <c r="BY37" s="120"/>
      <c r="BZ37" s="120"/>
    </row>
    <row r="38" spans="2:78" s="103" customFormat="1" ht="18" customHeight="1" x14ac:dyDescent="0.2">
      <c r="B38" s="474"/>
      <c r="C38" s="474"/>
      <c r="D38" s="474"/>
      <c r="E38" s="496"/>
      <c r="F38" s="474"/>
      <c r="G38" s="496"/>
      <c r="H38" s="474"/>
      <c r="I38" s="474"/>
      <c r="J38" s="496"/>
      <c r="K38" s="504"/>
      <c r="L38" s="494"/>
      <c r="M38" s="496"/>
      <c r="N38" s="474"/>
      <c r="O38" s="474"/>
      <c r="P38" s="498"/>
      <c r="Q38" s="496"/>
      <c r="R38" s="314"/>
      <c r="S38" s="484"/>
      <c r="T38" s="486"/>
      <c r="U38" s="486"/>
      <c r="V38" s="486"/>
      <c r="W38" s="486"/>
      <c r="X38" s="486"/>
      <c r="Y38" s="486"/>
      <c r="Z38" s="486"/>
      <c r="AA38" s="486"/>
      <c r="AB38" s="486"/>
      <c r="AC38" s="486"/>
      <c r="AD38" s="486"/>
      <c r="AE38" s="486"/>
      <c r="AF38" s="506"/>
      <c r="AG38" s="182" t="s">
        <v>218</v>
      </c>
      <c r="AH38" s="226"/>
      <c r="AI38" s="488"/>
      <c r="AJ38" s="226"/>
      <c r="AK38" s="488"/>
      <c r="AL38" s="226"/>
      <c r="AM38" s="488"/>
      <c r="AN38" s="226"/>
      <c r="AO38" s="488"/>
      <c r="AP38" s="226"/>
      <c r="AQ38" s="488"/>
      <c r="AR38" s="226"/>
      <c r="AS38" s="488"/>
      <c r="AT38" s="226"/>
      <c r="AU38" s="488"/>
      <c r="AV38" s="226"/>
      <c r="AW38" s="488"/>
      <c r="AX38" s="226"/>
      <c r="AY38" s="488"/>
      <c r="AZ38" s="226"/>
      <c r="BA38" s="488"/>
      <c r="BB38" s="226"/>
      <c r="BC38" s="488"/>
      <c r="BD38" s="226"/>
      <c r="BE38" s="488"/>
      <c r="BF38" s="502"/>
      <c r="BG38" s="476"/>
      <c r="BH38" s="476"/>
      <c r="BI38" s="478"/>
      <c r="BJ38" s="478"/>
      <c r="BK38" s="476"/>
      <c r="BL38" s="476"/>
      <c r="BM38" s="476"/>
      <c r="BN38" s="476"/>
      <c r="BO38" s="476"/>
      <c r="BP38" s="490"/>
      <c r="BQ38" s="482"/>
      <c r="BR38" s="482"/>
      <c r="BS38" s="482"/>
      <c r="BT38" s="482"/>
      <c r="BU38" s="482"/>
      <c r="BV38" s="482"/>
      <c r="BW38" s="120"/>
      <c r="BX38" s="120"/>
      <c r="BY38" s="120"/>
      <c r="BZ38" s="120"/>
    </row>
    <row r="39" spans="2:78" s="103" customFormat="1" ht="18" customHeight="1" x14ac:dyDescent="0.2">
      <c r="B39" s="473">
        <f>[3]Proyecto!$C$4</f>
        <v>7</v>
      </c>
      <c r="C39" s="473">
        <v>3</v>
      </c>
      <c r="D39" s="473">
        <v>3</v>
      </c>
      <c r="E39" s="495" t="s">
        <v>9</v>
      </c>
      <c r="F39" s="473">
        <v>10</v>
      </c>
      <c r="G39" s="495">
        <v>8141</v>
      </c>
      <c r="H39" s="473">
        <v>7</v>
      </c>
      <c r="I39" s="473"/>
      <c r="J39" s="495" t="s">
        <v>274</v>
      </c>
      <c r="K39" s="503">
        <v>19</v>
      </c>
      <c r="L39" s="493" t="s">
        <v>275</v>
      </c>
      <c r="M39" s="495" t="s">
        <v>213</v>
      </c>
      <c r="N39" s="473">
        <v>15</v>
      </c>
      <c r="O39" s="473">
        <v>20</v>
      </c>
      <c r="P39" s="497" t="s">
        <v>276</v>
      </c>
      <c r="Q39" s="495" t="s">
        <v>215</v>
      </c>
      <c r="R39" s="313" t="s">
        <v>233</v>
      </c>
      <c r="S39" s="483">
        <v>0</v>
      </c>
      <c r="T39" s="485"/>
      <c r="U39" s="485"/>
      <c r="V39" s="485"/>
      <c r="W39" s="485"/>
      <c r="X39" s="485"/>
      <c r="Y39" s="485"/>
      <c r="Z39" s="485"/>
      <c r="AA39" s="485"/>
      <c r="AB39" s="485"/>
      <c r="AC39" s="485"/>
      <c r="AD39" s="485"/>
      <c r="AE39" s="485"/>
      <c r="AF39" s="505"/>
      <c r="AG39" s="182" t="s">
        <v>217</v>
      </c>
      <c r="AH39" s="226"/>
      <c r="AI39" s="487">
        <f>IFERROR((AH39+S39)/AH40,0)</f>
        <v>0</v>
      </c>
      <c r="AJ39" s="226"/>
      <c r="AK39" s="487">
        <f>IFERROR((AJ39+U39)/AJ40,0)</f>
        <v>0</v>
      </c>
      <c r="AL39" s="226"/>
      <c r="AM39" s="487">
        <f>IFERROR((AL39+W39)/AL40,0)</f>
        <v>0</v>
      </c>
      <c r="AN39" s="226"/>
      <c r="AO39" s="487">
        <f>IFERROR((AN39+Y39)/AN40,0)</f>
        <v>0</v>
      </c>
      <c r="AP39" s="226"/>
      <c r="AQ39" s="487">
        <f>IFERROR((AP39+AA39)/AP40,0)</f>
        <v>0</v>
      </c>
      <c r="AR39" s="226"/>
      <c r="AS39" s="487">
        <f>IFERROR((AR39+AC39)/AR40,0)</f>
        <v>0</v>
      </c>
      <c r="AT39" s="226"/>
      <c r="AU39" s="487">
        <f>IFERROR((AT39+AE39)/AT40,0)</f>
        <v>0</v>
      </c>
      <c r="AV39" s="226"/>
      <c r="AW39" s="487">
        <f>IFERROR((AV39+AG39)/AV40,0)</f>
        <v>0</v>
      </c>
      <c r="AX39" s="226"/>
      <c r="AY39" s="487">
        <f>IFERROR((AX39+AI39)/AX40,0)</f>
        <v>0</v>
      </c>
      <c r="AZ39" s="226"/>
      <c r="BA39" s="487">
        <f>IFERROR((AZ39+AK39)/AZ40,0)</f>
        <v>0</v>
      </c>
      <c r="BB39" s="226"/>
      <c r="BC39" s="487">
        <f>IFERROR((BB39+AM39)/BB40,0)</f>
        <v>0</v>
      </c>
      <c r="BD39" s="226"/>
      <c r="BE39" s="487">
        <f>IFERROR((BD39+AO39)/BD40,0)</f>
        <v>0</v>
      </c>
      <c r="BF39" s="501">
        <f>+AI39+AW39+AY39+BA39+BC39+BE39+AU39+AS39+AQ39+AO39+AM39+AK39</f>
        <v>0</v>
      </c>
      <c r="BG39" s="475"/>
      <c r="BH39" s="475"/>
      <c r="BI39" s="477"/>
      <c r="BJ39" s="477"/>
      <c r="BK39" s="475"/>
      <c r="BL39" s="475"/>
      <c r="BM39" s="475"/>
      <c r="BN39" s="475"/>
      <c r="BO39" s="475"/>
      <c r="BP39" s="489"/>
      <c r="BQ39" s="481"/>
      <c r="BR39" s="481"/>
      <c r="BS39" s="481"/>
      <c r="BT39" s="481"/>
      <c r="BU39" s="481"/>
      <c r="BV39" s="481"/>
      <c r="BW39" s="120"/>
      <c r="BX39" s="120"/>
      <c r="BY39" s="120"/>
      <c r="BZ39" s="120"/>
    </row>
    <row r="40" spans="2:78" s="103" customFormat="1" ht="18" customHeight="1" x14ac:dyDescent="0.2">
      <c r="B40" s="474"/>
      <c r="C40" s="474"/>
      <c r="D40" s="474"/>
      <c r="E40" s="496"/>
      <c r="F40" s="474"/>
      <c r="G40" s="496"/>
      <c r="H40" s="474"/>
      <c r="I40" s="474"/>
      <c r="J40" s="496"/>
      <c r="K40" s="504"/>
      <c r="L40" s="494"/>
      <c r="M40" s="496"/>
      <c r="N40" s="474"/>
      <c r="O40" s="474"/>
      <c r="P40" s="498"/>
      <c r="Q40" s="496"/>
      <c r="R40" s="314"/>
      <c r="S40" s="484"/>
      <c r="T40" s="486"/>
      <c r="U40" s="486"/>
      <c r="V40" s="486"/>
      <c r="W40" s="486"/>
      <c r="X40" s="486"/>
      <c r="Y40" s="486"/>
      <c r="Z40" s="486"/>
      <c r="AA40" s="486"/>
      <c r="AB40" s="486"/>
      <c r="AC40" s="486"/>
      <c r="AD40" s="486"/>
      <c r="AE40" s="486"/>
      <c r="AF40" s="506"/>
      <c r="AG40" s="182" t="s">
        <v>218</v>
      </c>
      <c r="AH40" s="226"/>
      <c r="AI40" s="488"/>
      <c r="AJ40" s="226"/>
      <c r="AK40" s="488"/>
      <c r="AL40" s="226"/>
      <c r="AM40" s="488"/>
      <c r="AN40" s="226"/>
      <c r="AO40" s="488"/>
      <c r="AP40" s="226"/>
      <c r="AQ40" s="488"/>
      <c r="AR40" s="226"/>
      <c r="AS40" s="488"/>
      <c r="AT40" s="226"/>
      <c r="AU40" s="488"/>
      <c r="AV40" s="226"/>
      <c r="AW40" s="488"/>
      <c r="AX40" s="226"/>
      <c r="AY40" s="488"/>
      <c r="AZ40" s="226"/>
      <c r="BA40" s="488"/>
      <c r="BB40" s="226"/>
      <c r="BC40" s="488"/>
      <c r="BD40" s="226"/>
      <c r="BE40" s="488"/>
      <c r="BF40" s="502"/>
      <c r="BG40" s="476"/>
      <c r="BH40" s="476"/>
      <c r="BI40" s="478"/>
      <c r="BJ40" s="478"/>
      <c r="BK40" s="476"/>
      <c r="BL40" s="476"/>
      <c r="BM40" s="476"/>
      <c r="BN40" s="476"/>
      <c r="BO40" s="476"/>
      <c r="BP40" s="490"/>
      <c r="BQ40" s="482"/>
      <c r="BR40" s="482"/>
      <c r="BS40" s="482"/>
      <c r="BT40" s="482"/>
      <c r="BU40" s="482"/>
      <c r="BV40" s="482"/>
      <c r="BW40" s="120"/>
      <c r="BX40" s="120"/>
      <c r="BY40" s="120"/>
      <c r="BZ40" s="120"/>
    </row>
    <row r="41" spans="2:78" s="103" customFormat="1" ht="18" customHeight="1" x14ac:dyDescent="0.2">
      <c r="B41" s="473">
        <f>[3]Proyecto!$C$4</f>
        <v>7</v>
      </c>
      <c r="C41" s="473">
        <v>3</v>
      </c>
      <c r="D41" s="473">
        <v>3</v>
      </c>
      <c r="E41" s="495" t="s">
        <v>14</v>
      </c>
      <c r="F41" s="473">
        <v>10</v>
      </c>
      <c r="G41" s="495">
        <v>8141</v>
      </c>
      <c r="H41" s="473">
        <v>13</v>
      </c>
      <c r="I41" s="473"/>
      <c r="J41" s="495" t="s">
        <v>277</v>
      </c>
      <c r="K41" s="503">
        <v>20</v>
      </c>
      <c r="L41" s="493" t="s">
        <v>278</v>
      </c>
      <c r="M41" s="495" t="s">
        <v>225</v>
      </c>
      <c r="N41" s="473">
        <v>15</v>
      </c>
      <c r="O41" s="473">
        <v>20</v>
      </c>
      <c r="P41" s="497" t="s">
        <v>279</v>
      </c>
      <c r="Q41" s="495" t="s">
        <v>215</v>
      </c>
      <c r="R41" s="313" t="s">
        <v>233</v>
      </c>
      <c r="S41" s="483">
        <v>0</v>
      </c>
      <c r="T41" s="485"/>
      <c r="U41" s="485"/>
      <c r="V41" s="485"/>
      <c r="W41" s="485"/>
      <c r="X41" s="485"/>
      <c r="Y41" s="485"/>
      <c r="Z41" s="485"/>
      <c r="AA41" s="485"/>
      <c r="AB41" s="485"/>
      <c r="AC41" s="485"/>
      <c r="AD41" s="485"/>
      <c r="AE41" s="485"/>
      <c r="AF41" s="505"/>
      <c r="AG41" s="182" t="s">
        <v>217</v>
      </c>
      <c r="AH41" s="226"/>
      <c r="AI41" s="487">
        <f>IFERROR((AH41+S41)/AH42,0)</f>
        <v>0</v>
      </c>
      <c r="AJ41" s="226"/>
      <c r="AK41" s="487">
        <f>IFERROR((AJ41+U41)/AJ42,0)</f>
        <v>0</v>
      </c>
      <c r="AL41" s="226"/>
      <c r="AM41" s="487">
        <f>IFERROR((AL41+W41)/AL42,0)</f>
        <v>0</v>
      </c>
      <c r="AN41" s="226"/>
      <c r="AO41" s="487">
        <f>IFERROR((AN41+Y41)/AN42,0)</f>
        <v>0</v>
      </c>
      <c r="AP41" s="226"/>
      <c r="AQ41" s="487">
        <f>IFERROR((AP41+AA41)/AP42,0)</f>
        <v>0</v>
      </c>
      <c r="AR41" s="226"/>
      <c r="AS41" s="487">
        <f>IFERROR((AR41+AC41)/AR42,0)</f>
        <v>0</v>
      </c>
      <c r="AT41" s="226"/>
      <c r="AU41" s="487">
        <f>IFERROR((AT41+AE41)/AT42,0)</f>
        <v>0</v>
      </c>
      <c r="AV41" s="226"/>
      <c r="AW41" s="487">
        <f>IFERROR((AV41+AG41)/AV42,0)</f>
        <v>0</v>
      </c>
      <c r="AX41" s="226"/>
      <c r="AY41" s="487">
        <f>IFERROR((AX41+AI41)/AX42,0)</f>
        <v>0</v>
      </c>
      <c r="AZ41" s="226"/>
      <c r="BA41" s="487">
        <f>IFERROR((AZ41+AK41)/AZ42,0)</f>
        <v>0</v>
      </c>
      <c r="BB41" s="226"/>
      <c r="BC41" s="487">
        <f>IFERROR((BB41+AM41)/BB42,0)</f>
        <v>0</v>
      </c>
      <c r="BD41" s="226"/>
      <c r="BE41" s="487">
        <f>IFERROR((BD41+AO41)/BD42,0)</f>
        <v>0</v>
      </c>
      <c r="BF41" s="501">
        <f>+AI41+AW41+AY41+BA41+BC41+BE41+AU41+AS41+AQ41+AO41+AM41+AK41</f>
        <v>0</v>
      </c>
      <c r="BG41" s="475"/>
      <c r="BH41" s="475"/>
      <c r="BI41" s="477"/>
      <c r="BJ41" s="477"/>
      <c r="BK41" s="475"/>
      <c r="BL41" s="475"/>
      <c r="BM41" s="475"/>
      <c r="BN41" s="475"/>
      <c r="BO41" s="475"/>
      <c r="BP41" s="479"/>
      <c r="BQ41" s="481"/>
      <c r="BR41" s="481"/>
      <c r="BS41" s="481"/>
      <c r="BT41" s="481"/>
      <c r="BU41" s="481"/>
      <c r="BV41" s="481"/>
      <c r="BW41" s="120"/>
      <c r="BX41" s="120"/>
      <c r="BY41" s="120"/>
      <c r="BZ41" s="120"/>
    </row>
    <row r="42" spans="2:78" s="103" customFormat="1" ht="18" customHeight="1" x14ac:dyDescent="0.2">
      <c r="B42" s="474"/>
      <c r="C42" s="474"/>
      <c r="D42" s="474"/>
      <c r="E42" s="496"/>
      <c r="F42" s="474"/>
      <c r="G42" s="496"/>
      <c r="H42" s="474"/>
      <c r="I42" s="474"/>
      <c r="J42" s="496"/>
      <c r="K42" s="504"/>
      <c r="L42" s="494"/>
      <c r="M42" s="496"/>
      <c r="N42" s="474"/>
      <c r="O42" s="474"/>
      <c r="P42" s="498"/>
      <c r="Q42" s="496"/>
      <c r="R42" s="314"/>
      <c r="S42" s="484"/>
      <c r="T42" s="486"/>
      <c r="U42" s="486"/>
      <c r="V42" s="486"/>
      <c r="W42" s="486"/>
      <c r="X42" s="486"/>
      <c r="Y42" s="486"/>
      <c r="Z42" s="486"/>
      <c r="AA42" s="486"/>
      <c r="AB42" s="486"/>
      <c r="AC42" s="486"/>
      <c r="AD42" s="486"/>
      <c r="AE42" s="486"/>
      <c r="AF42" s="506"/>
      <c r="AG42" s="182" t="s">
        <v>218</v>
      </c>
      <c r="AH42" s="226"/>
      <c r="AI42" s="488"/>
      <c r="AJ42" s="226"/>
      <c r="AK42" s="488"/>
      <c r="AL42" s="226"/>
      <c r="AM42" s="488"/>
      <c r="AN42" s="226"/>
      <c r="AO42" s="488"/>
      <c r="AP42" s="226"/>
      <c r="AQ42" s="488"/>
      <c r="AR42" s="226"/>
      <c r="AS42" s="488"/>
      <c r="AT42" s="226"/>
      <c r="AU42" s="488"/>
      <c r="AV42" s="226"/>
      <c r="AW42" s="488"/>
      <c r="AX42" s="226"/>
      <c r="AY42" s="488"/>
      <c r="AZ42" s="226"/>
      <c r="BA42" s="488"/>
      <c r="BB42" s="226"/>
      <c r="BC42" s="488"/>
      <c r="BD42" s="226"/>
      <c r="BE42" s="488"/>
      <c r="BF42" s="502"/>
      <c r="BG42" s="476"/>
      <c r="BH42" s="476"/>
      <c r="BI42" s="478"/>
      <c r="BJ42" s="478"/>
      <c r="BK42" s="476"/>
      <c r="BL42" s="476"/>
      <c r="BM42" s="476"/>
      <c r="BN42" s="476"/>
      <c r="BO42" s="476"/>
      <c r="BP42" s="480"/>
      <c r="BQ42" s="482"/>
      <c r="BR42" s="482"/>
      <c r="BS42" s="482"/>
      <c r="BT42" s="482"/>
      <c r="BU42" s="482"/>
      <c r="BV42" s="482"/>
      <c r="BW42" s="120"/>
      <c r="BX42" s="120"/>
      <c r="BY42" s="120"/>
      <c r="BZ42" s="120"/>
    </row>
    <row r="43" spans="2:78" s="103" customFormat="1" ht="18" customHeight="1" x14ac:dyDescent="0.2">
      <c r="B43" s="473">
        <f>[3]Proyecto!$C$4</f>
        <v>7</v>
      </c>
      <c r="C43" s="473">
        <v>3</v>
      </c>
      <c r="D43" s="473">
        <v>3</v>
      </c>
      <c r="E43" s="495" t="s">
        <v>9</v>
      </c>
      <c r="F43" s="473">
        <v>10</v>
      </c>
      <c r="G43" s="495">
        <v>8141</v>
      </c>
      <c r="H43" s="473">
        <v>7</v>
      </c>
      <c r="I43" s="473"/>
      <c r="J43" s="495" t="s">
        <v>280</v>
      </c>
      <c r="K43" s="503">
        <v>21</v>
      </c>
      <c r="L43" s="493" t="s">
        <v>281</v>
      </c>
      <c r="M43" s="495" t="s">
        <v>225</v>
      </c>
      <c r="N43" s="473">
        <v>15</v>
      </c>
      <c r="O43" s="473">
        <v>20</v>
      </c>
      <c r="P43" s="497" t="s">
        <v>282</v>
      </c>
      <c r="Q43" s="495" t="s">
        <v>283</v>
      </c>
      <c r="R43" s="313" t="s">
        <v>216</v>
      </c>
      <c r="S43" s="483">
        <v>12</v>
      </c>
      <c r="T43" s="485"/>
      <c r="U43" s="485"/>
      <c r="V43" s="485"/>
      <c r="W43" s="485"/>
      <c r="X43" s="485"/>
      <c r="Y43" s="485"/>
      <c r="Z43" s="485"/>
      <c r="AA43" s="485"/>
      <c r="AB43" s="485"/>
      <c r="AC43" s="485"/>
      <c r="AD43" s="485"/>
      <c r="AE43" s="485"/>
      <c r="AF43" s="505"/>
      <c r="AG43" s="182" t="s">
        <v>217</v>
      </c>
      <c r="AH43" s="226"/>
      <c r="AI43" s="487">
        <f>IFERROR((AH43+S43)/AH44,0)</f>
        <v>0</v>
      </c>
      <c r="AJ43" s="226"/>
      <c r="AK43" s="487">
        <f>IFERROR((AJ43+U43)/AJ44,0)</f>
        <v>0</v>
      </c>
      <c r="AL43" s="226"/>
      <c r="AM43" s="487">
        <f>IFERROR((AL43+W43)/AL44,0)</f>
        <v>0</v>
      </c>
      <c r="AN43" s="226"/>
      <c r="AO43" s="487">
        <f>IFERROR((AN43+Y43)/AN44,0)</f>
        <v>0</v>
      </c>
      <c r="AP43" s="226"/>
      <c r="AQ43" s="487">
        <f>IFERROR((AP43+AA43)/AP44,0)</f>
        <v>0</v>
      </c>
      <c r="AR43" s="226"/>
      <c r="AS43" s="487">
        <f>IFERROR((AR43+AC43)/AR44,0)</f>
        <v>0</v>
      </c>
      <c r="AT43" s="226"/>
      <c r="AU43" s="487">
        <f>IFERROR((AT43+AE43)/AT44,0)</f>
        <v>0</v>
      </c>
      <c r="AV43" s="226"/>
      <c r="AW43" s="487">
        <f>IFERROR((AV43+AG43)/AV44,0)</f>
        <v>0</v>
      </c>
      <c r="AX43" s="226"/>
      <c r="AY43" s="487">
        <f>IFERROR((AX43+AI43)/AX44,0)</f>
        <v>0</v>
      </c>
      <c r="AZ43" s="226"/>
      <c r="BA43" s="487">
        <f>IFERROR((AZ43+AK43)/AZ44,0)</f>
        <v>0</v>
      </c>
      <c r="BB43" s="226"/>
      <c r="BC43" s="487">
        <f>IFERROR((BB43+AM43)/BB44,0)</f>
        <v>0</v>
      </c>
      <c r="BD43" s="226"/>
      <c r="BE43" s="487">
        <f>IFERROR((BD43+AO43)/BD44,0)</f>
        <v>0</v>
      </c>
      <c r="BF43" s="501">
        <f>+AI43+AW43+AY43+BA43+BC43+BE43+AU43+AS43+AQ43+AO43+AM43+AK43</f>
        <v>0</v>
      </c>
      <c r="BG43" s="475"/>
      <c r="BH43" s="491"/>
      <c r="BI43" s="477"/>
      <c r="BJ43" s="477"/>
      <c r="BK43" s="491"/>
      <c r="BL43" s="491"/>
      <c r="BM43" s="491"/>
      <c r="BN43" s="491"/>
      <c r="BO43" s="475"/>
      <c r="BP43" s="489"/>
      <c r="BQ43" s="481"/>
      <c r="BR43" s="481"/>
      <c r="BS43" s="481"/>
      <c r="BT43" s="481"/>
      <c r="BU43" s="481"/>
      <c r="BV43" s="481"/>
      <c r="BW43" s="120"/>
      <c r="BX43" s="120"/>
      <c r="BY43" s="120"/>
      <c r="BZ43" s="120"/>
    </row>
    <row r="44" spans="2:78" s="103" customFormat="1" ht="18" customHeight="1" x14ac:dyDescent="0.2">
      <c r="B44" s="474"/>
      <c r="C44" s="474"/>
      <c r="D44" s="474"/>
      <c r="E44" s="496"/>
      <c r="F44" s="474"/>
      <c r="G44" s="496"/>
      <c r="H44" s="474"/>
      <c r="I44" s="474"/>
      <c r="J44" s="496"/>
      <c r="K44" s="504"/>
      <c r="L44" s="494"/>
      <c r="M44" s="496"/>
      <c r="N44" s="474"/>
      <c r="O44" s="474"/>
      <c r="P44" s="498"/>
      <c r="Q44" s="496"/>
      <c r="R44" s="314"/>
      <c r="S44" s="484"/>
      <c r="T44" s="486"/>
      <c r="U44" s="486"/>
      <c r="V44" s="486"/>
      <c r="W44" s="486"/>
      <c r="X44" s="486"/>
      <c r="Y44" s="486"/>
      <c r="Z44" s="486"/>
      <c r="AA44" s="486"/>
      <c r="AB44" s="486"/>
      <c r="AC44" s="486"/>
      <c r="AD44" s="486"/>
      <c r="AE44" s="486"/>
      <c r="AF44" s="506"/>
      <c r="AG44" s="182" t="s">
        <v>218</v>
      </c>
      <c r="AH44" s="226"/>
      <c r="AI44" s="488"/>
      <c r="AJ44" s="226"/>
      <c r="AK44" s="488"/>
      <c r="AL44" s="226"/>
      <c r="AM44" s="488"/>
      <c r="AN44" s="226"/>
      <c r="AO44" s="488"/>
      <c r="AP44" s="226"/>
      <c r="AQ44" s="488"/>
      <c r="AR44" s="226"/>
      <c r="AS44" s="488"/>
      <c r="AT44" s="226"/>
      <c r="AU44" s="488"/>
      <c r="AV44" s="226"/>
      <c r="AW44" s="488"/>
      <c r="AX44" s="226"/>
      <c r="AY44" s="488"/>
      <c r="AZ44" s="226"/>
      <c r="BA44" s="488"/>
      <c r="BB44" s="226"/>
      <c r="BC44" s="488"/>
      <c r="BD44" s="226"/>
      <c r="BE44" s="488"/>
      <c r="BF44" s="502"/>
      <c r="BG44" s="476"/>
      <c r="BH44" s="492"/>
      <c r="BI44" s="478"/>
      <c r="BJ44" s="478"/>
      <c r="BK44" s="492"/>
      <c r="BL44" s="492"/>
      <c r="BM44" s="492"/>
      <c r="BN44" s="492"/>
      <c r="BO44" s="476"/>
      <c r="BP44" s="490"/>
      <c r="BQ44" s="482"/>
      <c r="BR44" s="482"/>
      <c r="BS44" s="482"/>
      <c r="BT44" s="482"/>
      <c r="BU44" s="482"/>
      <c r="BV44" s="482"/>
      <c r="BW44" s="120"/>
      <c r="BX44" s="120"/>
      <c r="BY44" s="120"/>
      <c r="BZ44" s="120" t="str">
        <f>""</f>
        <v/>
      </c>
    </row>
    <row r="45" spans="2:78" s="103" customFormat="1" ht="18" customHeight="1" x14ac:dyDescent="0.2">
      <c r="B45" s="473">
        <f>[3]Proyecto!$C$4</f>
        <v>7</v>
      </c>
      <c r="C45" s="473">
        <v>3</v>
      </c>
      <c r="D45" s="473">
        <v>2</v>
      </c>
      <c r="E45" s="495" t="s">
        <v>8</v>
      </c>
      <c r="F45" s="473">
        <v>10</v>
      </c>
      <c r="G45" s="495">
        <v>8141</v>
      </c>
      <c r="H45" s="473">
        <v>8</v>
      </c>
      <c r="I45" s="473"/>
      <c r="J45" s="495" t="s">
        <v>284</v>
      </c>
      <c r="K45" s="503">
        <v>22</v>
      </c>
      <c r="L45" s="493" t="s">
        <v>285</v>
      </c>
      <c r="M45" s="495" t="s">
        <v>225</v>
      </c>
      <c r="N45" s="473">
        <v>15</v>
      </c>
      <c r="O45" s="473">
        <v>20</v>
      </c>
      <c r="P45" s="497" t="s">
        <v>286</v>
      </c>
      <c r="Q45" s="495" t="s">
        <v>215</v>
      </c>
      <c r="R45" s="313" t="s">
        <v>233</v>
      </c>
      <c r="S45" s="483">
        <v>0</v>
      </c>
      <c r="T45" s="485"/>
      <c r="U45" s="485"/>
      <c r="V45" s="485"/>
      <c r="W45" s="485"/>
      <c r="X45" s="485"/>
      <c r="Y45" s="485"/>
      <c r="Z45" s="485"/>
      <c r="AA45" s="485"/>
      <c r="AB45" s="485"/>
      <c r="AC45" s="485"/>
      <c r="AD45" s="485"/>
      <c r="AE45" s="485"/>
      <c r="AF45" s="505"/>
      <c r="AG45" s="182" t="s">
        <v>217</v>
      </c>
      <c r="AH45" s="226"/>
      <c r="AI45" s="487">
        <f>IFERROR((AH45+S45)/AH46,0)</f>
        <v>0</v>
      </c>
      <c r="AJ45" s="226"/>
      <c r="AK45" s="487">
        <f>IFERROR((AJ45+U45)/AJ46,0)</f>
        <v>0</v>
      </c>
      <c r="AL45" s="226"/>
      <c r="AM45" s="487">
        <f>IFERROR((AL45+W45)/AL46,0)</f>
        <v>0</v>
      </c>
      <c r="AN45" s="226"/>
      <c r="AO45" s="487">
        <f>IFERROR((AN45+Y45)/AN46,0)</f>
        <v>0</v>
      </c>
      <c r="AP45" s="226"/>
      <c r="AQ45" s="487">
        <f>IFERROR((AP45+AA45)/AP46,0)</f>
        <v>0</v>
      </c>
      <c r="AR45" s="226"/>
      <c r="AS45" s="487">
        <f>IFERROR((AR45+AC45)/AR46,0)</f>
        <v>0</v>
      </c>
      <c r="AT45" s="226"/>
      <c r="AU45" s="487">
        <f>IFERROR((AT45+AE45)/AT46,0)</f>
        <v>0</v>
      </c>
      <c r="AV45" s="226"/>
      <c r="AW45" s="487">
        <f>IFERROR((AV45+AG45)/AV46,0)</f>
        <v>0</v>
      </c>
      <c r="AX45" s="226"/>
      <c r="AY45" s="487">
        <f>IFERROR((AX45+AI45)/AX46,0)</f>
        <v>0</v>
      </c>
      <c r="AZ45" s="226"/>
      <c r="BA45" s="487">
        <f>IFERROR((AZ45+AK45)/AZ46,0)</f>
        <v>0</v>
      </c>
      <c r="BB45" s="226"/>
      <c r="BC45" s="487">
        <f>IFERROR((BB45+AM45)/BB46,0)</f>
        <v>0</v>
      </c>
      <c r="BD45" s="226"/>
      <c r="BE45" s="487">
        <f>IFERROR((BD45+AO45)/BD46,0)</f>
        <v>0</v>
      </c>
      <c r="BF45" s="501">
        <f>+AI45+AW45+AY45+BA45+BC45+BE45+AU45+AS45+AQ45+AO45+AM45+AK45</f>
        <v>0</v>
      </c>
      <c r="BG45" s="475"/>
      <c r="BH45" s="475"/>
      <c r="BI45" s="477"/>
      <c r="BJ45" s="477"/>
      <c r="BK45" s="475"/>
      <c r="BL45" s="475"/>
      <c r="BM45" s="475"/>
      <c r="BN45" s="475"/>
      <c r="BO45" s="475"/>
      <c r="BP45" s="489"/>
      <c r="BQ45" s="481"/>
      <c r="BR45" s="481"/>
      <c r="BS45" s="481"/>
      <c r="BT45" s="481"/>
      <c r="BU45" s="481"/>
      <c r="BV45" s="481"/>
      <c r="BW45" s="120"/>
      <c r="BX45" s="120"/>
      <c r="BY45" s="120"/>
      <c r="BZ45" s="120"/>
    </row>
    <row r="46" spans="2:78" s="103" customFormat="1" ht="18" customHeight="1" x14ac:dyDescent="0.2">
      <c r="B46" s="474"/>
      <c r="C46" s="474"/>
      <c r="D46" s="474"/>
      <c r="E46" s="496"/>
      <c r="F46" s="474"/>
      <c r="G46" s="496"/>
      <c r="H46" s="474"/>
      <c r="I46" s="474"/>
      <c r="J46" s="496"/>
      <c r="K46" s="504"/>
      <c r="L46" s="494"/>
      <c r="M46" s="496"/>
      <c r="N46" s="474"/>
      <c r="O46" s="474"/>
      <c r="P46" s="498"/>
      <c r="Q46" s="496"/>
      <c r="R46" s="314"/>
      <c r="S46" s="484"/>
      <c r="T46" s="486"/>
      <c r="U46" s="486"/>
      <c r="V46" s="486"/>
      <c r="W46" s="486"/>
      <c r="X46" s="486"/>
      <c r="Y46" s="486"/>
      <c r="Z46" s="486"/>
      <c r="AA46" s="486"/>
      <c r="AB46" s="486"/>
      <c r="AC46" s="486"/>
      <c r="AD46" s="486"/>
      <c r="AE46" s="486"/>
      <c r="AF46" s="506"/>
      <c r="AG46" s="182" t="s">
        <v>218</v>
      </c>
      <c r="AH46" s="226"/>
      <c r="AI46" s="488"/>
      <c r="AJ46" s="226"/>
      <c r="AK46" s="488"/>
      <c r="AL46" s="226"/>
      <c r="AM46" s="488"/>
      <c r="AN46" s="226"/>
      <c r="AO46" s="488"/>
      <c r="AP46" s="226"/>
      <c r="AQ46" s="488"/>
      <c r="AR46" s="226"/>
      <c r="AS46" s="488"/>
      <c r="AT46" s="226"/>
      <c r="AU46" s="488"/>
      <c r="AV46" s="226"/>
      <c r="AW46" s="488"/>
      <c r="AX46" s="226"/>
      <c r="AY46" s="488"/>
      <c r="AZ46" s="226"/>
      <c r="BA46" s="488"/>
      <c r="BB46" s="226"/>
      <c r="BC46" s="488"/>
      <c r="BD46" s="226"/>
      <c r="BE46" s="488"/>
      <c r="BF46" s="502"/>
      <c r="BG46" s="476"/>
      <c r="BH46" s="476"/>
      <c r="BI46" s="478"/>
      <c r="BJ46" s="478"/>
      <c r="BK46" s="476"/>
      <c r="BL46" s="476"/>
      <c r="BM46" s="476"/>
      <c r="BN46" s="476"/>
      <c r="BO46" s="476"/>
      <c r="BP46" s="490"/>
      <c r="BQ46" s="482"/>
      <c r="BR46" s="482"/>
      <c r="BS46" s="482"/>
      <c r="BT46" s="482"/>
      <c r="BU46" s="482"/>
      <c r="BV46" s="482"/>
      <c r="BW46" s="120"/>
      <c r="BX46" s="120"/>
      <c r="BY46" s="120"/>
      <c r="BZ46" s="120"/>
    </row>
    <row r="47" spans="2:78" s="103" customFormat="1" ht="18" customHeight="1" x14ac:dyDescent="0.2">
      <c r="B47" s="473">
        <f>[3]Proyecto!$C$4</f>
        <v>7</v>
      </c>
      <c r="C47" s="473">
        <v>3</v>
      </c>
      <c r="D47" s="473">
        <v>3</v>
      </c>
      <c r="E47" s="495" t="s">
        <v>10</v>
      </c>
      <c r="F47" s="473">
        <v>10</v>
      </c>
      <c r="G47" s="495">
        <v>8141</v>
      </c>
      <c r="H47" s="473">
        <v>7</v>
      </c>
      <c r="I47" s="473"/>
      <c r="J47" s="495" t="s">
        <v>287</v>
      </c>
      <c r="K47" s="503">
        <v>23</v>
      </c>
      <c r="L47" s="493" t="s">
        <v>288</v>
      </c>
      <c r="M47" s="495" t="s">
        <v>225</v>
      </c>
      <c r="N47" s="473">
        <v>15</v>
      </c>
      <c r="O47" s="473">
        <v>20</v>
      </c>
      <c r="P47" s="497" t="s">
        <v>289</v>
      </c>
      <c r="Q47" s="495" t="s">
        <v>290</v>
      </c>
      <c r="R47" s="313" t="s">
        <v>216</v>
      </c>
      <c r="S47" s="483">
        <v>2.7</v>
      </c>
      <c r="T47" s="485"/>
      <c r="U47" s="485"/>
      <c r="V47" s="485"/>
      <c r="W47" s="485"/>
      <c r="X47" s="485"/>
      <c r="Y47" s="485"/>
      <c r="Z47" s="485"/>
      <c r="AA47" s="485"/>
      <c r="AB47" s="485"/>
      <c r="AC47" s="485"/>
      <c r="AD47" s="485"/>
      <c r="AE47" s="485"/>
      <c r="AF47" s="505"/>
      <c r="AG47" s="182" t="s">
        <v>217</v>
      </c>
      <c r="AH47" s="233"/>
      <c r="AI47" s="487">
        <f>IFERROR((AH47+S47)/AH48,0)</f>
        <v>0</v>
      </c>
      <c r="AJ47" s="233"/>
      <c r="AK47" s="487">
        <f>IFERROR((AJ47+U47)/AJ48,0)</f>
        <v>0</v>
      </c>
      <c r="AL47" s="233"/>
      <c r="AM47" s="487">
        <f>IFERROR((AL47+W47)/AL48,0)</f>
        <v>0</v>
      </c>
      <c r="AN47" s="233"/>
      <c r="AO47" s="487">
        <f>IFERROR((AN47+Y47)/AN48,0)</f>
        <v>0</v>
      </c>
      <c r="AP47" s="233"/>
      <c r="AQ47" s="487">
        <f>IFERROR((AP47+AA47)/AP48,0)</f>
        <v>0</v>
      </c>
      <c r="AR47" s="233"/>
      <c r="AS47" s="487">
        <f>IFERROR((AR47+AC47)/AR48,0)</f>
        <v>0</v>
      </c>
      <c r="AT47" s="233"/>
      <c r="AU47" s="487">
        <f>IFERROR((AT47+AE47)/AT48,0)</f>
        <v>0</v>
      </c>
      <c r="AV47" s="233"/>
      <c r="AW47" s="487">
        <f>IFERROR((AV47+AG47)/AV48,0)</f>
        <v>0</v>
      </c>
      <c r="AX47" s="233"/>
      <c r="AY47" s="487">
        <f>IFERROR((AX47+AI47)/AX48,0)</f>
        <v>0</v>
      </c>
      <c r="AZ47" s="233"/>
      <c r="BA47" s="487">
        <f>IFERROR((AZ47+AK47)/AZ48,0)</f>
        <v>0</v>
      </c>
      <c r="BB47" s="233"/>
      <c r="BC47" s="487">
        <f>IFERROR((BB47+AM47)/BB48,0)</f>
        <v>0</v>
      </c>
      <c r="BD47" s="233"/>
      <c r="BE47" s="487">
        <f>IFERROR((BD47+AO47)/BD48,0)</f>
        <v>0</v>
      </c>
      <c r="BF47" s="501">
        <f>+AI47+AW47+AY47+BA47+BC47+BE47+AU47+AS47+AQ47+AO47+AM47+AK47</f>
        <v>0</v>
      </c>
      <c r="BG47" s="475"/>
      <c r="BH47" s="475"/>
      <c r="BI47" s="477"/>
      <c r="BJ47" s="477"/>
      <c r="BK47" s="475"/>
      <c r="BL47" s="475"/>
      <c r="BM47" s="475"/>
      <c r="BN47" s="475"/>
      <c r="BO47" s="475"/>
      <c r="BP47" s="489"/>
      <c r="BQ47" s="481"/>
      <c r="BR47" s="481"/>
      <c r="BS47" s="481"/>
      <c r="BT47" s="481"/>
      <c r="BU47" s="481"/>
      <c r="BV47" s="481"/>
      <c r="BW47" s="120"/>
      <c r="BX47" s="120"/>
      <c r="BY47" s="120"/>
      <c r="BZ47" s="120"/>
    </row>
    <row r="48" spans="2:78" s="103" customFormat="1" ht="18" customHeight="1" x14ac:dyDescent="0.2">
      <c r="B48" s="474"/>
      <c r="C48" s="474"/>
      <c r="D48" s="474"/>
      <c r="E48" s="496"/>
      <c r="F48" s="474"/>
      <c r="G48" s="496"/>
      <c r="H48" s="474"/>
      <c r="I48" s="474"/>
      <c r="J48" s="496"/>
      <c r="K48" s="504"/>
      <c r="L48" s="494"/>
      <c r="M48" s="496"/>
      <c r="N48" s="474"/>
      <c r="O48" s="474"/>
      <c r="P48" s="498"/>
      <c r="Q48" s="496"/>
      <c r="R48" s="314"/>
      <c r="S48" s="484"/>
      <c r="T48" s="486"/>
      <c r="U48" s="486"/>
      <c r="V48" s="486"/>
      <c r="W48" s="486"/>
      <c r="X48" s="486"/>
      <c r="Y48" s="486"/>
      <c r="Z48" s="486"/>
      <c r="AA48" s="486"/>
      <c r="AB48" s="486"/>
      <c r="AC48" s="486"/>
      <c r="AD48" s="486"/>
      <c r="AE48" s="486"/>
      <c r="AF48" s="506"/>
      <c r="AG48" s="182" t="s">
        <v>218</v>
      </c>
      <c r="AH48" s="226"/>
      <c r="AI48" s="488"/>
      <c r="AJ48" s="226"/>
      <c r="AK48" s="488"/>
      <c r="AL48" s="226"/>
      <c r="AM48" s="488"/>
      <c r="AN48" s="226"/>
      <c r="AO48" s="488"/>
      <c r="AP48" s="226"/>
      <c r="AQ48" s="488"/>
      <c r="AR48" s="226"/>
      <c r="AS48" s="488"/>
      <c r="AT48" s="226"/>
      <c r="AU48" s="488"/>
      <c r="AV48" s="226"/>
      <c r="AW48" s="488"/>
      <c r="AX48" s="226"/>
      <c r="AY48" s="488"/>
      <c r="AZ48" s="226"/>
      <c r="BA48" s="488"/>
      <c r="BB48" s="226"/>
      <c r="BC48" s="488"/>
      <c r="BD48" s="226"/>
      <c r="BE48" s="488"/>
      <c r="BF48" s="502"/>
      <c r="BG48" s="476"/>
      <c r="BH48" s="476"/>
      <c r="BI48" s="478"/>
      <c r="BJ48" s="478"/>
      <c r="BK48" s="476"/>
      <c r="BL48" s="476"/>
      <c r="BM48" s="476"/>
      <c r="BN48" s="476"/>
      <c r="BO48" s="476"/>
      <c r="BP48" s="490"/>
      <c r="BQ48" s="482"/>
      <c r="BR48" s="482"/>
      <c r="BS48" s="482"/>
      <c r="BT48" s="482"/>
      <c r="BU48" s="482"/>
      <c r="BV48" s="482"/>
      <c r="BW48" s="120"/>
      <c r="BX48" s="120"/>
      <c r="BY48" s="120"/>
      <c r="BZ48" s="120"/>
    </row>
    <row r="49" spans="2:78" s="103" customFormat="1" ht="18" customHeight="1" x14ac:dyDescent="0.2">
      <c r="B49" s="473">
        <f>[3]Proyecto!$C$4</f>
        <v>7</v>
      </c>
      <c r="C49" s="473">
        <v>3</v>
      </c>
      <c r="D49" s="473">
        <v>3</v>
      </c>
      <c r="E49" s="495" t="s">
        <v>10</v>
      </c>
      <c r="F49" s="473">
        <v>10</v>
      </c>
      <c r="G49" s="495">
        <v>8141</v>
      </c>
      <c r="H49" s="473">
        <v>9</v>
      </c>
      <c r="I49" s="473"/>
      <c r="J49" s="495" t="s">
        <v>291</v>
      </c>
      <c r="K49" s="503">
        <v>24</v>
      </c>
      <c r="L49" s="493" t="s">
        <v>292</v>
      </c>
      <c r="M49" s="495" t="s">
        <v>213</v>
      </c>
      <c r="N49" s="473">
        <v>16</v>
      </c>
      <c r="O49" s="473">
        <v>20</v>
      </c>
      <c r="P49" s="497" t="s">
        <v>293</v>
      </c>
      <c r="Q49" s="495" t="s">
        <v>215</v>
      </c>
      <c r="R49" s="313" t="s">
        <v>216</v>
      </c>
      <c r="S49" s="483">
        <v>0</v>
      </c>
      <c r="T49" s="485"/>
      <c r="U49" s="485"/>
      <c r="V49" s="485"/>
      <c r="W49" s="485"/>
      <c r="X49" s="485"/>
      <c r="Y49" s="485"/>
      <c r="Z49" s="485"/>
      <c r="AA49" s="485"/>
      <c r="AB49" s="485"/>
      <c r="AC49" s="485"/>
      <c r="AD49" s="485"/>
      <c r="AE49" s="485"/>
      <c r="AF49" s="505"/>
      <c r="AG49" s="182" t="s">
        <v>217</v>
      </c>
      <c r="AH49" s="226"/>
      <c r="AI49" s="487">
        <f>IFERROR((AH49+S49)/AH50,0)</f>
        <v>0</v>
      </c>
      <c r="AJ49" s="226"/>
      <c r="AK49" s="487">
        <f>IFERROR((AJ49+U49)/AJ50,0)</f>
        <v>0</v>
      </c>
      <c r="AL49" s="226"/>
      <c r="AM49" s="487">
        <f>IFERROR((AL49+W49)/AL50,0)</f>
        <v>0</v>
      </c>
      <c r="AN49" s="226"/>
      <c r="AO49" s="487">
        <f>IFERROR((AN49+Y49)/AN50,0)</f>
        <v>0</v>
      </c>
      <c r="AP49" s="226"/>
      <c r="AQ49" s="487">
        <f>IFERROR((AP49+AA49)/AP50,0)</f>
        <v>0</v>
      </c>
      <c r="AR49" s="226"/>
      <c r="AS49" s="487">
        <f>IFERROR((AR49+AC49)/AR50,0)</f>
        <v>0</v>
      </c>
      <c r="AT49" s="226"/>
      <c r="AU49" s="487">
        <f>IFERROR((AT49+AE49)/AT50,0)</f>
        <v>0</v>
      </c>
      <c r="AV49" s="226"/>
      <c r="AW49" s="487">
        <f>IFERROR((AV49+AG49)/AV50,0)</f>
        <v>0</v>
      </c>
      <c r="AX49" s="226"/>
      <c r="AY49" s="487">
        <f>IFERROR((AX49+AI49)/AX50,0)</f>
        <v>0</v>
      </c>
      <c r="AZ49" s="226"/>
      <c r="BA49" s="487">
        <f>IFERROR((AZ49+AK49)/AZ50,0)</f>
        <v>0</v>
      </c>
      <c r="BB49" s="226"/>
      <c r="BC49" s="487">
        <f>IFERROR((BB49+AM49)/BB50,0)</f>
        <v>0</v>
      </c>
      <c r="BD49" s="226"/>
      <c r="BE49" s="487">
        <f>IFERROR((BD49+AO49)/BD50,0)</f>
        <v>0</v>
      </c>
      <c r="BF49" s="501">
        <f>+AI49+AW49+AY49+BA49+BC49+BE49+AU49+AS49+AQ49+AO49+AM49+AK49</f>
        <v>0</v>
      </c>
      <c r="BG49" s="475"/>
      <c r="BH49" s="475"/>
      <c r="BI49" s="477"/>
      <c r="BJ49" s="477"/>
      <c r="BK49" s="475"/>
      <c r="BL49" s="475"/>
      <c r="BM49" s="475"/>
      <c r="BN49" s="475"/>
      <c r="BO49" s="475"/>
      <c r="BP49" s="489"/>
      <c r="BQ49" s="481"/>
      <c r="BR49" s="481"/>
      <c r="BS49" s="481"/>
      <c r="BT49" s="481"/>
      <c r="BU49" s="481"/>
      <c r="BV49" s="481"/>
      <c r="BW49" s="120"/>
      <c r="BX49" s="120"/>
      <c r="BY49" s="120"/>
      <c r="BZ49" s="120"/>
    </row>
    <row r="50" spans="2:78" s="103" customFormat="1" ht="18" customHeight="1" x14ac:dyDescent="0.2">
      <c r="B50" s="474"/>
      <c r="C50" s="474"/>
      <c r="D50" s="474"/>
      <c r="E50" s="496"/>
      <c r="F50" s="474"/>
      <c r="G50" s="496"/>
      <c r="H50" s="474"/>
      <c r="I50" s="474"/>
      <c r="J50" s="496"/>
      <c r="K50" s="504"/>
      <c r="L50" s="494"/>
      <c r="M50" s="496"/>
      <c r="N50" s="474"/>
      <c r="O50" s="474"/>
      <c r="P50" s="498"/>
      <c r="Q50" s="496"/>
      <c r="R50" s="314"/>
      <c r="S50" s="484"/>
      <c r="T50" s="486"/>
      <c r="U50" s="486"/>
      <c r="V50" s="486"/>
      <c r="W50" s="486"/>
      <c r="X50" s="486"/>
      <c r="Y50" s="486"/>
      <c r="Z50" s="486"/>
      <c r="AA50" s="486"/>
      <c r="AB50" s="486"/>
      <c r="AC50" s="486"/>
      <c r="AD50" s="486"/>
      <c r="AE50" s="486"/>
      <c r="AF50" s="506"/>
      <c r="AG50" s="182" t="s">
        <v>218</v>
      </c>
      <c r="AH50" s="226"/>
      <c r="AI50" s="488"/>
      <c r="AJ50" s="226"/>
      <c r="AK50" s="488"/>
      <c r="AL50" s="226"/>
      <c r="AM50" s="488"/>
      <c r="AN50" s="226"/>
      <c r="AO50" s="488"/>
      <c r="AP50" s="226"/>
      <c r="AQ50" s="488"/>
      <c r="AR50" s="226"/>
      <c r="AS50" s="488"/>
      <c r="AT50" s="226"/>
      <c r="AU50" s="488"/>
      <c r="AV50" s="226"/>
      <c r="AW50" s="488"/>
      <c r="AX50" s="226"/>
      <c r="AY50" s="488"/>
      <c r="AZ50" s="226"/>
      <c r="BA50" s="488"/>
      <c r="BB50" s="226"/>
      <c r="BC50" s="488"/>
      <c r="BD50" s="226"/>
      <c r="BE50" s="488"/>
      <c r="BF50" s="502"/>
      <c r="BG50" s="476"/>
      <c r="BH50" s="476"/>
      <c r="BI50" s="478"/>
      <c r="BJ50" s="478"/>
      <c r="BK50" s="476"/>
      <c r="BL50" s="476"/>
      <c r="BM50" s="476"/>
      <c r="BN50" s="476"/>
      <c r="BO50" s="476"/>
      <c r="BP50" s="490"/>
      <c r="BQ50" s="482"/>
      <c r="BR50" s="482"/>
      <c r="BS50" s="482"/>
      <c r="BT50" s="482"/>
      <c r="BU50" s="482"/>
      <c r="BV50" s="482"/>
      <c r="BW50" s="120"/>
      <c r="BX50" s="120"/>
      <c r="BY50" s="120"/>
      <c r="BZ50" s="120"/>
    </row>
    <row r="51" spans="2:78" s="103" customFormat="1" ht="18" customHeight="1" x14ac:dyDescent="0.2">
      <c r="B51" s="473">
        <f>[3]Proyecto!$C$4</f>
        <v>7</v>
      </c>
      <c r="C51" s="473">
        <v>3</v>
      </c>
      <c r="D51" s="473">
        <v>3</v>
      </c>
      <c r="E51" s="495" t="s">
        <v>10</v>
      </c>
      <c r="F51" s="473">
        <v>10</v>
      </c>
      <c r="G51" s="495">
        <v>8141</v>
      </c>
      <c r="H51" s="473">
        <v>9</v>
      </c>
      <c r="I51" s="473"/>
      <c r="J51" s="495" t="s">
        <v>294</v>
      </c>
      <c r="K51" s="503">
        <v>25</v>
      </c>
      <c r="L51" s="493" t="s">
        <v>295</v>
      </c>
      <c r="M51" s="495" t="s">
        <v>225</v>
      </c>
      <c r="N51" s="473">
        <v>16</v>
      </c>
      <c r="O51" s="473">
        <v>20</v>
      </c>
      <c r="P51" s="497" t="s">
        <v>296</v>
      </c>
      <c r="Q51" s="495" t="s">
        <v>283</v>
      </c>
      <c r="R51" s="313" t="s">
        <v>216</v>
      </c>
      <c r="S51" s="483">
        <v>12</v>
      </c>
      <c r="T51" s="485"/>
      <c r="U51" s="485"/>
      <c r="V51" s="485"/>
      <c r="W51" s="485"/>
      <c r="X51" s="485"/>
      <c r="Y51" s="485"/>
      <c r="Z51" s="485"/>
      <c r="AA51" s="485"/>
      <c r="AB51" s="485"/>
      <c r="AC51" s="485"/>
      <c r="AD51" s="485"/>
      <c r="AE51" s="485"/>
      <c r="AF51" s="505"/>
      <c r="AG51" s="182" t="s">
        <v>217</v>
      </c>
      <c r="AH51" s="226"/>
      <c r="AI51" s="487">
        <f>IFERROR((AH51+S51)/AH52,0)</f>
        <v>0</v>
      </c>
      <c r="AJ51" s="226"/>
      <c r="AK51" s="487">
        <f>IFERROR((AJ51+U51)/AJ52,0)</f>
        <v>0</v>
      </c>
      <c r="AL51" s="226"/>
      <c r="AM51" s="487">
        <f>IFERROR((AL51+W51)/AL52,0)</f>
        <v>0</v>
      </c>
      <c r="AN51" s="226"/>
      <c r="AO51" s="487">
        <f>IFERROR((AN51+Y51)/AN52,0)</f>
        <v>0</v>
      </c>
      <c r="AP51" s="226"/>
      <c r="AQ51" s="487">
        <f>IFERROR((AP51+AA51)/AP52,0)</f>
        <v>0</v>
      </c>
      <c r="AR51" s="226"/>
      <c r="AS51" s="487">
        <f>IFERROR((AR51+AC51)/AR52,0)</f>
        <v>0</v>
      </c>
      <c r="AT51" s="226"/>
      <c r="AU51" s="487">
        <f>IFERROR((AT51+AE51)/AT52,0)</f>
        <v>0</v>
      </c>
      <c r="AV51" s="226"/>
      <c r="AW51" s="487">
        <f>IFERROR((AV51+AG51)/AV52,0)</f>
        <v>0</v>
      </c>
      <c r="AX51" s="226"/>
      <c r="AY51" s="487">
        <f>IFERROR((AX51+AI51)/AX52,0)</f>
        <v>0</v>
      </c>
      <c r="AZ51" s="226"/>
      <c r="BA51" s="487">
        <f>IFERROR((AZ51+AK51)/AZ52,0)</f>
        <v>0</v>
      </c>
      <c r="BB51" s="226"/>
      <c r="BC51" s="487">
        <f>IFERROR((BB51+AM51)/BB52,0)</f>
        <v>0</v>
      </c>
      <c r="BD51" s="226"/>
      <c r="BE51" s="487">
        <f>IFERROR((BD51+AO51)/BD52,0)</f>
        <v>0</v>
      </c>
      <c r="BF51" s="501">
        <f>+AI51+AW51+AY51+BA51+BC51+BE51+AU51+AS51+AQ51+AO51+AM51+AK51</f>
        <v>0</v>
      </c>
      <c r="BG51" s="475"/>
      <c r="BH51" s="475"/>
      <c r="BI51" s="477"/>
      <c r="BJ51" s="477"/>
      <c r="BK51" s="475"/>
      <c r="BL51" s="475"/>
      <c r="BM51" s="475"/>
      <c r="BN51" s="475"/>
      <c r="BO51" s="475"/>
      <c r="BP51" s="479"/>
      <c r="BQ51" s="481"/>
      <c r="BR51" s="481"/>
      <c r="BS51" s="481"/>
      <c r="BT51" s="481"/>
      <c r="BU51" s="481"/>
      <c r="BV51" s="481"/>
      <c r="BW51" s="120"/>
      <c r="BX51" s="120"/>
      <c r="BY51" s="120"/>
      <c r="BZ51" s="120"/>
    </row>
    <row r="52" spans="2:78" s="103" customFormat="1" ht="18" customHeight="1" x14ac:dyDescent="0.2">
      <c r="B52" s="474"/>
      <c r="C52" s="474"/>
      <c r="D52" s="474"/>
      <c r="E52" s="496"/>
      <c r="F52" s="474"/>
      <c r="G52" s="496"/>
      <c r="H52" s="474"/>
      <c r="I52" s="474"/>
      <c r="J52" s="496"/>
      <c r="K52" s="504"/>
      <c r="L52" s="494"/>
      <c r="M52" s="496"/>
      <c r="N52" s="474"/>
      <c r="O52" s="474"/>
      <c r="P52" s="498"/>
      <c r="Q52" s="496"/>
      <c r="R52" s="314"/>
      <c r="S52" s="484"/>
      <c r="T52" s="486"/>
      <c r="U52" s="486"/>
      <c r="V52" s="486"/>
      <c r="W52" s="486"/>
      <c r="X52" s="486"/>
      <c r="Y52" s="486"/>
      <c r="Z52" s="486"/>
      <c r="AA52" s="486"/>
      <c r="AB52" s="486"/>
      <c r="AC52" s="486"/>
      <c r="AD52" s="486"/>
      <c r="AE52" s="486"/>
      <c r="AF52" s="506"/>
      <c r="AG52" s="182" t="s">
        <v>218</v>
      </c>
      <c r="AH52" s="226"/>
      <c r="AI52" s="488"/>
      <c r="AJ52" s="226"/>
      <c r="AK52" s="488"/>
      <c r="AL52" s="226"/>
      <c r="AM52" s="488"/>
      <c r="AN52" s="226"/>
      <c r="AO52" s="488"/>
      <c r="AP52" s="226"/>
      <c r="AQ52" s="488"/>
      <c r="AR52" s="226"/>
      <c r="AS52" s="488"/>
      <c r="AT52" s="226"/>
      <c r="AU52" s="488"/>
      <c r="AV52" s="226"/>
      <c r="AW52" s="488"/>
      <c r="AX52" s="226"/>
      <c r="AY52" s="488"/>
      <c r="AZ52" s="226"/>
      <c r="BA52" s="488"/>
      <c r="BB52" s="226"/>
      <c r="BC52" s="488"/>
      <c r="BD52" s="226"/>
      <c r="BE52" s="488"/>
      <c r="BF52" s="502"/>
      <c r="BG52" s="476"/>
      <c r="BH52" s="476"/>
      <c r="BI52" s="478"/>
      <c r="BJ52" s="478"/>
      <c r="BK52" s="476"/>
      <c r="BL52" s="476"/>
      <c r="BM52" s="476"/>
      <c r="BN52" s="476"/>
      <c r="BO52" s="476"/>
      <c r="BP52" s="480"/>
      <c r="BQ52" s="482"/>
      <c r="BR52" s="482"/>
      <c r="BS52" s="482"/>
      <c r="BT52" s="482"/>
      <c r="BU52" s="482"/>
      <c r="BV52" s="482"/>
      <c r="BW52" s="120"/>
      <c r="BX52" s="120"/>
      <c r="BY52" s="120"/>
      <c r="BZ52" s="120"/>
    </row>
    <row r="53" spans="2:78" s="103" customFormat="1" ht="18" customHeight="1" x14ac:dyDescent="0.2">
      <c r="B53" s="473">
        <f>[3]Proyecto!$C$4</f>
        <v>7</v>
      </c>
      <c r="C53" s="473">
        <v>3</v>
      </c>
      <c r="D53" s="473">
        <v>2</v>
      </c>
      <c r="E53" s="495" t="s">
        <v>8</v>
      </c>
      <c r="F53" s="473">
        <v>10</v>
      </c>
      <c r="G53" s="495">
        <v>8141</v>
      </c>
      <c r="H53" s="473">
        <v>8</v>
      </c>
      <c r="I53" s="473"/>
      <c r="J53" s="495" t="s">
        <v>297</v>
      </c>
      <c r="K53" s="503">
        <v>26</v>
      </c>
      <c r="L53" s="493" t="s">
        <v>298</v>
      </c>
      <c r="M53" s="495" t="s">
        <v>213</v>
      </c>
      <c r="N53" s="473">
        <v>14</v>
      </c>
      <c r="O53" s="473">
        <v>20</v>
      </c>
      <c r="P53" s="497" t="s">
        <v>299</v>
      </c>
      <c r="Q53" s="495" t="s">
        <v>300</v>
      </c>
      <c r="R53" s="313" t="s">
        <v>301</v>
      </c>
      <c r="S53" s="483" t="s">
        <v>302</v>
      </c>
      <c r="T53" s="485"/>
      <c r="U53" s="485"/>
      <c r="V53" s="485"/>
      <c r="W53" s="485"/>
      <c r="X53" s="485"/>
      <c r="Y53" s="485"/>
      <c r="Z53" s="485"/>
      <c r="AA53" s="485"/>
      <c r="AB53" s="485"/>
      <c r="AC53" s="485"/>
      <c r="AD53" s="485"/>
      <c r="AE53" s="485"/>
      <c r="AF53" s="505"/>
      <c r="AG53" s="182" t="s">
        <v>217</v>
      </c>
      <c r="AH53" s="226"/>
      <c r="AI53" s="487">
        <f>IFERROR((AH53+S53)/AH54,0)</f>
        <v>0</v>
      </c>
      <c r="AJ53" s="226"/>
      <c r="AK53" s="487">
        <f>IFERROR((AJ53+U53)/AJ54,0)</f>
        <v>0</v>
      </c>
      <c r="AL53" s="226"/>
      <c r="AM53" s="487">
        <f>IFERROR((AL53+W53)/AL54,0)</f>
        <v>0</v>
      </c>
      <c r="AN53" s="226"/>
      <c r="AO53" s="487">
        <f>IFERROR((AN53+Y53)/AN54,0)</f>
        <v>0</v>
      </c>
      <c r="AP53" s="226"/>
      <c r="AQ53" s="487">
        <f>IFERROR((AP53+AA53)/AP54,0)</f>
        <v>0</v>
      </c>
      <c r="AR53" s="226"/>
      <c r="AS53" s="487">
        <f>IFERROR((AR53+AC53)/AR54,0)</f>
        <v>0</v>
      </c>
      <c r="AT53" s="226"/>
      <c r="AU53" s="487">
        <f>IFERROR((AT53+AE53)/AT54,0)</f>
        <v>0</v>
      </c>
      <c r="AV53" s="226"/>
      <c r="AW53" s="487">
        <f>IFERROR((AV53+AG53)/AV54,0)</f>
        <v>0</v>
      </c>
      <c r="AX53" s="226"/>
      <c r="AY53" s="487">
        <f>IFERROR((AX53+AI53)/AX54,0)</f>
        <v>0</v>
      </c>
      <c r="AZ53" s="226"/>
      <c r="BA53" s="487">
        <f>IFERROR((AZ53+AK53)/AZ54,0)</f>
        <v>0</v>
      </c>
      <c r="BB53" s="226"/>
      <c r="BC53" s="487">
        <f>IFERROR((BB53+AM53)/BB54,0)</f>
        <v>0</v>
      </c>
      <c r="BD53" s="226"/>
      <c r="BE53" s="487">
        <f>IFERROR((BD53+AO53)/BD54,0)</f>
        <v>0</v>
      </c>
      <c r="BF53" s="501">
        <f>+AI53+AW53+AY53+BA53+BC53+BE53+AU53+AS53+AQ53+AO53+AM53+AK53</f>
        <v>0</v>
      </c>
      <c r="BG53" s="475"/>
      <c r="BH53" s="491"/>
      <c r="BI53" s="477"/>
      <c r="BJ53" s="477"/>
      <c r="BK53" s="491"/>
      <c r="BL53" s="491"/>
      <c r="BM53" s="491"/>
      <c r="BN53" s="491"/>
      <c r="BO53" s="475"/>
      <c r="BP53" s="489"/>
      <c r="BQ53" s="481"/>
      <c r="BR53" s="481"/>
      <c r="BS53" s="481"/>
      <c r="BT53" s="481"/>
      <c r="BU53" s="481"/>
      <c r="BV53" s="481"/>
      <c r="BW53" s="120"/>
      <c r="BX53" s="120"/>
      <c r="BY53" s="120"/>
      <c r="BZ53" s="120"/>
    </row>
    <row r="54" spans="2:78" s="103" customFormat="1" ht="18" customHeight="1" x14ac:dyDescent="0.2">
      <c r="B54" s="474"/>
      <c r="C54" s="474"/>
      <c r="D54" s="474"/>
      <c r="E54" s="496"/>
      <c r="F54" s="474"/>
      <c r="G54" s="496"/>
      <c r="H54" s="474"/>
      <c r="I54" s="474"/>
      <c r="J54" s="496"/>
      <c r="K54" s="504"/>
      <c r="L54" s="494"/>
      <c r="M54" s="496"/>
      <c r="N54" s="474"/>
      <c r="O54" s="474"/>
      <c r="P54" s="498"/>
      <c r="Q54" s="496"/>
      <c r="R54" s="314"/>
      <c r="S54" s="484"/>
      <c r="T54" s="486"/>
      <c r="U54" s="486"/>
      <c r="V54" s="486"/>
      <c r="W54" s="486"/>
      <c r="X54" s="486"/>
      <c r="Y54" s="486"/>
      <c r="Z54" s="486"/>
      <c r="AA54" s="486"/>
      <c r="AB54" s="486"/>
      <c r="AC54" s="486"/>
      <c r="AD54" s="486"/>
      <c r="AE54" s="486"/>
      <c r="AF54" s="506"/>
      <c r="AG54" s="182" t="s">
        <v>218</v>
      </c>
      <c r="AH54" s="226"/>
      <c r="AI54" s="488"/>
      <c r="AJ54" s="226"/>
      <c r="AK54" s="488"/>
      <c r="AL54" s="226"/>
      <c r="AM54" s="488"/>
      <c r="AN54" s="226"/>
      <c r="AO54" s="488"/>
      <c r="AP54" s="226"/>
      <c r="AQ54" s="488"/>
      <c r="AR54" s="226"/>
      <c r="AS54" s="488"/>
      <c r="AT54" s="226"/>
      <c r="AU54" s="488"/>
      <c r="AV54" s="226"/>
      <c r="AW54" s="488"/>
      <c r="AX54" s="226"/>
      <c r="AY54" s="488"/>
      <c r="AZ54" s="226"/>
      <c r="BA54" s="488"/>
      <c r="BB54" s="226"/>
      <c r="BC54" s="488"/>
      <c r="BD54" s="226"/>
      <c r="BE54" s="488"/>
      <c r="BF54" s="502"/>
      <c r="BG54" s="476"/>
      <c r="BH54" s="492"/>
      <c r="BI54" s="478"/>
      <c r="BJ54" s="478"/>
      <c r="BK54" s="492"/>
      <c r="BL54" s="492"/>
      <c r="BM54" s="492"/>
      <c r="BN54" s="492"/>
      <c r="BO54" s="476"/>
      <c r="BP54" s="490"/>
      <c r="BQ54" s="482"/>
      <c r="BR54" s="482"/>
      <c r="BS54" s="482"/>
      <c r="BT54" s="482"/>
      <c r="BU54" s="482"/>
      <c r="BV54" s="482"/>
      <c r="BW54" s="120"/>
      <c r="BX54" s="120"/>
      <c r="BY54" s="120"/>
      <c r="BZ54" s="120" t="str">
        <f>""</f>
        <v/>
      </c>
    </row>
    <row r="55" spans="2:78" s="103" customFormat="1" ht="18" customHeight="1" x14ac:dyDescent="0.2">
      <c r="B55" s="473">
        <f>[3]Proyecto!$C$4</f>
        <v>7</v>
      </c>
      <c r="C55" s="473">
        <v>3</v>
      </c>
      <c r="D55" s="473">
        <v>2</v>
      </c>
      <c r="E55" s="495" t="s">
        <v>8</v>
      </c>
      <c r="F55" s="473">
        <v>10</v>
      </c>
      <c r="G55" s="495">
        <v>8141</v>
      </c>
      <c r="H55" s="473">
        <v>8</v>
      </c>
      <c r="I55" s="473"/>
      <c r="J55" s="495" t="s">
        <v>303</v>
      </c>
      <c r="K55" s="503">
        <v>27</v>
      </c>
      <c r="L55" s="493" t="s">
        <v>304</v>
      </c>
      <c r="M55" s="495" t="s">
        <v>225</v>
      </c>
      <c r="N55" s="473">
        <v>14</v>
      </c>
      <c r="O55" s="473">
        <v>20</v>
      </c>
      <c r="P55" s="497" t="s">
        <v>305</v>
      </c>
      <c r="Q55" s="495" t="s">
        <v>215</v>
      </c>
      <c r="R55" s="313" t="s">
        <v>216</v>
      </c>
      <c r="S55" s="499">
        <v>0.56699999999999995</v>
      </c>
      <c r="T55" s="485"/>
      <c r="U55" s="485"/>
      <c r="V55" s="485"/>
      <c r="W55" s="485"/>
      <c r="X55" s="485"/>
      <c r="Y55" s="485"/>
      <c r="Z55" s="485"/>
      <c r="AA55" s="485"/>
      <c r="AB55" s="485"/>
      <c r="AC55" s="485"/>
      <c r="AD55" s="485"/>
      <c r="AE55" s="485"/>
      <c r="AF55" s="505"/>
      <c r="AG55" s="182" t="s">
        <v>217</v>
      </c>
      <c r="AH55" s="226"/>
      <c r="AI55" s="487">
        <f>IFERROR((AH55+S55)/AH56,0)</f>
        <v>0</v>
      </c>
      <c r="AJ55" s="226"/>
      <c r="AK55" s="487">
        <f>IFERROR((AJ55+U55)/AJ56,0)</f>
        <v>0</v>
      </c>
      <c r="AL55" s="226"/>
      <c r="AM55" s="487">
        <f>IFERROR((AL55+W55)/AL56,0)</f>
        <v>0</v>
      </c>
      <c r="AN55" s="226"/>
      <c r="AO55" s="487">
        <f>IFERROR((AN55+Y55)/AN56,0)</f>
        <v>0</v>
      </c>
      <c r="AP55" s="226"/>
      <c r="AQ55" s="487">
        <f>IFERROR((AP55+AA55)/AP56,0)</f>
        <v>0</v>
      </c>
      <c r="AR55" s="226"/>
      <c r="AS55" s="487">
        <f>IFERROR((AR55+AC55)/AR56,0)</f>
        <v>0</v>
      </c>
      <c r="AT55" s="226"/>
      <c r="AU55" s="487">
        <f>IFERROR((AT55+AE55)/AT56,0)</f>
        <v>0</v>
      </c>
      <c r="AV55" s="226"/>
      <c r="AW55" s="487">
        <f>IFERROR((AV55+AG55)/AV56,0)</f>
        <v>0</v>
      </c>
      <c r="AX55" s="226"/>
      <c r="AY55" s="487">
        <f>IFERROR((AX55+AI55)/AX56,0)</f>
        <v>0</v>
      </c>
      <c r="AZ55" s="226"/>
      <c r="BA55" s="487">
        <f>IFERROR((AZ55+AK55)/AZ56,0)</f>
        <v>0</v>
      </c>
      <c r="BB55" s="226"/>
      <c r="BC55" s="487">
        <f>IFERROR((BB55+AM55)/BB56,0)</f>
        <v>0</v>
      </c>
      <c r="BD55" s="226"/>
      <c r="BE55" s="487">
        <f>IFERROR((BD55+AO55)/BD56,0)</f>
        <v>0</v>
      </c>
      <c r="BF55" s="501">
        <f>+AI55+AW55+AY55+BA55+BC55+BE55+AU55+AS55+AQ55+AO55+AM55+AK55</f>
        <v>0</v>
      </c>
      <c r="BG55" s="475"/>
      <c r="BH55" s="475"/>
      <c r="BI55" s="477"/>
      <c r="BJ55" s="477"/>
      <c r="BK55" s="475"/>
      <c r="BL55" s="475"/>
      <c r="BM55" s="475"/>
      <c r="BN55" s="475"/>
      <c r="BO55" s="475"/>
      <c r="BP55" s="479"/>
      <c r="BQ55" s="481"/>
      <c r="BR55" s="481"/>
      <c r="BS55" s="481"/>
      <c r="BT55" s="481"/>
      <c r="BU55" s="481"/>
      <c r="BV55" s="481"/>
      <c r="BW55" s="120"/>
      <c r="BX55" s="120"/>
      <c r="BY55" s="120"/>
      <c r="BZ55" s="120"/>
    </row>
    <row r="56" spans="2:78" s="103" customFormat="1" ht="18" customHeight="1" x14ac:dyDescent="0.2">
      <c r="B56" s="474"/>
      <c r="C56" s="474"/>
      <c r="D56" s="474"/>
      <c r="E56" s="496"/>
      <c r="F56" s="474"/>
      <c r="G56" s="496"/>
      <c r="H56" s="474"/>
      <c r="I56" s="474"/>
      <c r="J56" s="496"/>
      <c r="K56" s="504"/>
      <c r="L56" s="494"/>
      <c r="M56" s="496"/>
      <c r="N56" s="474"/>
      <c r="O56" s="474"/>
      <c r="P56" s="498"/>
      <c r="Q56" s="496"/>
      <c r="R56" s="314"/>
      <c r="S56" s="500"/>
      <c r="T56" s="486"/>
      <c r="U56" s="486"/>
      <c r="V56" s="486"/>
      <c r="W56" s="486"/>
      <c r="X56" s="486"/>
      <c r="Y56" s="486"/>
      <c r="Z56" s="486"/>
      <c r="AA56" s="486"/>
      <c r="AB56" s="486"/>
      <c r="AC56" s="486"/>
      <c r="AD56" s="486"/>
      <c r="AE56" s="486"/>
      <c r="AF56" s="506"/>
      <c r="AG56" s="182" t="s">
        <v>218</v>
      </c>
      <c r="AH56" s="226"/>
      <c r="AI56" s="488"/>
      <c r="AJ56" s="226"/>
      <c r="AK56" s="488"/>
      <c r="AL56" s="226"/>
      <c r="AM56" s="488"/>
      <c r="AN56" s="226"/>
      <c r="AO56" s="488"/>
      <c r="AP56" s="226"/>
      <c r="AQ56" s="488"/>
      <c r="AR56" s="226"/>
      <c r="AS56" s="488"/>
      <c r="AT56" s="226"/>
      <c r="AU56" s="488"/>
      <c r="AV56" s="226"/>
      <c r="AW56" s="488"/>
      <c r="AX56" s="226"/>
      <c r="AY56" s="488"/>
      <c r="AZ56" s="226"/>
      <c r="BA56" s="488"/>
      <c r="BB56" s="226"/>
      <c r="BC56" s="488"/>
      <c r="BD56" s="226"/>
      <c r="BE56" s="488"/>
      <c r="BF56" s="502"/>
      <c r="BG56" s="476"/>
      <c r="BH56" s="476"/>
      <c r="BI56" s="478"/>
      <c r="BJ56" s="478"/>
      <c r="BK56" s="476"/>
      <c r="BL56" s="476"/>
      <c r="BM56" s="476"/>
      <c r="BN56" s="476"/>
      <c r="BO56" s="476"/>
      <c r="BP56" s="480"/>
      <c r="BQ56" s="482"/>
      <c r="BR56" s="482"/>
      <c r="BS56" s="482"/>
      <c r="BT56" s="482"/>
      <c r="BU56" s="482"/>
      <c r="BV56" s="482"/>
      <c r="BW56" s="120"/>
      <c r="BX56" s="120"/>
      <c r="BY56" s="120"/>
      <c r="BZ56" s="120"/>
    </row>
    <row r="57" spans="2:78" s="103" customFormat="1" ht="18" customHeight="1" x14ac:dyDescent="0.2">
      <c r="B57" s="473">
        <f>[3]Proyecto!$C$4</f>
        <v>7</v>
      </c>
      <c r="C57" s="473">
        <v>3</v>
      </c>
      <c r="D57" s="473">
        <v>5</v>
      </c>
      <c r="E57" s="495" t="s">
        <v>20</v>
      </c>
      <c r="F57" s="473">
        <v>10</v>
      </c>
      <c r="G57" s="495">
        <v>8141</v>
      </c>
      <c r="H57" s="473">
        <v>8</v>
      </c>
      <c r="I57" s="473"/>
      <c r="J57" s="495" t="s">
        <v>306</v>
      </c>
      <c r="K57" s="503">
        <v>28</v>
      </c>
      <c r="L57" s="493" t="s">
        <v>307</v>
      </c>
      <c r="M57" s="495" t="s">
        <v>225</v>
      </c>
      <c r="N57" s="473">
        <v>14</v>
      </c>
      <c r="O57" s="473">
        <v>20</v>
      </c>
      <c r="P57" s="497" t="s">
        <v>308</v>
      </c>
      <c r="Q57" s="495" t="s">
        <v>222</v>
      </c>
      <c r="R57" s="313" t="s">
        <v>309</v>
      </c>
      <c r="S57" s="539">
        <v>167</v>
      </c>
      <c r="T57" s="485"/>
      <c r="U57" s="485"/>
      <c r="V57" s="485"/>
      <c r="W57" s="485"/>
      <c r="X57" s="485"/>
      <c r="Y57" s="485"/>
      <c r="Z57" s="485"/>
      <c r="AA57" s="485"/>
      <c r="AB57" s="485"/>
      <c r="AC57" s="485"/>
      <c r="AD57" s="485"/>
      <c r="AE57" s="485"/>
      <c r="AF57" s="505"/>
      <c r="AG57" s="182" t="s">
        <v>217</v>
      </c>
      <c r="AH57" s="226"/>
      <c r="AI57" s="487">
        <f>IFERROR((AH57+S57)/AH58,0)</f>
        <v>0</v>
      </c>
      <c r="AJ57" s="226"/>
      <c r="AK57" s="487">
        <f>IFERROR((AJ57+U57)/AJ58,0)</f>
        <v>0</v>
      </c>
      <c r="AL57" s="226"/>
      <c r="AM57" s="487">
        <f>IFERROR((AL57+W57)/AL58,0)</f>
        <v>0</v>
      </c>
      <c r="AN57" s="226"/>
      <c r="AO57" s="487">
        <f>IFERROR((AN57+Y57)/AN58,0)</f>
        <v>0</v>
      </c>
      <c r="AP57" s="226"/>
      <c r="AQ57" s="487">
        <f>IFERROR((AP57+AA57)/AP58,0)</f>
        <v>0</v>
      </c>
      <c r="AR57" s="226"/>
      <c r="AS57" s="487">
        <f>IFERROR((AR57+AC57)/AR58,0)</f>
        <v>0</v>
      </c>
      <c r="AT57" s="226"/>
      <c r="AU57" s="487">
        <f>IFERROR((AT57+AE57)/AT58,0)</f>
        <v>0</v>
      </c>
      <c r="AV57" s="226"/>
      <c r="AW57" s="487">
        <f>IFERROR((AV57+AG57)/AV58,0)</f>
        <v>0</v>
      </c>
      <c r="AX57" s="226"/>
      <c r="AY57" s="487">
        <f>IFERROR((AX57+AI57)/AX58,0)</f>
        <v>0</v>
      </c>
      <c r="AZ57" s="226"/>
      <c r="BA57" s="487">
        <f>IFERROR((AZ57+AK57)/AZ58,0)</f>
        <v>0</v>
      </c>
      <c r="BB57" s="226"/>
      <c r="BC57" s="487">
        <f>IFERROR((BB57+AM57)/BB58,0)</f>
        <v>0</v>
      </c>
      <c r="BD57" s="226"/>
      <c r="BE57" s="487">
        <f>IFERROR((BD57+AO57)/BD58,0)</f>
        <v>0</v>
      </c>
      <c r="BF57" s="501">
        <f>+AI57+AW57+AY57+BA57+BC57+BE57+AU57+AS57+AQ57+AO57+AM57+AK57</f>
        <v>0</v>
      </c>
      <c r="BG57" s="475"/>
      <c r="BH57" s="491"/>
      <c r="BI57" s="477"/>
      <c r="BJ57" s="477"/>
      <c r="BK57" s="491"/>
      <c r="BL57" s="491"/>
      <c r="BM57" s="491"/>
      <c r="BN57" s="491"/>
      <c r="BO57" s="475"/>
      <c r="BP57" s="489"/>
      <c r="BQ57" s="481"/>
      <c r="BR57" s="481"/>
      <c r="BS57" s="481"/>
      <c r="BT57" s="481"/>
      <c r="BU57" s="481"/>
      <c r="BV57" s="481"/>
      <c r="BW57" s="120"/>
      <c r="BX57" s="120"/>
      <c r="BY57" s="120"/>
      <c r="BZ57" s="120"/>
    </row>
    <row r="58" spans="2:78" s="103" customFormat="1" ht="18" customHeight="1" x14ac:dyDescent="0.2">
      <c r="B58" s="474"/>
      <c r="C58" s="474"/>
      <c r="D58" s="474"/>
      <c r="E58" s="496"/>
      <c r="F58" s="474"/>
      <c r="G58" s="496"/>
      <c r="H58" s="474"/>
      <c r="I58" s="474"/>
      <c r="J58" s="496"/>
      <c r="K58" s="504"/>
      <c r="L58" s="494"/>
      <c r="M58" s="496"/>
      <c r="N58" s="474"/>
      <c r="O58" s="474"/>
      <c r="P58" s="498"/>
      <c r="Q58" s="496"/>
      <c r="R58" s="314"/>
      <c r="S58" s="540"/>
      <c r="T58" s="486"/>
      <c r="U58" s="486"/>
      <c r="V58" s="486"/>
      <c r="W58" s="486"/>
      <c r="X58" s="486"/>
      <c r="Y58" s="486"/>
      <c r="Z58" s="486"/>
      <c r="AA58" s="486"/>
      <c r="AB58" s="486"/>
      <c r="AC58" s="486"/>
      <c r="AD58" s="486"/>
      <c r="AE58" s="486"/>
      <c r="AF58" s="506"/>
      <c r="AG58" s="182" t="s">
        <v>218</v>
      </c>
      <c r="AH58" s="226"/>
      <c r="AI58" s="488"/>
      <c r="AJ58" s="226"/>
      <c r="AK58" s="488"/>
      <c r="AL58" s="226"/>
      <c r="AM58" s="488"/>
      <c r="AN58" s="226"/>
      <c r="AO58" s="488"/>
      <c r="AP58" s="226"/>
      <c r="AQ58" s="488"/>
      <c r="AR58" s="226"/>
      <c r="AS58" s="488"/>
      <c r="AT58" s="226"/>
      <c r="AU58" s="488"/>
      <c r="AV58" s="226"/>
      <c r="AW58" s="488"/>
      <c r="AX58" s="226"/>
      <c r="AY58" s="488"/>
      <c r="AZ58" s="226"/>
      <c r="BA58" s="488"/>
      <c r="BB58" s="226"/>
      <c r="BC58" s="488"/>
      <c r="BD58" s="226"/>
      <c r="BE58" s="488"/>
      <c r="BF58" s="502"/>
      <c r="BG58" s="476"/>
      <c r="BH58" s="492"/>
      <c r="BI58" s="478"/>
      <c r="BJ58" s="478"/>
      <c r="BK58" s="492"/>
      <c r="BL58" s="492"/>
      <c r="BM58" s="492"/>
      <c r="BN58" s="492"/>
      <c r="BO58" s="476"/>
      <c r="BP58" s="490"/>
      <c r="BQ58" s="482"/>
      <c r="BR58" s="482"/>
      <c r="BS58" s="482"/>
      <c r="BT58" s="482"/>
      <c r="BU58" s="482"/>
      <c r="BV58" s="482"/>
      <c r="BW58" s="120"/>
      <c r="BX58" s="120"/>
      <c r="BY58" s="120"/>
      <c r="BZ58" s="120" t="str">
        <f>""</f>
        <v/>
      </c>
    </row>
    <row r="59" spans="2:78" s="103" customFormat="1" ht="18" customHeight="1" x14ac:dyDescent="0.2">
      <c r="B59" s="473">
        <f>[3]Proyecto!$C$4</f>
        <v>7</v>
      </c>
      <c r="C59" s="473">
        <v>3</v>
      </c>
      <c r="D59" s="473">
        <v>2</v>
      </c>
      <c r="E59" s="495" t="s">
        <v>8</v>
      </c>
      <c r="F59" s="473">
        <v>10</v>
      </c>
      <c r="G59" s="495">
        <v>8141</v>
      </c>
      <c r="H59" s="473">
        <v>8</v>
      </c>
      <c r="I59" s="473"/>
      <c r="J59" s="495" t="s">
        <v>310</v>
      </c>
      <c r="K59" s="503">
        <v>29</v>
      </c>
      <c r="L59" s="493" t="s">
        <v>311</v>
      </c>
      <c r="M59" s="495" t="s">
        <v>225</v>
      </c>
      <c r="N59" s="473">
        <v>14</v>
      </c>
      <c r="O59" s="473">
        <v>20</v>
      </c>
      <c r="P59" s="497" t="s">
        <v>312</v>
      </c>
      <c r="Q59" s="495" t="s">
        <v>313</v>
      </c>
      <c r="R59" s="313" t="s">
        <v>301</v>
      </c>
      <c r="S59" s="483">
        <v>16.399999999999999</v>
      </c>
      <c r="T59" s="485"/>
      <c r="U59" s="485"/>
      <c r="V59" s="485"/>
      <c r="W59" s="485"/>
      <c r="X59" s="485"/>
      <c r="Y59" s="485"/>
      <c r="Z59" s="485"/>
      <c r="AA59" s="485"/>
      <c r="AB59" s="485"/>
      <c r="AC59" s="485"/>
      <c r="AD59" s="485"/>
      <c r="AE59" s="485"/>
      <c r="AF59" s="505"/>
      <c r="AG59" s="182" t="s">
        <v>217</v>
      </c>
      <c r="AH59" s="226"/>
      <c r="AI59" s="487">
        <f>IFERROR((AH59+S59)/AH60,0)</f>
        <v>0</v>
      </c>
      <c r="AJ59" s="226"/>
      <c r="AK59" s="487">
        <f>IFERROR((AJ59+U59)/AJ60,0)</f>
        <v>0</v>
      </c>
      <c r="AL59" s="226"/>
      <c r="AM59" s="487">
        <f>IFERROR((AL59+W59)/AL60,0)</f>
        <v>0</v>
      </c>
      <c r="AN59" s="226"/>
      <c r="AO59" s="487">
        <f>IFERROR((AN59+Y59)/AN60,0)</f>
        <v>0</v>
      </c>
      <c r="AP59" s="226"/>
      <c r="AQ59" s="487">
        <f>IFERROR((AP59+AA59)/AP60,0)</f>
        <v>0</v>
      </c>
      <c r="AR59" s="226"/>
      <c r="AS59" s="487">
        <f>IFERROR((AR59+AC59)/AR60,0)</f>
        <v>0</v>
      </c>
      <c r="AT59" s="226"/>
      <c r="AU59" s="487">
        <f>IFERROR((AT59+AE59)/AT60,0)</f>
        <v>0</v>
      </c>
      <c r="AV59" s="226"/>
      <c r="AW59" s="487">
        <f>IFERROR((AV59+AG59)/AV60,0)</f>
        <v>0</v>
      </c>
      <c r="AX59" s="226"/>
      <c r="AY59" s="487">
        <f>IFERROR((AX59+AI59)/AX60,0)</f>
        <v>0</v>
      </c>
      <c r="AZ59" s="226"/>
      <c r="BA59" s="487">
        <f>IFERROR((AZ59+AK59)/AZ60,0)</f>
        <v>0</v>
      </c>
      <c r="BB59" s="226"/>
      <c r="BC59" s="487">
        <f>IFERROR((BB59+AM59)/BB60,0)</f>
        <v>0</v>
      </c>
      <c r="BD59" s="226"/>
      <c r="BE59" s="487">
        <f>IFERROR((BD59+AO59)/BD60,0)</f>
        <v>0</v>
      </c>
      <c r="BF59" s="501">
        <f>+AI59+AW59+AY59+BA59+BC59+BE59+AU59+AS59+AQ59+AO59+AM59+AK59</f>
        <v>0</v>
      </c>
      <c r="BG59" s="475"/>
      <c r="BH59" s="491"/>
      <c r="BI59" s="477"/>
      <c r="BJ59" s="477"/>
      <c r="BK59" s="491"/>
      <c r="BL59" s="491"/>
      <c r="BM59" s="491"/>
      <c r="BN59" s="491"/>
      <c r="BO59" s="475"/>
      <c r="BP59" s="489"/>
      <c r="BQ59" s="481"/>
      <c r="BR59" s="481"/>
      <c r="BS59" s="481"/>
      <c r="BT59" s="481"/>
      <c r="BU59" s="481"/>
      <c r="BV59" s="481"/>
      <c r="BW59" s="120"/>
      <c r="BX59" s="120"/>
      <c r="BY59" s="120"/>
      <c r="BZ59" s="120"/>
    </row>
    <row r="60" spans="2:78" s="103" customFormat="1" ht="18" customHeight="1" x14ac:dyDescent="0.2">
      <c r="B60" s="474"/>
      <c r="C60" s="474"/>
      <c r="D60" s="474"/>
      <c r="E60" s="496"/>
      <c r="F60" s="474"/>
      <c r="G60" s="496"/>
      <c r="H60" s="474"/>
      <c r="I60" s="474"/>
      <c r="J60" s="496"/>
      <c r="K60" s="504"/>
      <c r="L60" s="494"/>
      <c r="M60" s="496"/>
      <c r="N60" s="474"/>
      <c r="O60" s="474"/>
      <c r="P60" s="498"/>
      <c r="Q60" s="496"/>
      <c r="R60" s="314"/>
      <c r="S60" s="484"/>
      <c r="T60" s="486"/>
      <c r="U60" s="486"/>
      <c r="V60" s="486"/>
      <c r="W60" s="486"/>
      <c r="X60" s="486"/>
      <c r="Y60" s="486"/>
      <c r="Z60" s="486"/>
      <c r="AA60" s="486"/>
      <c r="AB60" s="486"/>
      <c r="AC60" s="486"/>
      <c r="AD60" s="486"/>
      <c r="AE60" s="486"/>
      <c r="AF60" s="506"/>
      <c r="AG60" s="182" t="s">
        <v>218</v>
      </c>
      <c r="AH60" s="226"/>
      <c r="AI60" s="488"/>
      <c r="AJ60" s="226"/>
      <c r="AK60" s="488"/>
      <c r="AL60" s="226"/>
      <c r="AM60" s="488"/>
      <c r="AN60" s="226"/>
      <c r="AO60" s="488"/>
      <c r="AP60" s="226"/>
      <c r="AQ60" s="488"/>
      <c r="AR60" s="226"/>
      <c r="AS60" s="488"/>
      <c r="AT60" s="226"/>
      <c r="AU60" s="488"/>
      <c r="AV60" s="226"/>
      <c r="AW60" s="488"/>
      <c r="AX60" s="226"/>
      <c r="AY60" s="488"/>
      <c r="AZ60" s="226"/>
      <c r="BA60" s="488"/>
      <c r="BB60" s="226"/>
      <c r="BC60" s="488"/>
      <c r="BD60" s="226"/>
      <c r="BE60" s="488"/>
      <c r="BF60" s="502"/>
      <c r="BG60" s="476"/>
      <c r="BH60" s="492"/>
      <c r="BI60" s="478"/>
      <c r="BJ60" s="478"/>
      <c r="BK60" s="492"/>
      <c r="BL60" s="492"/>
      <c r="BM60" s="492"/>
      <c r="BN60" s="492"/>
      <c r="BO60" s="476"/>
      <c r="BP60" s="490"/>
      <c r="BQ60" s="482"/>
      <c r="BR60" s="482"/>
      <c r="BS60" s="482"/>
      <c r="BT60" s="482"/>
      <c r="BU60" s="482"/>
      <c r="BV60" s="482"/>
      <c r="BW60" s="120"/>
      <c r="BX60" s="120"/>
      <c r="BY60" s="120"/>
      <c r="BZ60" s="120"/>
    </row>
    <row r="61" spans="2:78" s="103" customFormat="1" ht="18" customHeight="1" x14ac:dyDescent="0.2">
      <c r="B61" s="473">
        <f>[3]Proyecto!$C$4</f>
        <v>7</v>
      </c>
      <c r="C61" s="473">
        <v>3</v>
      </c>
      <c r="D61" s="473">
        <v>2</v>
      </c>
      <c r="E61" s="495" t="s">
        <v>8</v>
      </c>
      <c r="F61" s="473">
        <v>10</v>
      </c>
      <c r="G61" s="495">
        <v>8141</v>
      </c>
      <c r="H61" s="473">
        <v>9</v>
      </c>
      <c r="I61" s="473"/>
      <c r="J61" s="495" t="s">
        <v>314</v>
      </c>
      <c r="K61" s="503">
        <v>30</v>
      </c>
      <c r="L61" s="493" t="s">
        <v>315</v>
      </c>
      <c r="M61" s="495" t="s">
        <v>213</v>
      </c>
      <c r="N61" s="473">
        <v>13</v>
      </c>
      <c r="O61" s="473">
        <v>20</v>
      </c>
      <c r="P61" s="497" t="s">
        <v>316</v>
      </c>
      <c r="Q61" s="495" t="s">
        <v>300</v>
      </c>
      <c r="R61" s="313" t="s">
        <v>301</v>
      </c>
      <c r="S61" s="530">
        <v>0.374</v>
      </c>
      <c r="T61" s="485"/>
      <c r="U61" s="485"/>
      <c r="V61" s="485"/>
      <c r="W61" s="485"/>
      <c r="X61" s="485"/>
      <c r="Y61" s="485"/>
      <c r="Z61" s="485"/>
      <c r="AA61" s="485"/>
      <c r="AB61" s="485"/>
      <c r="AC61" s="485"/>
      <c r="AD61" s="485"/>
      <c r="AE61" s="485"/>
      <c r="AF61" s="505"/>
      <c r="AG61" s="182" t="s">
        <v>217</v>
      </c>
      <c r="AH61" s="226"/>
      <c r="AI61" s="487">
        <f>IFERROR((AH61+S61)/AH62,0)</f>
        <v>0</v>
      </c>
      <c r="AJ61" s="226"/>
      <c r="AK61" s="487">
        <f>IFERROR((AJ61+U61)/AJ62,0)</f>
        <v>0</v>
      </c>
      <c r="AL61" s="226"/>
      <c r="AM61" s="487">
        <f>IFERROR((AL61+W61)/AL62,0)</f>
        <v>0</v>
      </c>
      <c r="AN61" s="226"/>
      <c r="AO61" s="487">
        <f>IFERROR((AN61+Y61)/AN62,0)</f>
        <v>0</v>
      </c>
      <c r="AP61" s="226"/>
      <c r="AQ61" s="487">
        <f>IFERROR((AP61+AA61)/AP62,0)</f>
        <v>0</v>
      </c>
      <c r="AR61" s="226"/>
      <c r="AS61" s="487">
        <f>IFERROR((AR61+AC61)/AR62,0)</f>
        <v>0</v>
      </c>
      <c r="AT61" s="226"/>
      <c r="AU61" s="487">
        <f>IFERROR((AT61+AE61)/AT62,0)</f>
        <v>0</v>
      </c>
      <c r="AV61" s="226"/>
      <c r="AW61" s="487">
        <f>IFERROR((AV61+AG61)/AV62,0)</f>
        <v>0</v>
      </c>
      <c r="AX61" s="226"/>
      <c r="AY61" s="487">
        <f>IFERROR((AX61+AI61)/AX62,0)</f>
        <v>0</v>
      </c>
      <c r="AZ61" s="226"/>
      <c r="BA61" s="487">
        <f>IFERROR((AZ61+AK61)/AZ62,0)</f>
        <v>0</v>
      </c>
      <c r="BB61" s="226"/>
      <c r="BC61" s="487">
        <f>IFERROR((BB61+AM61)/BB62,0)</f>
        <v>0</v>
      </c>
      <c r="BD61" s="226"/>
      <c r="BE61" s="487">
        <f>IFERROR((BD61+AO61)/BD62,0)</f>
        <v>0</v>
      </c>
      <c r="BF61" s="501">
        <f>+AI61+AW61+AY61+BA61+BC61+BE61+AU61+AS61+AQ61+AO61+AM61+AK61</f>
        <v>0</v>
      </c>
      <c r="BG61" s="475"/>
      <c r="BH61" s="491"/>
      <c r="BI61" s="477"/>
      <c r="BJ61" s="477"/>
      <c r="BK61" s="491"/>
      <c r="BL61" s="491"/>
      <c r="BM61" s="491"/>
      <c r="BN61" s="491"/>
      <c r="BO61" s="475"/>
      <c r="BP61" s="489"/>
      <c r="BQ61" s="481"/>
      <c r="BR61" s="481"/>
      <c r="BS61" s="481"/>
      <c r="BT61" s="481"/>
      <c r="BU61" s="481"/>
      <c r="BV61" s="481"/>
      <c r="BW61" s="120"/>
      <c r="BX61" s="120"/>
      <c r="BY61" s="120"/>
      <c r="BZ61" s="120"/>
    </row>
    <row r="62" spans="2:78" s="103" customFormat="1" ht="18" customHeight="1" x14ac:dyDescent="0.2">
      <c r="B62" s="474"/>
      <c r="C62" s="474"/>
      <c r="D62" s="474"/>
      <c r="E62" s="496"/>
      <c r="F62" s="474"/>
      <c r="G62" s="496"/>
      <c r="H62" s="474"/>
      <c r="I62" s="474"/>
      <c r="J62" s="496"/>
      <c r="K62" s="504"/>
      <c r="L62" s="494"/>
      <c r="M62" s="496"/>
      <c r="N62" s="474"/>
      <c r="O62" s="474"/>
      <c r="P62" s="498"/>
      <c r="Q62" s="496"/>
      <c r="R62" s="314"/>
      <c r="S62" s="531"/>
      <c r="T62" s="486"/>
      <c r="U62" s="486"/>
      <c r="V62" s="486"/>
      <c r="W62" s="486"/>
      <c r="X62" s="486"/>
      <c r="Y62" s="486"/>
      <c r="Z62" s="486"/>
      <c r="AA62" s="486"/>
      <c r="AB62" s="486"/>
      <c r="AC62" s="486"/>
      <c r="AD62" s="486"/>
      <c r="AE62" s="486"/>
      <c r="AF62" s="506"/>
      <c r="AG62" s="182" t="s">
        <v>218</v>
      </c>
      <c r="AH62" s="226"/>
      <c r="AI62" s="488"/>
      <c r="AJ62" s="226"/>
      <c r="AK62" s="488"/>
      <c r="AL62" s="226"/>
      <c r="AM62" s="488"/>
      <c r="AN62" s="226"/>
      <c r="AO62" s="488"/>
      <c r="AP62" s="226"/>
      <c r="AQ62" s="488"/>
      <c r="AR62" s="226"/>
      <c r="AS62" s="488"/>
      <c r="AT62" s="226"/>
      <c r="AU62" s="488"/>
      <c r="AV62" s="226"/>
      <c r="AW62" s="488"/>
      <c r="AX62" s="226"/>
      <c r="AY62" s="488"/>
      <c r="AZ62" s="226"/>
      <c r="BA62" s="488"/>
      <c r="BB62" s="226"/>
      <c r="BC62" s="488"/>
      <c r="BD62" s="226"/>
      <c r="BE62" s="488"/>
      <c r="BF62" s="502"/>
      <c r="BG62" s="476"/>
      <c r="BH62" s="492"/>
      <c r="BI62" s="478"/>
      <c r="BJ62" s="478"/>
      <c r="BK62" s="492"/>
      <c r="BL62" s="492"/>
      <c r="BM62" s="492"/>
      <c r="BN62" s="492"/>
      <c r="BO62" s="476"/>
      <c r="BP62" s="490"/>
      <c r="BQ62" s="482"/>
      <c r="BR62" s="482"/>
      <c r="BS62" s="482"/>
      <c r="BT62" s="482"/>
      <c r="BU62" s="482"/>
      <c r="BV62" s="482"/>
      <c r="BW62" s="120"/>
      <c r="BX62" s="120"/>
      <c r="BY62" s="120"/>
      <c r="BZ62" s="120"/>
    </row>
    <row r="63" spans="2:78" s="103" customFormat="1" ht="18" customHeight="1" x14ac:dyDescent="0.2">
      <c r="B63" s="473">
        <f>[3]Proyecto!$C$4</f>
        <v>7</v>
      </c>
      <c r="C63" s="473">
        <v>3</v>
      </c>
      <c r="D63" s="473">
        <v>2</v>
      </c>
      <c r="E63" s="495" t="s">
        <v>7</v>
      </c>
      <c r="F63" s="473">
        <v>10</v>
      </c>
      <c r="G63" s="495">
        <v>8141</v>
      </c>
      <c r="H63" s="473">
        <v>6</v>
      </c>
      <c r="I63" s="473"/>
      <c r="J63" s="495" t="s">
        <v>317</v>
      </c>
      <c r="K63" s="503">
        <v>31</v>
      </c>
      <c r="L63" s="493" t="s">
        <v>318</v>
      </c>
      <c r="M63" s="495" t="s">
        <v>225</v>
      </c>
      <c r="N63" s="473">
        <v>13</v>
      </c>
      <c r="O63" s="473">
        <v>20</v>
      </c>
      <c r="P63" s="497" t="s">
        <v>319</v>
      </c>
      <c r="Q63" s="495" t="s">
        <v>222</v>
      </c>
      <c r="R63" s="313" t="s">
        <v>249</v>
      </c>
      <c r="S63" s="483">
        <v>329400</v>
      </c>
      <c r="T63" s="485"/>
      <c r="U63" s="485"/>
      <c r="V63" s="485"/>
      <c r="W63" s="485"/>
      <c r="X63" s="485"/>
      <c r="Y63" s="485"/>
      <c r="Z63" s="485"/>
      <c r="AA63" s="485"/>
      <c r="AB63" s="485"/>
      <c r="AC63" s="485"/>
      <c r="AD63" s="485"/>
      <c r="AE63" s="485"/>
      <c r="AF63" s="505"/>
      <c r="AG63" s="182" t="s">
        <v>217</v>
      </c>
      <c r="AH63" s="226"/>
      <c r="AI63" s="487">
        <f>IFERROR((AH63+S63)/AH64,0)</f>
        <v>0</v>
      </c>
      <c r="AJ63" s="226"/>
      <c r="AK63" s="487">
        <f>IFERROR((AJ63+U63)/AJ64,0)</f>
        <v>0</v>
      </c>
      <c r="AL63" s="226"/>
      <c r="AM63" s="487">
        <f>IFERROR((AL63+W63)/AL64,0)</f>
        <v>0</v>
      </c>
      <c r="AN63" s="226"/>
      <c r="AO63" s="487">
        <f>IFERROR((AN63+Y63)/AN64,0)</f>
        <v>0</v>
      </c>
      <c r="AP63" s="226"/>
      <c r="AQ63" s="487">
        <f>IFERROR((AP63+AA63)/AP64,0)</f>
        <v>0</v>
      </c>
      <c r="AR63" s="226"/>
      <c r="AS63" s="487">
        <f>IFERROR((AR63+AC63)/AR64,0)</f>
        <v>0</v>
      </c>
      <c r="AT63" s="226"/>
      <c r="AU63" s="487">
        <f>IFERROR((AT63+AE63)/AT64,0)</f>
        <v>0</v>
      </c>
      <c r="AV63" s="226"/>
      <c r="AW63" s="487">
        <f>IFERROR((AV63+AG63)/AV64,0)</f>
        <v>0</v>
      </c>
      <c r="AX63" s="226"/>
      <c r="AY63" s="487">
        <f>IFERROR((AX63+AI63)/AX64,0)</f>
        <v>0</v>
      </c>
      <c r="AZ63" s="226"/>
      <c r="BA63" s="487">
        <f>IFERROR((AZ63+AK63)/AZ64,0)</f>
        <v>0</v>
      </c>
      <c r="BB63" s="226"/>
      <c r="BC63" s="487">
        <f>IFERROR((BB63+AM63)/BB64,0)</f>
        <v>0</v>
      </c>
      <c r="BD63" s="226"/>
      <c r="BE63" s="487">
        <f>IFERROR((BD63+AO63)/BD64,0)</f>
        <v>0</v>
      </c>
      <c r="BF63" s="501">
        <f>+AI63+AW63+AY63+BA63+BC63+BE63+AU63+AS63+AQ63+AO63+AM63+AK63</f>
        <v>0</v>
      </c>
      <c r="BG63" s="475"/>
      <c r="BH63" s="491"/>
      <c r="BI63" s="477"/>
      <c r="BJ63" s="477"/>
      <c r="BK63" s="491"/>
      <c r="BL63" s="491"/>
      <c r="BM63" s="491"/>
      <c r="BN63" s="491"/>
      <c r="BO63" s="475"/>
      <c r="BP63" s="489"/>
      <c r="BQ63" s="481"/>
      <c r="BR63" s="481"/>
      <c r="BS63" s="481"/>
      <c r="BT63" s="481"/>
      <c r="BU63" s="481"/>
      <c r="BV63" s="481"/>
      <c r="BW63" s="120"/>
      <c r="BX63" s="120"/>
      <c r="BY63" s="120"/>
      <c r="BZ63" s="120"/>
    </row>
    <row r="64" spans="2:78" s="103" customFormat="1" ht="18" customHeight="1" x14ac:dyDescent="0.2">
      <c r="B64" s="474"/>
      <c r="C64" s="474"/>
      <c r="D64" s="474"/>
      <c r="E64" s="496"/>
      <c r="F64" s="474"/>
      <c r="G64" s="496"/>
      <c r="H64" s="474"/>
      <c r="I64" s="474"/>
      <c r="J64" s="496"/>
      <c r="K64" s="504"/>
      <c r="L64" s="494"/>
      <c r="M64" s="496"/>
      <c r="N64" s="474"/>
      <c r="O64" s="474"/>
      <c r="P64" s="498"/>
      <c r="Q64" s="496"/>
      <c r="R64" s="314"/>
      <c r="S64" s="484"/>
      <c r="T64" s="486"/>
      <c r="U64" s="486"/>
      <c r="V64" s="486"/>
      <c r="W64" s="486"/>
      <c r="X64" s="486"/>
      <c r="Y64" s="486"/>
      <c r="Z64" s="486"/>
      <c r="AA64" s="486"/>
      <c r="AB64" s="486"/>
      <c r="AC64" s="486"/>
      <c r="AD64" s="486"/>
      <c r="AE64" s="486"/>
      <c r="AF64" s="506"/>
      <c r="AG64" s="182" t="s">
        <v>218</v>
      </c>
      <c r="AH64" s="226"/>
      <c r="AI64" s="488"/>
      <c r="AJ64" s="226"/>
      <c r="AK64" s="488"/>
      <c r="AL64" s="226"/>
      <c r="AM64" s="488"/>
      <c r="AN64" s="226"/>
      <c r="AO64" s="488"/>
      <c r="AP64" s="226"/>
      <c r="AQ64" s="488"/>
      <c r="AR64" s="226"/>
      <c r="AS64" s="488"/>
      <c r="AT64" s="226"/>
      <c r="AU64" s="488"/>
      <c r="AV64" s="226"/>
      <c r="AW64" s="488"/>
      <c r="AX64" s="226"/>
      <c r="AY64" s="488"/>
      <c r="AZ64" s="226"/>
      <c r="BA64" s="488"/>
      <c r="BB64" s="226"/>
      <c r="BC64" s="488"/>
      <c r="BD64" s="226"/>
      <c r="BE64" s="488"/>
      <c r="BF64" s="502"/>
      <c r="BG64" s="476"/>
      <c r="BH64" s="492"/>
      <c r="BI64" s="478"/>
      <c r="BJ64" s="478"/>
      <c r="BK64" s="492"/>
      <c r="BL64" s="492"/>
      <c r="BM64" s="492"/>
      <c r="BN64" s="492"/>
      <c r="BO64" s="476"/>
      <c r="BP64" s="490"/>
      <c r="BQ64" s="482"/>
      <c r="BR64" s="482"/>
      <c r="BS64" s="482"/>
      <c r="BT64" s="482"/>
      <c r="BU64" s="482"/>
      <c r="BV64" s="482"/>
      <c r="BW64" s="120"/>
      <c r="BX64" s="120"/>
      <c r="BY64" s="120"/>
      <c r="BZ64" s="120"/>
    </row>
    <row r="65" spans="2:78" s="103" customFormat="1" ht="18" customHeight="1" x14ac:dyDescent="0.2">
      <c r="B65" s="473">
        <f>[3]Proyecto!$C$4</f>
        <v>7</v>
      </c>
      <c r="C65" s="473">
        <v>3</v>
      </c>
      <c r="D65" s="473">
        <v>3</v>
      </c>
      <c r="E65" s="495" t="s">
        <v>12</v>
      </c>
      <c r="F65" s="473">
        <v>10</v>
      </c>
      <c r="G65" s="495">
        <v>8141</v>
      </c>
      <c r="H65" s="473">
        <v>13</v>
      </c>
      <c r="I65" s="473"/>
      <c r="J65" s="495" t="s">
        <v>320</v>
      </c>
      <c r="K65" s="503">
        <v>32</v>
      </c>
      <c r="L65" s="493" t="s">
        <v>321</v>
      </c>
      <c r="M65" s="495" t="s">
        <v>213</v>
      </c>
      <c r="N65" s="473">
        <v>11</v>
      </c>
      <c r="O65" s="473">
        <v>20</v>
      </c>
      <c r="P65" s="497" t="s">
        <v>322</v>
      </c>
      <c r="Q65" s="495" t="s">
        <v>215</v>
      </c>
      <c r="R65" s="495" t="s">
        <v>216</v>
      </c>
      <c r="S65" s="483">
        <v>0</v>
      </c>
      <c r="T65" s="485"/>
      <c r="U65" s="485"/>
      <c r="V65" s="485"/>
      <c r="W65" s="485"/>
      <c r="X65" s="485"/>
      <c r="Y65" s="485"/>
      <c r="Z65" s="485"/>
      <c r="AA65" s="485"/>
      <c r="AB65" s="485"/>
      <c r="AC65" s="485"/>
      <c r="AD65" s="485"/>
      <c r="AE65" s="485"/>
      <c r="AF65" s="505"/>
      <c r="AG65" s="182" t="s">
        <v>217</v>
      </c>
      <c r="AH65" s="226"/>
      <c r="AI65" s="487">
        <f>IFERROR((AH65+S65)/AH66,0)</f>
        <v>0</v>
      </c>
      <c r="AJ65" s="226"/>
      <c r="AK65" s="487">
        <f>IFERROR((AJ65+U65)/AJ66,0)</f>
        <v>0</v>
      </c>
      <c r="AL65" s="226"/>
      <c r="AM65" s="487">
        <f>IFERROR((AL65+W65)/AL66,0)</f>
        <v>0</v>
      </c>
      <c r="AN65" s="226"/>
      <c r="AO65" s="487">
        <f>IFERROR((AN65+Y65)/AN66,0)</f>
        <v>0</v>
      </c>
      <c r="AP65" s="226"/>
      <c r="AQ65" s="487">
        <f>IFERROR((AP65+AA65)/AP66,0)</f>
        <v>0</v>
      </c>
      <c r="AR65" s="226"/>
      <c r="AS65" s="487">
        <f>IFERROR((AR65+AC65)/AR66,0)</f>
        <v>0</v>
      </c>
      <c r="AT65" s="226"/>
      <c r="AU65" s="487">
        <f>IFERROR((AT65+AE65)/AT66,0)</f>
        <v>0</v>
      </c>
      <c r="AV65" s="226"/>
      <c r="AW65" s="487">
        <f>IFERROR((AV65+AG65)/AV66,0)</f>
        <v>0</v>
      </c>
      <c r="AX65" s="226"/>
      <c r="AY65" s="487">
        <f>IFERROR((AX65+AI65)/AX66,0)</f>
        <v>0</v>
      </c>
      <c r="AZ65" s="226"/>
      <c r="BA65" s="487">
        <f>IFERROR((AZ65+AK65)/AZ66,0)</f>
        <v>0</v>
      </c>
      <c r="BB65" s="226"/>
      <c r="BC65" s="487">
        <f>IFERROR((BB65+AM65)/BB66,0)</f>
        <v>0</v>
      </c>
      <c r="BD65" s="226"/>
      <c r="BE65" s="487">
        <f>IFERROR((BD65+AO65)/BD66,0)</f>
        <v>0</v>
      </c>
      <c r="BF65" s="501">
        <f>+AI65+AW65+AY65+BA65+BC65+BE65+AU65+AS65+AQ65+AO65+AM65+AK65</f>
        <v>0</v>
      </c>
      <c r="BG65" s="475"/>
      <c r="BH65" s="491"/>
      <c r="BI65" s="477"/>
      <c r="BJ65" s="477"/>
      <c r="BK65" s="491"/>
      <c r="BL65" s="491"/>
      <c r="BM65" s="491"/>
      <c r="BN65" s="491"/>
      <c r="BO65" s="475"/>
      <c r="BP65" s="489"/>
      <c r="BQ65" s="481"/>
      <c r="BR65" s="481"/>
      <c r="BS65" s="481"/>
      <c r="BT65" s="481"/>
      <c r="BU65" s="481"/>
      <c r="BV65" s="481"/>
      <c r="BW65" s="120"/>
      <c r="BX65" s="120"/>
      <c r="BY65" s="120"/>
      <c r="BZ65" s="120"/>
    </row>
    <row r="66" spans="2:78" s="103" customFormat="1" ht="18" customHeight="1" x14ac:dyDescent="0.2">
      <c r="B66" s="474"/>
      <c r="C66" s="474"/>
      <c r="D66" s="474"/>
      <c r="E66" s="496"/>
      <c r="F66" s="474"/>
      <c r="G66" s="496"/>
      <c r="H66" s="474"/>
      <c r="I66" s="474"/>
      <c r="J66" s="496"/>
      <c r="K66" s="504"/>
      <c r="L66" s="494"/>
      <c r="M66" s="496"/>
      <c r="N66" s="474"/>
      <c r="O66" s="474"/>
      <c r="P66" s="498"/>
      <c r="Q66" s="496"/>
      <c r="R66" s="496"/>
      <c r="S66" s="484"/>
      <c r="T66" s="486"/>
      <c r="U66" s="486"/>
      <c r="V66" s="486"/>
      <c r="W66" s="486"/>
      <c r="X66" s="486"/>
      <c r="Y66" s="486"/>
      <c r="Z66" s="486"/>
      <c r="AA66" s="486"/>
      <c r="AB66" s="486"/>
      <c r="AC66" s="486"/>
      <c r="AD66" s="486"/>
      <c r="AE66" s="486"/>
      <c r="AF66" s="506"/>
      <c r="AG66" s="182" t="s">
        <v>218</v>
      </c>
      <c r="AH66" s="226"/>
      <c r="AI66" s="488"/>
      <c r="AJ66" s="226"/>
      <c r="AK66" s="488"/>
      <c r="AL66" s="226"/>
      <c r="AM66" s="488"/>
      <c r="AN66" s="226"/>
      <c r="AO66" s="488"/>
      <c r="AP66" s="226"/>
      <c r="AQ66" s="488"/>
      <c r="AR66" s="226"/>
      <c r="AS66" s="488"/>
      <c r="AT66" s="226"/>
      <c r="AU66" s="488"/>
      <c r="AV66" s="226"/>
      <c r="AW66" s="488"/>
      <c r="AX66" s="226"/>
      <c r="AY66" s="488"/>
      <c r="AZ66" s="226"/>
      <c r="BA66" s="488"/>
      <c r="BB66" s="226"/>
      <c r="BC66" s="488"/>
      <c r="BD66" s="226"/>
      <c r="BE66" s="488"/>
      <c r="BF66" s="502"/>
      <c r="BG66" s="476"/>
      <c r="BH66" s="492"/>
      <c r="BI66" s="478"/>
      <c r="BJ66" s="478"/>
      <c r="BK66" s="492"/>
      <c r="BL66" s="492"/>
      <c r="BM66" s="492"/>
      <c r="BN66" s="492"/>
      <c r="BO66" s="476"/>
      <c r="BP66" s="490"/>
      <c r="BQ66" s="482"/>
      <c r="BR66" s="482"/>
      <c r="BS66" s="482"/>
      <c r="BT66" s="482"/>
      <c r="BU66" s="482"/>
      <c r="BV66" s="482"/>
      <c r="BW66" s="120"/>
      <c r="BX66" s="120"/>
      <c r="BY66" s="120"/>
      <c r="BZ66" s="120"/>
    </row>
    <row r="67" spans="2:78" s="103" customFormat="1" ht="18" customHeight="1" x14ac:dyDescent="0.2">
      <c r="B67" s="473">
        <f>[3]Proyecto!$C$4</f>
        <v>7</v>
      </c>
      <c r="C67" s="473">
        <v>3</v>
      </c>
      <c r="D67" s="473">
        <v>3</v>
      </c>
      <c r="E67" s="495" t="s">
        <v>12</v>
      </c>
      <c r="F67" s="473">
        <v>10</v>
      </c>
      <c r="G67" s="495">
        <v>8141</v>
      </c>
      <c r="H67" s="473">
        <v>6</v>
      </c>
      <c r="I67" s="473"/>
      <c r="J67" s="495" t="s">
        <v>323</v>
      </c>
      <c r="K67" s="503">
        <v>33</v>
      </c>
      <c r="L67" s="493" t="s">
        <v>324</v>
      </c>
      <c r="M67" s="495" t="s">
        <v>213</v>
      </c>
      <c r="N67" s="473">
        <v>10</v>
      </c>
      <c r="O67" s="473">
        <v>20</v>
      </c>
      <c r="P67" s="497" t="s">
        <v>325</v>
      </c>
      <c r="Q67" s="495" t="s">
        <v>215</v>
      </c>
      <c r="R67" s="495" t="s">
        <v>249</v>
      </c>
      <c r="S67" s="499">
        <v>0.23300000000000001</v>
      </c>
      <c r="T67" s="507"/>
      <c r="U67" s="517"/>
      <c r="V67" s="517"/>
      <c r="W67" s="517"/>
      <c r="X67" s="517"/>
      <c r="Y67" s="517"/>
      <c r="Z67" s="517"/>
      <c r="AA67" s="517"/>
      <c r="AB67" s="517"/>
      <c r="AC67" s="517"/>
      <c r="AD67" s="517"/>
      <c r="AE67" s="507"/>
      <c r="AF67" s="509"/>
      <c r="AG67" s="182" t="s">
        <v>217</v>
      </c>
      <c r="AH67" s="217"/>
      <c r="AI67" s="487">
        <f>IFERROR((AH67+S67)/AH68,0)</f>
        <v>0</v>
      </c>
      <c r="AJ67" s="217"/>
      <c r="AK67" s="487">
        <f>IFERROR((AJ67+U67)/AJ68,0)</f>
        <v>0</v>
      </c>
      <c r="AL67" s="217"/>
      <c r="AM67" s="487">
        <f>IFERROR((AL67+W67)/AL68,0)</f>
        <v>0</v>
      </c>
      <c r="AN67" s="217"/>
      <c r="AO67" s="487">
        <f>IFERROR((AN67+Y67)/AN68,0)</f>
        <v>0</v>
      </c>
      <c r="AP67" s="217"/>
      <c r="AQ67" s="487">
        <f>IFERROR((AP67+AA67)/AP68,0)</f>
        <v>0</v>
      </c>
      <c r="AR67" s="217"/>
      <c r="AS67" s="487">
        <f>IFERROR((AR67+AC67)/AR68,0)</f>
        <v>0</v>
      </c>
      <c r="AT67" s="217"/>
      <c r="AU67" s="487">
        <f>IFERROR((AT67+AE67)/AT68,0)</f>
        <v>0</v>
      </c>
      <c r="AV67" s="217"/>
      <c r="AW67" s="487">
        <f>IFERROR((AV67+AG67)/AV68,0)</f>
        <v>0</v>
      </c>
      <c r="AX67" s="217"/>
      <c r="AY67" s="487">
        <f>IFERROR((AX67+AI67)/AX68,0)</f>
        <v>0</v>
      </c>
      <c r="AZ67" s="217"/>
      <c r="BA67" s="487">
        <f>IFERROR((AZ67+AK67)/AZ68,0)</f>
        <v>0</v>
      </c>
      <c r="BB67" s="217"/>
      <c r="BC67" s="487">
        <f>IFERROR((BB67+AM67)/BB68,0)</f>
        <v>0</v>
      </c>
      <c r="BD67" s="217"/>
      <c r="BE67" s="487">
        <f>IFERROR((BD67+AO67)/BD68,0)</f>
        <v>0</v>
      </c>
      <c r="BF67" s="501">
        <f ca="1">IF($Q67="Suma",IFERROR(AB67+AD67+AF67+AH67+AJ67+AL67,0),OFFSET(AA67,0,(COUNT(AB67,AD67,AF67,AH67,AJ67,AL67)*2)-IF(COUNT(AB67,AD67,AF67,AH67,AJ67,AL67)=0,0,1)))</f>
        <v>0</v>
      </c>
      <c r="BG67" s="519"/>
      <c r="BH67" s="515"/>
      <c r="BI67" s="511"/>
      <c r="BJ67" s="511"/>
      <c r="BK67" s="525"/>
      <c r="BL67" s="525"/>
      <c r="BM67" s="525"/>
      <c r="BN67" s="525"/>
      <c r="BO67" s="515"/>
      <c r="BP67" s="489"/>
      <c r="BQ67" s="481"/>
      <c r="BR67" s="481"/>
      <c r="BS67" s="481"/>
      <c r="BT67" s="481"/>
      <c r="BU67" s="481"/>
      <c r="BV67" s="481"/>
      <c r="BW67" s="120"/>
      <c r="BX67" s="120"/>
      <c r="BY67" s="120"/>
      <c r="BZ67" s="120"/>
    </row>
    <row r="68" spans="2:78" s="103" customFormat="1" ht="22.5" customHeight="1" x14ac:dyDescent="0.2">
      <c r="B68" s="474"/>
      <c r="C68" s="474"/>
      <c r="D68" s="474"/>
      <c r="E68" s="496"/>
      <c r="F68" s="474"/>
      <c r="G68" s="496"/>
      <c r="H68" s="474"/>
      <c r="I68" s="474"/>
      <c r="J68" s="496"/>
      <c r="K68" s="504"/>
      <c r="L68" s="494"/>
      <c r="M68" s="496"/>
      <c r="N68" s="474"/>
      <c r="O68" s="474"/>
      <c r="P68" s="498"/>
      <c r="Q68" s="496"/>
      <c r="R68" s="496"/>
      <c r="S68" s="500"/>
      <c r="T68" s="508"/>
      <c r="U68" s="518"/>
      <c r="V68" s="518"/>
      <c r="W68" s="518"/>
      <c r="X68" s="518"/>
      <c r="Y68" s="518"/>
      <c r="Z68" s="518"/>
      <c r="AA68" s="518"/>
      <c r="AB68" s="518"/>
      <c r="AC68" s="518"/>
      <c r="AD68" s="518"/>
      <c r="AE68" s="508"/>
      <c r="AF68" s="510"/>
      <c r="AG68" s="182" t="s">
        <v>218</v>
      </c>
      <c r="AH68" s="225"/>
      <c r="AI68" s="488"/>
      <c r="AJ68" s="225"/>
      <c r="AK68" s="488"/>
      <c r="AL68" s="225"/>
      <c r="AM68" s="488"/>
      <c r="AN68" s="225"/>
      <c r="AO68" s="488"/>
      <c r="AP68" s="225"/>
      <c r="AQ68" s="488"/>
      <c r="AR68" s="225"/>
      <c r="AS68" s="488"/>
      <c r="AT68" s="225"/>
      <c r="AU68" s="488"/>
      <c r="AV68" s="225"/>
      <c r="AW68" s="488"/>
      <c r="AX68" s="225"/>
      <c r="AY68" s="488"/>
      <c r="AZ68" s="225"/>
      <c r="BA68" s="488"/>
      <c r="BB68" s="225"/>
      <c r="BC68" s="488"/>
      <c r="BD68" s="225"/>
      <c r="BE68" s="488"/>
      <c r="BF68" s="502"/>
      <c r="BG68" s="520"/>
      <c r="BH68" s="516"/>
      <c r="BI68" s="512"/>
      <c r="BJ68" s="512"/>
      <c r="BK68" s="526"/>
      <c r="BL68" s="526"/>
      <c r="BM68" s="526"/>
      <c r="BN68" s="526"/>
      <c r="BO68" s="516"/>
      <c r="BP68" s="490"/>
      <c r="BQ68" s="482"/>
      <c r="BR68" s="482"/>
      <c r="BS68" s="482"/>
      <c r="BT68" s="482"/>
      <c r="BU68" s="482"/>
      <c r="BV68" s="482"/>
      <c r="BW68" s="120"/>
      <c r="BX68" s="120"/>
      <c r="BY68" s="120"/>
      <c r="BZ68" s="120"/>
    </row>
    <row r="69" spans="2:78" s="103" customFormat="1" ht="18" customHeight="1" x14ac:dyDescent="0.2">
      <c r="B69" s="473">
        <f>[3]Proyecto!$C$4</f>
        <v>7</v>
      </c>
      <c r="C69" s="473">
        <v>3</v>
      </c>
      <c r="D69" s="473">
        <v>3</v>
      </c>
      <c r="E69" s="495" t="s">
        <v>12</v>
      </c>
      <c r="F69" s="473">
        <v>10</v>
      </c>
      <c r="G69" s="495">
        <v>8141</v>
      </c>
      <c r="H69" s="473">
        <v>6</v>
      </c>
      <c r="I69" s="473"/>
      <c r="J69" s="495" t="s">
        <v>326</v>
      </c>
      <c r="K69" s="503">
        <v>34</v>
      </c>
      <c r="L69" s="493" t="s">
        <v>327</v>
      </c>
      <c r="M69" s="495" t="s">
        <v>225</v>
      </c>
      <c r="N69" s="473">
        <v>10</v>
      </c>
      <c r="O69" s="473">
        <v>20</v>
      </c>
      <c r="P69" s="497" t="s">
        <v>328</v>
      </c>
      <c r="Q69" s="495" t="s">
        <v>215</v>
      </c>
      <c r="R69" s="495" t="s">
        <v>249</v>
      </c>
      <c r="S69" s="483">
        <v>0</v>
      </c>
      <c r="T69" s="485"/>
      <c r="U69" s="485"/>
      <c r="V69" s="485"/>
      <c r="W69" s="485"/>
      <c r="X69" s="485"/>
      <c r="Y69" s="485"/>
      <c r="Z69" s="485"/>
      <c r="AA69" s="485"/>
      <c r="AB69" s="485"/>
      <c r="AC69" s="485"/>
      <c r="AD69" s="485"/>
      <c r="AE69" s="485"/>
      <c r="AF69" s="505"/>
      <c r="AG69" s="182" t="s">
        <v>217</v>
      </c>
      <c r="AH69" s="226"/>
      <c r="AI69" s="487">
        <f>IFERROR((AH69+S69)/AH70,0)</f>
        <v>0</v>
      </c>
      <c r="AJ69" s="226"/>
      <c r="AK69" s="487">
        <f>IFERROR((AJ69+U69)/AJ70,0)</f>
        <v>0</v>
      </c>
      <c r="AL69" s="226"/>
      <c r="AM69" s="487">
        <f>IFERROR((AL69+W69)/AL70,0)</f>
        <v>0</v>
      </c>
      <c r="AN69" s="226"/>
      <c r="AO69" s="487">
        <f>IFERROR((AN69+Y69)/AN70,0)</f>
        <v>0</v>
      </c>
      <c r="AP69" s="226"/>
      <c r="AQ69" s="487">
        <f>IFERROR((AP69+AA69)/AP70,0)</f>
        <v>0</v>
      </c>
      <c r="AR69" s="226"/>
      <c r="AS69" s="487">
        <f>IFERROR((AR69+AC69)/AR70,0)</f>
        <v>0</v>
      </c>
      <c r="AT69" s="226"/>
      <c r="AU69" s="487">
        <f>IFERROR((AT69+AE69)/AT70,0)</f>
        <v>0</v>
      </c>
      <c r="AV69" s="226"/>
      <c r="AW69" s="487">
        <f>IFERROR((AV69+AG69)/AV70,0)</f>
        <v>0</v>
      </c>
      <c r="AX69" s="226"/>
      <c r="AY69" s="487">
        <f>IFERROR((AX69+AI69)/AX70,0)</f>
        <v>0</v>
      </c>
      <c r="AZ69" s="226"/>
      <c r="BA69" s="487">
        <f>IFERROR((AZ69+AK69)/AZ70,0)</f>
        <v>0</v>
      </c>
      <c r="BB69" s="226"/>
      <c r="BC69" s="487">
        <f>IFERROR((BB69+AM69)/BB70,0)</f>
        <v>0</v>
      </c>
      <c r="BD69" s="226"/>
      <c r="BE69" s="487">
        <f>IFERROR((BD69+AO69)/BD70,0)</f>
        <v>0</v>
      </c>
      <c r="BF69" s="501">
        <f>+AI69+AW69+AY69+BA69+BC69+BE69+AU69+AS69+AQ69+AO69+AM69+AK69</f>
        <v>0</v>
      </c>
      <c r="BG69" s="475"/>
      <c r="BH69" s="475"/>
      <c r="BI69" s="477"/>
      <c r="BJ69" s="477"/>
      <c r="BK69" s="475"/>
      <c r="BL69" s="475"/>
      <c r="BM69" s="475"/>
      <c r="BN69" s="475"/>
      <c r="BO69" s="475"/>
      <c r="BP69" s="489"/>
      <c r="BQ69" s="481"/>
      <c r="BR69" s="481"/>
      <c r="BS69" s="481"/>
      <c r="BT69" s="481"/>
      <c r="BU69" s="481"/>
      <c r="BV69" s="481"/>
      <c r="BW69" s="120"/>
      <c r="BX69" s="120"/>
      <c r="BY69" s="120"/>
      <c r="BZ69" s="120"/>
    </row>
    <row r="70" spans="2:78" s="103" customFormat="1" ht="18" customHeight="1" x14ac:dyDescent="0.2">
      <c r="B70" s="474"/>
      <c r="C70" s="474"/>
      <c r="D70" s="474"/>
      <c r="E70" s="496"/>
      <c r="F70" s="474"/>
      <c r="G70" s="496"/>
      <c r="H70" s="474"/>
      <c r="I70" s="474"/>
      <c r="J70" s="496"/>
      <c r="K70" s="504"/>
      <c r="L70" s="494"/>
      <c r="M70" s="496"/>
      <c r="N70" s="474"/>
      <c r="O70" s="474"/>
      <c r="P70" s="498"/>
      <c r="Q70" s="496"/>
      <c r="R70" s="496"/>
      <c r="S70" s="484"/>
      <c r="T70" s="486"/>
      <c r="U70" s="486"/>
      <c r="V70" s="486"/>
      <c r="W70" s="486"/>
      <c r="X70" s="486"/>
      <c r="Y70" s="486"/>
      <c r="Z70" s="486"/>
      <c r="AA70" s="486"/>
      <c r="AB70" s="486"/>
      <c r="AC70" s="486"/>
      <c r="AD70" s="486"/>
      <c r="AE70" s="486"/>
      <c r="AF70" s="506"/>
      <c r="AG70" s="182" t="s">
        <v>218</v>
      </c>
      <c r="AH70" s="226"/>
      <c r="AI70" s="488"/>
      <c r="AJ70" s="226"/>
      <c r="AK70" s="488"/>
      <c r="AL70" s="226"/>
      <c r="AM70" s="488"/>
      <c r="AN70" s="226"/>
      <c r="AO70" s="488"/>
      <c r="AP70" s="226"/>
      <c r="AQ70" s="488"/>
      <c r="AR70" s="226"/>
      <c r="AS70" s="488"/>
      <c r="AT70" s="226"/>
      <c r="AU70" s="488"/>
      <c r="AV70" s="226"/>
      <c r="AW70" s="488"/>
      <c r="AX70" s="226"/>
      <c r="AY70" s="488"/>
      <c r="AZ70" s="226"/>
      <c r="BA70" s="488"/>
      <c r="BB70" s="226"/>
      <c r="BC70" s="488"/>
      <c r="BD70" s="226"/>
      <c r="BE70" s="488"/>
      <c r="BF70" s="502"/>
      <c r="BG70" s="476"/>
      <c r="BH70" s="476"/>
      <c r="BI70" s="478"/>
      <c r="BJ70" s="478"/>
      <c r="BK70" s="476"/>
      <c r="BL70" s="476"/>
      <c r="BM70" s="476"/>
      <c r="BN70" s="476"/>
      <c r="BO70" s="476"/>
      <c r="BP70" s="490"/>
      <c r="BQ70" s="482"/>
      <c r="BR70" s="482"/>
      <c r="BS70" s="482"/>
      <c r="BT70" s="482"/>
      <c r="BU70" s="482"/>
      <c r="BV70" s="482"/>
      <c r="BW70" s="120"/>
      <c r="BX70" s="120"/>
      <c r="BY70" s="120"/>
      <c r="BZ70" s="120"/>
    </row>
    <row r="71" spans="2:78" s="103" customFormat="1" ht="18" customHeight="1" x14ac:dyDescent="0.2">
      <c r="B71" s="473">
        <f>[3]Proyecto!$C$4</f>
        <v>7</v>
      </c>
      <c r="C71" s="473">
        <v>3</v>
      </c>
      <c r="D71" s="473">
        <v>3</v>
      </c>
      <c r="E71" s="495" t="s">
        <v>11</v>
      </c>
      <c r="F71" s="473">
        <v>10</v>
      </c>
      <c r="G71" s="495">
        <v>8141</v>
      </c>
      <c r="H71" s="473">
        <v>3</v>
      </c>
      <c r="I71" s="473"/>
      <c r="J71" s="495" t="s">
        <v>329</v>
      </c>
      <c r="K71" s="503">
        <v>35</v>
      </c>
      <c r="L71" s="493" t="s">
        <v>330</v>
      </c>
      <c r="M71" s="495" t="s">
        <v>213</v>
      </c>
      <c r="N71" s="473">
        <v>18</v>
      </c>
      <c r="O71" s="473">
        <v>20</v>
      </c>
      <c r="P71" s="497" t="s">
        <v>331</v>
      </c>
      <c r="Q71" s="495" t="s">
        <v>215</v>
      </c>
      <c r="R71" s="495" t="s">
        <v>309</v>
      </c>
      <c r="S71" s="483">
        <v>0</v>
      </c>
      <c r="T71" s="485"/>
      <c r="U71" s="485"/>
      <c r="V71" s="485"/>
      <c r="W71" s="485"/>
      <c r="X71" s="485"/>
      <c r="Y71" s="485"/>
      <c r="Z71" s="485"/>
      <c r="AA71" s="485"/>
      <c r="AB71" s="485"/>
      <c r="AC71" s="485"/>
      <c r="AD71" s="485"/>
      <c r="AE71" s="485"/>
      <c r="AF71" s="505"/>
      <c r="AG71" s="182" t="s">
        <v>217</v>
      </c>
      <c r="AH71" s="233"/>
      <c r="AI71" s="487">
        <f>IFERROR((AH71+S71)/AH72,0)</f>
        <v>0</v>
      </c>
      <c r="AJ71" s="233"/>
      <c r="AK71" s="487">
        <f>IFERROR((AJ71+U71)/AJ72,0)</f>
        <v>0</v>
      </c>
      <c r="AL71" s="233"/>
      <c r="AM71" s="487">
        <f>IFERROR((AL71+W71)/AL72,0)</f>
        <v>0</v>
      </c>
      <c r="AN71" s="233"/>
      <c r="AO71" s="487">
        <f>IFERROR((AN71+Y71)/AN72,0)</f>
        <v>0</v>
      </c>
      <c r="AP71" s="233"/>
      <c r="AQ71" s="487">
        <f>IFERROR((AP71+AA71)/AP72,0)</f>
        <v>0</v>
      </c>
      <c r="AR71" s="233"/>
      <c r="AS71" s="487">
        <f>IFERROR((AR71+AC71)/AR72,0)</f>
        <v>0</v>
      </c>
      <c r="AT71" s="233"/>
      <c r="AU71" s="487">
        <f>IFERROR((AT71+AE71)/AT72,0)</f>
        <v>0</v>
      </c>
      <c r="AV71" s="233"/>
      <c r="AW71" s="487">
        <f>IFERROR((AV71+AG71)/AV72,0)</f>
        <v>0</v>
      </c>
      <c r="AX71" s="233"/>
      <c r="AY71" s="487">
        <f>IFERROR((AX71+AI71)/AX72,0)</f>
        <v>0</v>
      </c>
      <c r="AZ71" s="233"/>
      <c r="BA71" s="487">
        <f>IFERROR((AZ71+AK71)/AZ72,0)</f>
        <v>0</v>
      </c>
      <c r="BB71" s="233"/>
      <c r="BC71" s="487">
        <f>IFERROR((BB71+AM71)/BB72,0)</f>
        <v>0</v>
      </c>
      <c r="BD71" s="233"/>
      <c r="BE71" s="487">
        <f>IFERROR((BD71+AO71)/BD72,0)</f>
        <v>0</v>
      </c>
      <c r="BF71" s="501">
        <f>+AI71+AW71+AY71+BA71+BC71+BE71+AU71+AS71+AQ71+AO71+AM71+AK71</f>
        <v>0</v>
      </c>
      <c r="BG71" s="475"/>
      <c r="BH71" s="475"/>
      <c r="BI71" s="477"/>
      <c r="BJ71" s="477"/>
      <c r="BK71" s="475"/>
      <c r="BL71" s="475"/>
      <c r="BM71" s="475"/>
      <c r="BN71" s="475"/>
      <c r="BO71" s="475"/>
      <c r="BP71" s="489"/>
      <c r="BQ71" s="481"/>
      <c r="BR71" s="481"/>
      <c r="BS71" s="481"/>
      <c r="BT71" s="481"/>
      <c r="BU71" s="481"/>
      <c r="BV71" s="481"/>
      <c r="BW71" s="120"/>
      <c r="BX71" s="120"/>
      <c r="BY71" s="120"/>
      <c r="BZ71" s="120"/>
    </row>
    <row r="72" spans="2:78" s="103" customFormat="1" ht="18" customHeight="1" x14ac:dyDescent="0.2">
      <c r="B72" s="474"/>
      <c r="C72" s="474"/>
      <c r="D72" s="474"/>
      <c r="E72" s="496"/>
      <c r="F72" s="474"/>
      <c r="G72" s="496"/>
      <c r="H72" s="474"/>
      <c r="I72" s="474"/>
      <c r="J72" s="496"/>
      <c r="K72" s="504"/>
      <c r="L72" s="494"/>
      <c r="M72" s="496"/>
      <c r="N72" s="474"/>
      <c r="O72" s="474"/>
      <c r="P72" s="498"/>
      <c r="Q72" s="496"/>
      <c r="R72" s="496"/>
      <c r="S72" s="484"/>
      <c r="T72" s="486"/>
      <c r="U72" s="486"/>
      <c r="V72" s="486"/>
      <c r="W72" s="486"/>
      <c r="X72" s="486"/>
      <c r="Y72" s="486"/>
      <c r="Z72" s="486"/>
      <c r="AA72" s="486"/>
      <c r="AB72" s="486"/>
      <c r="AC72" s="486"/>
      <c r="AD72" s="486"/>
      <c r="AE72" s="486"/>
      <c r="AF72" s="506"/>
      <c r="AG72" s="182" t="s">
        <v>218</v>
      </c>
      <c r="AH72" s="226"/>
      <c r="AI72" s="488"/>
      <c r="AJ72" s="226"/>
      <c r="AK72" s="488"/>
      <c r="AL72" s="226"/>
      <c r="AM72" s="488"/>
      <c r="AN72" s="226"/>
      <c r="AO72" s="488"/>
      <c r="AP72" s="226"/>
      <c r="AQ72" s="488"/>
      <c r="AR72" s="226"/>
      <c r="AS72" s="488"/>
      <c r="AT72" s="226"/>
      <c r="AU72" s="488"/>
      <c r="AV72" s="226"/>
      <c r="AW72" s="488"/>
      <c r="AX72" s="226"/>
      <c r="AY72" s="488"/>
      <c r="AZ72" s="226"/>
      <c r="BA72" s="488"/>
      <c r="BB72" s="226"/>
      <c r="BC72" s="488"/>
      <c r="BD72" s="226"/>
      <c r="BE72" s="488"/>
      <c r="BF72" s="502"/>
      <c r="BG72" s="476"/>
      <c r="BH72" s="476"/>
      <c r="BI72" s="478"/>
      <c r="BJ72" s="478"/>
      <c r="BK72" s="476"/>
      <c r="BL72" s="476"/>
      <c r="BM72" s="476"/>
      <c r="BN72" s="476"/>
      <c r="BO72" s="476"/>
      <c r="BP72" s="490"/>
      <c r="BQ72" s="482"/>
      <c r="BR72" s="482"/>
      <c r="BS72" s="482"/>
      <c r="BT72" s="482"/>
      <c r="BU72" s="482"/>
      <c r="BV72" s="482"/>
      <c r="BW72" s="120"/>
      <c r="BX72" s="120"/>
      <c r="BY72" s="120"/>
      <c r="BZ72" s="120"/>
    </row>
    <row r="73" spans="2:78" s="103" customFormat="1" ht="18" customHeight="1" x14ac:dyDescent="0.2">
      <c r="B73" s="473">
        <f>[3]Proyecto!$C$4</f>
        <v>7</v>
      </c>
      <c r="C73" s="473">
        <v>3</v>
      </c>
      <c r="D73" s="473">
        <v>3</v>
      </c>
      <c r="E73" s="495" t="s">
        <v>11</v>
      </c>
      <c r="F73" s="473">
        <v>10</v>
      </c>
      <c r="G73" s="495">
        <v>8141</v>
      </c>
      <c r="H73" s="473">
        <v>3</v>
      </c>
      <c r="I73" s="473"/>
      <c r="J73" s="495" t="s">
        <v>332</v>
      </c>
      <c r="K73" s="503">
        <v>36</v>
      </c>
      <c r="L73" s="493" t="s">
        <v>333</v>
      </c>
      <c r="M73" s="495" t="s">
        <v>213</v>
      </c>
      <c r="N73" s="473">
        <v>17</v>
      </c>
      <c r="O73" s="473">
        <v>20</v>
      </c>
      <c r="P73" s="497" t="s">
        <v>334</v>
      </c>
      <c r="Q73" s="495" t="s">
        <v>283</v>
      </c>
      <c r="R73" s="495" t="s">
        <v>301</v>
      </c>
      <c r="S73" s="483">
        <v>250</v>
      </c>
      <c r="T73" s="485"/>
      <c r="U73" s="485"/>
      <c r="V73" s="485"/>
      <c r="W73" s="485"/>
      <c r="X73" s="485"/>
      <c r="Y73" s="485"/>
      <c r="Z73" s="485"/>
      <c r="AA73" s="485"/>
      <c r="AB73" s="485"/>
      <c r="AC73" s="485"/>
      <c r="AD73" s="485"/>
      <c r="AE73" s="485"/>
      <c r="AF73" s="505"/>
      <c r="AG73" s="182" t="s">
        <v>217</v>
      </c>
      <c r="AH73" s="226"/>
      <c r="AI73" s="487">
        <f>IFERROR((AH73+S73)/AH74,0)</f>
        <v>0</v>
      </c>
      <c r="AJ73" s="226"/>
      <c r="AK73" s="487">
        <f>IFERROR((AJ73+U73)/AJ74,0)</f>
        <v>0</v>
      </c>
      <c r="AL73" s="226"/>
      <c r="AM73" s="487">
        <f>IFERROR((AL73+W73)/AL74,0)</f>
        <v>0</v>
      </c>
      <c r="AN73" s="226"/>
      <c r="AO73" s="487">
        <f>IFERROR((AN73+Y73)/AN74,0)</f>
        <v>0</v>
      </c>
      <c r="AP73" s="226"/>
      <c r="AQ73" s="487">
        <f>IFERROR((AP73+AA73)/AP74,0)</f>
        <v>0</v>
      </c>
      <c r="AR73" s="226"/>
      <c r="AS73" s="487">
        <f>IFERROR((AR73+AC73)/AR74,0)</f>
        <v>0</v>
      </c>
      <c r="AT73" s="226"/>
      <c r="AU73" s="487">
        <f>IFERROR((AT73+AE73)/AT74,0)</f>
        <v>0</v>
      </c>
      <c r="AV73" s="226"/>
      <c r="AW73" s="487">
        <f>IFERROR((AV73+AG73)/AV74,0)</f>
        <v>0</v>
      </c>
      <c r="AX73" s="226"/>
      <c r="AY73" s="487">
        <f>IFERROR((AX73+AI73)/AX74,0)</f>
        <v>0</v>
      </c>
      <c r="AZ73" s="226"/>
      <c r="BA73" s="487">
        <f>IFERROR((AZ73+AK73)/AZ74,0)</f>
        <v>0</v>
      </c>
      <c r="BB73" s="226"/>
      <c r="BC73" s="487">
        <f>IFERROR((BB73+AM73)/BB74,0)</f>
        <v>0</v>
      </c>
      <c r="BD73" s="226"/>
      <c r="BE73" s="487">
        <f>IFERROR((BD73+AO73)/BD74,0)</f>
        <v>0</v>
      </c>
      <c r="BF73" s="501">
        <f>+AI73+AW73+AY73+BA73+BC73+BE73+AU73+AS73+AQ73+AO73+AM73+AK73</f>
        <v>0</v>
      </c>
      <c r="BG73" s="475"/>
      <c r="BH73" s="475"/>
      <c r="BI73" s="477"/>
      <c r="BJ73" s="477"/>
      <c r="BK73" s="475"/>
      <c r="BL73" s="475"/>
      <c r="BM73" s="475"/>
      <c r="BN73" s="475"/>
      <c r="BO73" s="475"/>
      <c r="BP73" s="489"/>
      <c r="BQ73" s="481"/>
      <c r="BR73" s="481"/>
      <c r="BS73" s="481"/>
      <c r="BT73" s="481"/>
      <c r="BU73" s="481"/>
      <c r="BV73" s="481"/>
      <c r="BW73" s="120"/>
      <c r="BX73" s="120"/>
      <c r="BY73" s="120"/>
      <c r="BZ73" s="120"/>
    </row>
    <row r="74" spans="2:78" s="103" customFormat="1" ht="18" customHeight="1" x14ac:dyDescent="0.2">
      <c r="B74" s="474"/>
      <c r="C74" s="474"/>
      <c r="D74" s="474"/>
      <c r="E74" s="496"/>
      <c r="F74" s="474"/>
      <c r="G74" s="496"/>
      <c r="H74" s="474"/>
      <c r="I74" s="474"/>
      <c r="J74" s="496"/>
      <c r="K74" s="504"/>
      <c r="L74" s="494"/>
      <c r="M74" s="496"/>
      <c r="N74" s="474"/>
      <c r="O74" s="474"/>
      <c r="P74" s="498"/>
      <c r="Q74" s="496"/>
      <c r="R74" s="496"/>
      <c r="S74" s="484"/>
      <c r="T74" s="486"/>
      <c r="U74" s="486"/>
      <c r="V74" s="486"/>
      <c r="W74" s="486"/>
      <c r="X74" s="486"/>
      <c r="Y74" s="486"/>
      <c r="Z74" s="486"/>
      <c r="AA74" s="486"/>
      <c r="AB74" s="486"/>
      <c r="AC74" s="486"/>
      <c r="AD74" s="486"/>
      <c r="AE74" s="486"/>
      <c r="AF74" s="506"/>
      <c r="AG74" s="182" t="s">
        <v>218</v>
      </c>
      <c r="AH74" s="226"/>
      <c r="AI74" s="488"/>
      <c r="AJ74" s="226"/>
      <c r="AK74" s="488"/>
      <c r="AL74" s="226"/>
      <c r="AM74" s="488"/>
      <c r="AN74" s="226"/>
      <c r="AO74" s="488"/>
      <c r="AP74" s="226"/>
      <c r="AQ74" s="488"/>
      <c r="AR74" s="226"/>
      <c r="AS74" s="488"/>
      <c r="AT74" s="226"/>
      <c r="AU74" s="488"/>
      <c r="AV74" s="226"/>
      <c r="AW74" s="488"/>
      <c r="AX74" s="226"/>
      <c r="AY74" s="488"/>
      <c r="AZ74" s="226"/>
      <c r="BA74" s="488"/>
      <c r="BB74" s="226"/>
      <c r="BC74" s="488"/>
      <c r="BD74" s="226"/>
      <c r="BE74" s="488"/>
      <c r="BF74" s="502"/>
      <c r="BG74" s="476"/>
      <c r="BH74" s="476"/>
      <c r="BI74" s="478"/>
      <c r="BJ74" s="478"/>
      <c r="BK74" s="476"/>
      <c r="BL74" s="476"/>
      <c r="BM74" s="476"/>
      <c r="BN74" s="476"/>
      <c r="BO74" s="476"/>
      <c r="BP74" s="490"/>
      <c r="BQ74" s="482"/>
      <c r="BR74" s="482"/>
      <c r="BS74" s="482"/>
      <c r="BT74" s="482"/>
      <c r="BU74" s="482"/>
      <c r="BV74" s="482"/>
      <c r="BW74" s="120"/>
      <c r="BX74" s="120"/>
      <c r="BY74" s="120"/>
      <c r="BZ74" s="120"/>
    </row>
    <row r="75" spans="2:78" s="103" customFormat="1" ht="18" customHeight="1" x14ac:dyDescent="0.2">
      <c r="B75" s="473">
        <f>[3]Proyecto!$C$4</f>
        <v>7</v>
      </c>
      <c r="C75" s="473">
        <v>3</v>
      </c>
      <c r="D75" s="473">
        <v>3</v>
      </c>
      <c r="E75" s="495" t="s">
        <v>335</v>
      </c>
      <c r="F75" s="473">
        <v>10</v>
      </c>
      <c r="G75" s="495">
        <v>8141</v>
      </c>
      <c r="H75" s="473">
        <v>26</v>
      </c>
      <c r="I75" s="473"/>
      <c r="J75" s="495" t="s">
        <v>336</v>
      </c>
      <c r="K75" s="503">
        <v>37</v>
      </c>
      <c r="L75" s="493" t="s">
        <v>337</v>
      </c>
      <c r="M75" s="495" t="s">
        <v>225</v>
      </c>
      <c r="N75" s="473">
        <v>17</v>
      </c>
      <c r="O75" s="473">
        <v>20</v>
      </c>
      <c r="P75" s="497" t="s">
        <v>338</v>
      </c>
      <c r="Q75" s="495" t="s">
        <v>222</v>
      </c>
      <c r="R75" s="495" t="s">
        <v>216</v>
      </c>
      <c r="S75" s="483">
        <v>0</v>
      </c>
      <c r="T75" s="485"/>
      <c r="U75" s="485"/>
      <c r="V75" s="485"/>
      <c r="W75" s="485"/>
      <c r="X75" s="485"/>
      <c r="Y75" s="485"/>
      <c r="Z75" s="485"/>
      <c r="AA75" s="485"/>
      <c r="AB75" s="485"/>
      <c r="AC75" s="485"/>
      <c r="AD75" s="485"/>
      <c r="AE75" s="485"/>
      <c r="AF75" s="505"/>
      <c r="AG75" s="182" t="s">
        <v>217</v>
      </c>
      <c r="AH75" s="226"/>
      <c r="AI75" s="487">
        <f>IFERROR((AH75+S75)/AH76,0)</f>
        <v>0</v>
      </c>
      <c r="AJ75" s="226"/>
      <c r="AK75" s="487">
        <f>IFERROR((AJ75+U75)/AJ76,0)</f>
        <v>0</v>
      </c>
      <c r="AL75" s="226"/>
      <c r="AM75" s="487">
        <f>IFERROR((AL75+W75)/AL76,0)</f>
        <v>0</v>
      </c>
      <c r="AN75" s="226"/>
      <c r="AO75" s="487">
        <f>IFERROR((AN75+Y75)/AN76,0)</f>
        <v>0</v>
      </c>
      <c r="AP75" s="226"/>
      <c r="AQ75" s="487">
        <f>IFERROR((AP75+AA75)/AP76,0)</f>
        <v>0</v>
      </c>
      <c r="AR75" s="226"/>
      <c r="AS75" s="487">
        <f>IFERROR((AR75+AC75)/AR76,0)</f>
        <v>0</v>
      </c>
      <c r="AT75" s="226"/>
      <c r="AU75" s="487">
        <f>IFERROR((AT75+AE75)/AT76,0)</f>
        <v>0</v>
      </c>
      <c r="AV75" s="226"/>
      <c r="AW75" s="487">
        <f>IFERROR((AV75+AG75)/AV76,0)</f>
        <v>0</v>
      </c>
      <c r="AX75" s="226"/>
      <c r="AY75" s="487">
        <f>IFERROR((AX75+AI75)/AX76,0)</f>
        <v>0</v>
      </c>
      <c r="AZ75" s="226"/>
      <c r="BA75" s="487">
        <f>IFERROR((AZ75+AK75)/AZ76,0)</f>
        <v>0</v>
      </c>
      <c r="BB75" s="226"/>
      <c r="BC75" s="487">
        <f>IFERROR((BB75+AM75)/BB76,0)</f>
        <v>0</v>
      </c>
      <c r="BD75" s="226"/>
      <c r="BE75" s="487">
        <f>IFERROR((BD75+AO75)/BD76,0)</f>
        <v>0</v>
      </c>
      <c r="BF75" s="501">
        <f>+AI75+AW75+AY75+BA75+BC75+BE75+AU75+AS75+AQ75+AO75+AM75+AK75</f>
        <v>0</v>
      </c>
      <c r="BG75" s="475"/>
      <c r="BH75" s="475"/>
      <c r="BI75" s="477"/>
      <c r="BJ75" s="477"/>
      <c r="BK75" s="475"/>
      <c r="BL75" s="475"/>
      <c r="BM75" s="475"/>
      <c r="BN75" s="475"/>
      <c r="BO75" s="475"/>
      <c r="BP75" s="479"/>
      <c r="BQ75" s="481"/>
      <c r="BR75" s="481"/>
      <c r="BS75" s="481"/>
      <c r="BT75" s="481"/>
      <c r="BU75" s="481"/>
      <c r="BV75" s="481"/>
      <c r="BW75" s="120"/>
      <c r="BX75" s="120"/>
      <c r="BY75" s="120"/>
      <c r="BZ75" s="120"/>
    </row>
    <row r="76" spans="2:78" s="103" customFormat="1" ht="18" customHeight="1" x14ac:dyDescent="0.2">
      <c r="B76" s="474"/>
      <c r="C76" s="474"/>
      <c r="D76" s="474"/>
      <c r="E76" s="496"/>
      <c r="F76" s="474"/>
      <c r="G76" s="496"/>
      <c r="H76" s="474"/>
      <c r="I76" s="474"/>
      <c r="J76" s="496"/>
      <c r="K76" s="504"/>
      <c r="L76" s="494"/>
      <c r="M76" s="496"/>
      <c r="N76" s="474"/>
      <c r="O76" s="474"/>
      <c r="P76" s="498"/>
      <c r="Q76" s="496"/>
      <c r="R76" s="496"/>
      <c r="S76" s="484"/>
      <c r="T76" s="486"/>
      <c r="U76" s="486"/>
      <c r="V76" s="486"/>
      <c r="W76" s="486"/>
      <c r="X76" s="486"/>
      <c r="Y76" s="486"/>
      <c r="Z76" s="486"/>
      <c r="AA76" s="486"/>
      <c r="AB76" s="486"/>
      <c r="AC76" s="486"/>
      <c r="AD76" s="486"/>
      <c r="AE76" s="486"/>
      <c r="AF76" s="506"/>
      <c r="AG76" s="182" t="s">
        <v>218</v>
      </c>
      <c r="AH76" s="226"/>
      <c r="AI76" s="488"/>
      <c r="AJ76" s="226"/>
      <c r="AK76" s="488"/>
      <c r="AL76" s="226"/>
      <c r="AM76" s="488"/>
      <c r="AN76" s="226"/>
      <c r="AO76" s="488"/>
      <c r="AP76" s="226"/>
      <c r="AQ76" s="488"/>
      <c r="AR76" s="226"/>
      <c r="AS76" s="488"/>
      <c r="AT76" s="226"/>
      <c r="AU76" s="488"/>
      <c r="AV76" s="226"/>
      <c r="AW76" s="488"/>
      <c r="AX76" s="226"/>
      <c r="AY76" s="488"/>
      <c r="AZ76" s="226"/>
      <c r="BA76" s="488"/>
      <c r="BB76" s="226"/>
      <c r="BC76" s="488"/>
      <c r="BD76" s="226"/>
      <c r="BE76" s="488"/>
      <c r="BF76" s="502"/>
      <c r="BG76" s="476"/>
      <c r="BH76" s="476"/>
      <c r="BI76" s="478"/>
      <c r="BJ76" s="478"/>
      <c r="BK76" s="476"/>
      <c r="BL76" s="476"/>
      <c r="BM76" s="476"/>
      <c r="BN76" s="476"/>
      <c r="BO76" s="476"/>
      <c r="BP76" s="480"/>
      <c r="BQ76" s="482"/>
      <c r="BR76" s="482"/>
      <c r="BS76" s="482"/>
      <c r="BT76" s="482"/>
      <c r="BU76" s="482"/>
      <c r="BV76" s="482"/>
      <c r="BW76" s="120"/>
      <c r="BX76" s="120"/>
      <c r="BY76" s="120"/>
      <c r="BZ76" s="120"/>
    </row>
    <row r="77" spans="2:78" s="103" customFormat="1" ht="18" customHeight="1" x14ac:dyDescent="0.2">
      <c r="B77" s="473">
        <f>[3]Proyecto!$C$4</f>
        <v>7</v>
      </c>
      <c r="C77" s="473">
        <v>3</v>
      </c>
      <c r="D77" s="473">
        <v>3</v>
      </c>
      <c r="E77" s="495" t="s">
        <v>15</v>
      </c>
      <c r="F77" s="473">
        <v>10</v>
      </c>
      <c r="G77" s="495">
        <v>8141</v>
      </c>
      <c r="H77" s="473">
        <v>13</v>
      </c>
      <c r="I77" s="473"/>
      <c r="J77" s="495" t="s">
        <v>339</v>
      </c>
      <c r="K77" s="503">
        <v>38</v>
      </c>
      <c r="L77" s="493" t="s">
        <v>340</v>
      </c>
      <c r="M77" s="495" t="s">
        <v>225</v>
      </c>
      <c r="N77" s="473">
        <v>17</v>
      </c>
      <c r="O77" s="473">
        <v>20</v>
      </c>
      <c r="P77" s="497" t="s">
        <v>341</v>
      </c>
      <c r="Q77" s="495" t="s">
        <v>342</v>
      </c>
      <c r="R77" s="495" t="s">
        <v>233</v>
      </c>
      <c r="S77" s="483">
        <v>87.6</v>
      </c>
      <c r="T77" s="485"/>
      <c r="U77" s="485"/>
      <c r="V77" s="485"/>
      <c r="W77" s="485"/>
      <c r="X77" s="485"/>
      <c r="Y77" s="485"/>
      <c r="Z77" s="485"/>
      <c r="AA77" s="485"/>
      <c r="AB77" s="485"/>
      <c r="AC77" s="485"/>
      <c r="AD77" s="485"/>
      <c r="AE77" s="485"/>
      <c r="AF77" s="505"/>
      <c r="AG77" s="182" t="s">
        <v>217</v>
      </c>
      <c r="AH77" s="226"/>
      <c r="AI77" s="487">
        <f>IFERROR((AH77+S77)/AH78,0)</f>
        <v>0</v>
      </c>
      <c r="AJ77" s="226"/>
      <c r="AK77" s="487">
        <f>IFERROR((AJ77+U77)/AJ78,0)</f>
        <v>0</v>
      </c>
      <c r="AL77" s="226"/>
      <c r="AM77" s="487">
        <f>IFERROR((AL77+W77)/AL78,0)</f>
        <v>0</v>
      </c>
      <c r="AN77" s="226"/>
      <c r="AO77" s="487">
        <f>IFERROR((AN77+Y77)/AN78,0)</f>
        <v>0</v>
      </c>
      <c r="AP77" s="226"/>
      <c r="AQ77" s="487">
        <f>IFERROR((AP77+AA77)/AP78,0)</f>
        <v>0</v>
      </c>
      <c r="AR77" s="226"/>
      <c r="AS77" s="487">
        <f>IFERROR((AR77+AC77)/AR78,0)</f>
        <v>0</v>
      </c>
      <c r="AT77" s="226"/>
      <c r="AU77" s="487">
        <f>IFERROR((AT77+AE77)/AT78,0)</f>
        <v>0</v>
      </c>
      <c r="AV77" s="226"/>
      <c r="AW77" s="487">
        <f>IFERROR((AV77+AG77)/AV78,0)</f>
        <v>0</v>
      </c>
      <c r="AX77" s="226"/>
      <c r="AY77" s="487">
        <f>IFERROR((AX77+AI77)/AX78,0)</f>
        <v>0</v>
      </c>
      <c r="AZ77" s="226"/>
      <c r="BA77" s="487">
        <f>IFERROR((AZ77+AK77)/AZ78,0)</f>
        <v>0</v>
      </c>
      <c r="BB77" s="226"/>
      <c r="BC77" s="487">
        <f>IFERROR((BB77+AM77)/BB78,0)</f>
        <v>0</v>
      </c>
      <c r="BD77" s="226"/>
      <c r="BE77" s="487">
        <f>IFERROR((BD77+AO77)/BD78,0)</f>
        <v>0</v>
      </c>
      <c r="BF77" s="501">
        <f>+AI77+AW77+AY77+BA77+BC77+BE77+AU77+AS77+AQ77+AO77+AM77+AK77</f>
        <v>0</v>
      </c>
      <c r="BG77" s="475"/>
      <c r="BH77" s="491"/>
      <c r="BI77" s="477"/>
      <c r="BJ77" s="477"/>
      <c r="BK77" s="491"/>
      <c r="BL77" s="491"/>
      <c r="BM77" s="491"/>
      <c r="BN77" s="491"/>
      <c r="BO77" s="475"/>
      <c r="BP77" s="489"/>
      <c r="BQ77" s="481"/>
      <c r="BR77" s="481"/>
      <c r="BS77" s="481"/>
      <c r="BT77" s="481"/>
      <c r="BU77" s="481"/>
      <c r="BV77" s="481"/>
      <c r="BW77" s="120"/>
      <c r="BX77" s="120"/>
      <c r="BY77" s="120"/>
      <c r="BZ77" s="120"/>
    </row>
    <row r="78" spans="2:78" s="103" customFormat="1" ht="18" customHeight="1" x14ac:dyDescent="0.2">
      <c r="B78" s="474"/>
      <c r="C78" s="474"/>
      <c r="D78" s="474"/>
      <c r="E78" s="496"/>
      <c r="F78" s="474"/>
      <c r="G78" s="496"/>
      <c r="H78" s="474"/>
      <c r="I78" s="474"/>
      <c r="J78" s="496"/>
      <c r="K78" s="504"/>
      <c r="L78" s="494"/>
      <c r="M78" s="496"/>
      <c r="N78" s="474"/>
      <c r="O78" s="474"/>
      <c r="P78" s="498"/>
      <c r="Q78" s="496"/>
      <c r="R78" s="496"/>
      <c r="S78" s="484"/>
      <c r="T78" s="486"/>
      <c r="U78" s="486"/>
      <c r="V78" s="486"/>
      <c r="W78" s="486"/>
      <c r="X78" s="486"/>
      <c r="Y78" s="486"/>
      <c r="Z78" s="486"/>
      <c r="AA78" s="486"/>
      <c r="AB78" s="486"/>
      <c r="AC78" s="486"/>
      <c r="AD78" s="486"/>
      <c r="AE78" s="486"/>
      <c r="AF78" s="506"/>
      <c r="AG78" s="182" t="s">
        <v>218</v>
      </c>
      <c r="AH78" s="226"/>
      <c r="AI78" s="488"/>
      <c r="AJ78" s="226"/>
      <c r="AK78" s="488"/>
      <c r="AL78" s="226"/>
      <c r="AM78" s="488"/>
      <c r="AN78" s="226"/>
      <c r="AO78" s="488"/>
      <c r="AP78" s="226"/>
      <c r="AQ78" s="488"/>
      <c r="AR78" s="226"/>
      <c r="AS78" s="488"/>
      <c r="AT78" s="226"/>
      <c r="AU78" s="488"/>
      <c r="AV78" s="226"/>
      <c r="AW78" s="488"/>
      <c r="AX78" s="226"/>
      <c r="AY78" s="488"/>
      <c r="AZ78" s="226"/>
      <c r="BA78" s="488"/>
      <c r="BB78" s="226"/>
      <c r="BC78" s="488"/>
      <c r="BD78" s="226"/>
      <c r="BE78" s="488"/>
      <c r="BF78" s="502"/>
      <c r="BG78" s="476"/>
      <c r="BH78" s="492"/>
      <c r="BI78" s="478"/>
      <c r="BJ78" s="478"/>
      <c r="BK78" s="492"/>
      <c r="BL78" s="492"/>
      <c r="BM78" s="492"/>
      <c r="BN78" s="492"/>
      <c r="BO78" s="476"/>
      <c r="BP78" s="490"/>
      <c r="BQ78" s="482"/>
      <c r="BR78" s="482"/>
      <c r="BS78" s="482"/>
      <c r="BT78" s="482"/>
      <c r="BU78" s="482"/>
      <c r="BV78" s="482"/>
      <c r="BW78" s="120"/>
      <c r="BX78" s="120"/>
      <c r="BY78" s="120"/>
      <c r="BZ78" s="120" t="str">
        <f>""</f>
        <v/>
      </c>
    </row>
    <row r="79" spans="2:78" s="103" customFormat="1" ht="18" customHeight="1" x14ac:dyDescent="0.2">
      <c r="B79" s="473">
        <f>[3]Proyecto!$C$4</f>
        <v>7</v>
      </c>
      <c r="C79" s="473">
        <v>3</v>
      </c>
      <c r="D79" s="473">
        <v>3</v>
      </c>
      <c r="E79" s="495" t="s">
        <v>11</v>
      </c>
      <c r="F79" s="473">
        <v>10</v>
      </c>
      <c r="G79" s="495">
        <v>8141</v>
      </c>
      <c r="H79" s="473">
        <v>3</v>
      </c>
      <c r="I79" s="473"/>
      <c r="J79" s="495" t="s">
        <v>343</v>
      </c>
      <c r="K79" s="503">
        <v>39</v>
      </c>
      <c r="L79" s="493" t="s">
        <v>344</v>
      </c>
      <c r="M79" s="495" t="s">
        <v>225</v>
      </c>
      <c r="N79" s="473">
        <v>17</v>
      </c>
      <c r="O79" s="473">
        <v>20</v>
      </c>
      <c r="P79" s="497" t="s">
        <v>345</v>
      </c>
      <c r="Q79" s="495" t="s">
        <v>283</v>
      </c>
      <c r="R79" s="495" t="s">
        <v>216</v>
      </c>
      <c r="S79" s="483">
        <v>2.7</v>
      </c>
      <c r="T79" s="485"/>
      <c r="U79" s="485"/>
      <c r="V79" s="485"/>
      <c r="W79" s="485"/>
      <c r="X79" s="485"/>
      <c r="Y79" s="485"/>
      <c r="Z79" s="485"/>
      <c r="AA79" s="485"/>
      <c r="AB79" s="485"/>
      <c r="AC79" s="485"/>
      <c r="AD79" s="485"/>
      <c r="AE79" s="485"/>
      <c r="AF79" s="505"/>
      <c r="AG79" s="182" t="s">
        <v>217</v>
      </c>
      <c r="AH79" s="226"/>
      <c r="AI79" s="487">
        <f>IFERROR((AH79+S79)/AH80,0)</f>
        <v>0</v>
      </c>
      <c r="AJ79" s="226"/>
      <c r="AK79" s="487">
        <f>IFERROR((AJ79+U79)/AJ80,0)</f>
        <v>0</v>
      </c>
      <c r="AL79" s="226"/>
      <c r="AM79" s="487">
        <f>IFERROR((AL79+W79)/AL80,0)</f>
        <v>0</v>
      </c>
      <c r="AN79" s="226"/>
      <c r="AO79" s="487">
        <f>IFERROR((AN79+Y79)/AN80,0)</f>
        <v>0</v>
      </c>
      <c r="AP79" s="226"/>
      <c r="AQ79" s="487">
        <f>IFERROR((AP79+AA79)/AP80,0)</f>
        <v>0</v>
      </c>
      <c r="AR79" s="226"/>
      <c r="AS79" s="487">
        <f>IFERROR((AR79+AC79)/AR80,0)</f>
        <v>0</v>
      </c>
      <c r="AT79" s="226"/>
      <c r="AU79" s="487">
        <f>IFERROR((AT79+AE79)/AT80,0)</f>
        <v>0</v>
      </c>
      <c r="AV79" s="226"/>
      <c r="AW79" s="487">
        <f>IFERROR((AV79+AG79)/AV80,0)</f>
        <v>0</v>
      </c>
      <c r="AX79" s="226"/>
      <c r="AY79" s="487">
        <f>IFERROR((AX79+AI79)/AX80,0)</f>
        <v>0</v>
      </c>
      <c r="AZ79" s="226"/>
      <c r="BA79" s="487">
        <f>IFERROR((AZ79+AK79)/AZ80,0)</f>
        <v>0</v>
      </c>
      <c r="BB79" s="226"/>
      <c r="BC79" s="487">
        <f>IFERROR((BB79+AM79)/BB80,0)</f>
        <v>0</v>
      </c>
      <c r="BD79" s="226"/>
      <c r="BE79" s="487">
        <f>IFERROR((BD79+AO79)/BD80,0)</f>
        <v>0</v>
      </c>
      <c r="BF79" s="501">
        <f>+AI79+AW79+AY79+BA79+BC79+BE79+AU79+AS79+AQ79+AO79+AM79+AK79</f>
        <v>0</v>
      </c>
      <c r="BG79" s="475"/>
      <c r="BH79" s="491"/>
      <c r="BI79" s="477"/>
      <c r="BJ79" s="477"/>
      <c r="BK79" s="491"/>
      <c r="BL79" s="491"/>
      <c r="BM79" s="491"/>
      <c r="BN79" s="491"/>
      <c r="BO79" s="475"/>
      <c r="BP79" s="489"/>
      <c r="BQ79" s="481"/>
      <c r="BR79" s="481"/>
      <c r="BS79" s="481"/>
      <c r="BT79" s="481"/>
      <c r="BU79" s="481"/>
      <c r="BV79" s="481"/>
      <c r="BW79" s="120"/>
      <c r="BX79" s="120"/>
      <c r="BY79" s="120"/>
      <c r="BZ79" s="120"/>
    </row>
    <row r="80" spans="2:78" s="103" customFormat="1" ht="18" customHeight="1" x14ac:dyDescent="0.2">
      <c r="B80" s="474"/>
      <c r="C80" s="474"/>
      <c r="D80" s="474"/>
      <c r="E80" s="496"/>
      <c r="F80" s="474"/>
      <c r="G80" s="496"/>
      <c r="H80" s="474"/>
      <c r="I80" s="474"/>
      <c r="J80" s="496"/>
      <c r="K80" s="504"/>
      <c r="L80" s="494"/>
      <c r="M80" s="496"/>
      <c r="N80" s="474"/>
      <c r="O80" s="474"/>
      <c r="P80" s="498"/>
      <c r="Q80" s="496"/>
      <c r="R80" s="496"/>
      <c r="S80" s="484"/>
      <c r="T80" s="486"/>
      <c r="U80" s="486"/>
      <c r="V80" s="486"/>
      <c r="W80" s="486"/>
      <c r="X80" s="486"/>
      <c r="Y80" s="486"/>
      <c r="Z80" s="486"/>
      <c r="AA80" s="486"/>
      <c r="AB80" s="486"/>
      <c r="AC80" s="486"/>
      <c r="AD80" s="486"/>
      <c r="AE80" s="486"/>
      <c r="AF80" s="506"/>
      <c r="AG80" s="182" t="s">
        <v>218</v>
      </c>
      <c r="AH80" s="226"/>
      <c r="AI80" s="488"/>
      <c r="AJ80" s="226"/>
      <c r="AK80" s="488"/>
      <c r="AL80" s="226"/>
      <c r="AM80" s="488"/>
      <c r="AN80" s="226"/>
      <c r="AO80" s="488"/>
      <c r="AP80" s="226"/>
      <c r="AQ80" s="488"/>
      <c r="AR80" s="226"/>
      <c r="AS80" s="488"/>
      <c r="AT80" s="226"/>
      <c r="AU80" s="488"/>
      <c r="AV80" s="226"/>
      <c r="AW80" s="488"/>
      <c r="AX80" s="226"/>
      <c r="AY80" s="488"/>
      <c r="AZ80" s="226"/>
      <c r="BA80" s="488"/>
      <c r="BB80" s="226"/>
      <c r="BC80" s="488"/>
      <c r="BD80" s="226"/>
      <c r="BE80" s="488"/>
      <c r="BF80" s="502"/>
      <c r="BG80" s="476"/>
      <c r="BH80" s="492"/>
      <c r="BI80" s="478"/>
      <c r="BJ80" s="478"/>
      <c r="BK80" s="492"/>
      <c r="BL80" s="492"/>
      <c r="BM80" s="492"/>
      <c r="BN80" s="492"/>
      <c r="BO80" s="476"/>
      <c r="BP80" s="490"/>
      <c r="BQ80" s="482"/>
      <c r="BR80" s="482"/>
      <c r="BS80" s="482"/>
      <c r="BT80" s="482"/>
      <c r="BU80" s="482"/>
      <c r="BV80" s="482"/>
      <c r="BW80" s="120"/>
      <c r="BX80" s="120"/>
      <c r="BY80" s="120"/>
      <c r="BZ80" s="120"/>
    </row>
    <row r="81" spans="2:78" s="103" customFormat="1" ht="18" customHeight="1" x14ac:dyDescent="0.2">
      <c r="B81" s="473">
        <f>[3]Proyecto!$C$4</f>
        <v>7</v>
      </c>
      <c r="C81" s="473">
        <v>3</v>
      </c>
      <c r="D81" s="473">
        <v>3</v>
      </c>
      <c r="E81" s="495" t="s">
        <v>16</v>
      </c>
      <c r="F81" s="473">
        <v>10</v>
      </c>
      <c r="G81" s="495">
        <v>8141</v>
      </c>
      <c r="H81" s="473">
        <v>13</v>
      </c>
      <c r="I81" s="473"/>
      <c r="J81" s="495" t="s">
        <v>346</v>
      </c>
      <c r="K81" s="503">
        <v>40</v>
      </c>
      <c r="L81" s="493" t="s">
        <v>347</v>
      </c>
      <c r="M81" s="495" t="s">
        <v>213</v>
      </c>
      <c r="N81" s="473">
        <v>7</v>
      </c>
      <c r="O81" s="473">
        <v>20</v>
      </c>
      <c r="P81" s="497" t="s">
        <v>348</v>
      </c>
      <c r="Q81" s="550" t="s">
        <v>222</v>
      </c>
      <c r="R81" s="495" t="s">
        <v>216</v>
      </c>
      <c r="S81" s="483">
        <v>0</v>
      </c>
      <c r="T81" s="536">
        <v>20</v>
      </c>
      <c r="U81" s="536">
        <v>20</v>
      </c>
      <c r="V81" s="536">
        <v>20</v>
      </c>
      <c r="W81" s="536">
        <v>20</v>
      </c>
      <c r="X81" s="536">
        <v>20</v>
      </c>
      <c r="Y81" s="536">
        <v>20</v>
      </c>
      <c r="Z81" s="536">
        <v>20</v>
      </c>
      <c r="AA81" s="536">
        <v>20</v>
      </c>
      <c r="AB81" s="536">
        <v>20</v>
      </c>
      <c r="AC81" s="536">
        <v>20</v>
      </c>
      <c r="AD81" s="536">
        <v>20</v>
      </c>
      <c r="AE81" s="536">
        <v>20</v>
      </c>
      <c r="AF81" s="544">
        <v>20</v>
      </c>
      <c r="AG81" s="182" t="s">
        <v>217</v>
      </c>
      <c r="AH81" s="182">
        <v>20</v>
      </c>
      <c r="AI81" s="548">
        <f>+AH81</f>
        <v>20</v>
      </c>
      <c r="AJ81" s="182">
        <v>20</v>
      </c>
      <c r="AK81" s="548">
        <f>+AJ81</f>
        <v>20</v>
      </c>
      <c r="AL81" s="182">
        <v>20</v>
      </c>
      <c r="AM81" s="548">
        <f>+AL81</f>
        <v>20</v>
      </c>
      <c r="AN81" s="182">
        <v>20</v>
      </c>
      <c r="AO81" s="548">
        <f>+AN81</f>
        <v>20</v>
      </c>
      <c r="AP81" s="378"/>
      <c r="AQ81" s="548">
        <f>+AP81</f>
        <v>0</v>
      </c>
      <c r="AR81" s="378"/>
      <c r="AS81" s="548">
        <f>+AR81</f>
        <v>0</v>
      </c>
      <c r="AT81" s="378"/>
      <c r="AU81" s="548">
        <f>+AT81</f>
        <v>0</v>
      </c>
      <c r="AV81" s="378"/>
      <c r="AW81" s="548">
        <f>+AV81</f>
        <v>0</v>
      </c>
      <c r="AX81" s="378"/>
      <c r="AY81" s="548">
        <f>+AX81</f>
        <v>0</v>
      </c>
      <c r="AZ81" s="378"/>
      <c r="BA81" s="548">
        <f>+AZ81</f>
        <v>0</v>
      </c>
      <c r="BB81" s="378"/>
      <c r="BC81" s="548">
        <f>+BB81</f>
        <v>0</v>
      </c>
      <c r="BD81" s="378"/>
      <c r="BE81" s="548">
        <f>+BD81</f>
        <v>0</v>
      </c>
      <c r="BF81" s="552">
        <v>20</v>
      </c>
      <c r="BG81" s="546">
        <f>+AF81</f>
        <v>20</v>
      </c>
      <c r="BH81" s="546">
        <f>+BF81</f>
        <v>20</v>
      </c>
      <c r="BI81" s="554">
        <v>20</v>
      </c>
      <c r="BJ81" s="554">
        <f>+BF81</f>
        <v>20</v>
      </c>
      <c r="BK81" s="546">
        <v>20</v>
      </c>
      <c r="BL81" s="546"/>
      <c r="BM81" s="546">
        <v>20</v>
      </c>
      <c r="BN81" s="546"/>
      <c r="BO81" s="546">
        <v>20</v>
      </c>
      <c r="BP81" s="489"/>
      <c r="BQ81" s="481"/>
      <c r="BR81" s="481"/>
      <c r="BS81" s="481"/>
      <c r="BT81" s="481"/>
      <c r="BU81" s="481"/>
      <c r="BV81" s="481"/>
      <c r="BW81" s="120"/>
      <c r="BX81" s="120"/>
      <c r="BY81" s="120"/>
      <c r="BZ81" s="120"/>
    </row>
    <row r="82" spans="2:78" s="103" customFormat="1" ht="18" customHeight="1" x14ac:dyDescent="0.2">
      <c r="B82" s="474"/>
      <c r="C82" s="474"/>
      <c r="D82" s="474"/>
      <c r="E82" s="496"/>
      <c r="F82" s="474"/>
      <c r="G82" s="496"/>
      <c r="H82" s="474"/>
      <c r="I82" s="474"/>
      <c r="J82" s="496"/>
      <c r="K82" s="504"/>
      <c r="L82" s="494"/>
      <c r="M82" s="496"/>
      <c r="N82" s="474"/>
      <c r="O82" s="474"/>
      <c r="P82" s="498"/>
      <c r="Q82" s="551"/>
      <c r="R82" s="496"/>
      <c r="S82" s="484"/>
      <c r="T82" s="537"/>
      <c r="U82" s="537"/>
      <c r="V82" s="537"/>
      <c r="W82" s="537"/>
      <c r="X82" s="537"/>
      <c r="Y82" s="537"/>
      <c r="Z82" s="537"/>
      <c r="AA82" s="537"/>
      <c r="AB82" s="537"/>
      <c r="AC82" s="537"/>
      <c r="AD82" s="537"/>
      <c r="AE82" s="537"/>
      <c r="AF82" s="545"/>
      <c r="AG82" s="182" t="s">
        <v>218</v>
      </c>
      <c r="AH82" s="356"/>
      <c r="AI82" s="549"/>
      <c r="AJ82" s="226"/>
      <c r="AK82" s="549"/>
      <c r="AL82" s="226"/>
      <c r="AM82" s="549"/>
      <c r="AN82" s="226"/>
      <c r="AO82" s="549"/>
      <c r="AP82" s="226"/>
      <c r="AQ82" s="549"/>
      <c r="AR82" s="226"/>
      <c r="AS82" s="549"/>
      <c r="AT82" s="226"/>
      <c r="AU82" s="549"/>
      <c r="AV82" s="226"/>
      <c r="AW82" s="549"/>
      <c r="AX82" s="226"/>
      <c r="AY82" s="549"/>
      <c r="AZ82" s="226"/>
      <c r="BA82" s="549"/>
      <c r="BB82" s="226"/>
      <c r="BC82" s="549"/>
      <c r="BD82" s="226"/>
      <c r="BE82" s="549"/>
      <c r="BF82" s="553"/>
      <c r="BG82" s="547"/>
      <c r="BH82" s="547"/>
      <c r="BI82" s="555"/>
      <c r="BJ82" s="555"/>
      <c r="BK82" s="547"/>
      <c r="BL82" s="547"/>
      <c r="BM82" s="547"/>
      <c r="BN82" s="547"/>
      <c r="BO82" s="547"/>
      <c r="BP82" s="490"/>
      <c r="BQ82" s="482"/>
      <c r="BR82" s="482"/>
      <c r="BS82" s="482"/>
      <c r="BT82" s="482"/>
      <c r="BU82" s="482"/>
      <c r="BV82" s="482"/>
      <c r="BW82" s="120"/>
      <c r="BX82" s="120"/>
      <c r="BY82" s="120"/>
      <c r="BZ82" s="120"/>
    </row>
    <row r="83" spans="2:78" s="103" customFormat="1" ht="18" customHeight="1" x14ac:dyDescent="0.2">
      <c r="B83" s="473">
        <f>[3]Proyecto!$C$4</f>
        <v>7</v>
      </c>
      <c r="C83" s="473">
        <v>3</v>
      </c>
      <c r="D83" s="473">
        <v>3</v>
      </c>
      <c r="E83" s="495" t="s">
        <v>16</v>
      </c>
      <c r="F83" s="473">
        <v>10</v>
      </c>
      <c r="G83" s="495">
        <v>8141</v>
      </c>
      <c r="H83" s="473">
        <v>9</v>
      </c>
      <c r="I83" s="473"/>
      <c r="J83" s="495" t="s">
        <v>349</v>
      </c>
      <c r="K83" s="503">
        <v>41</v>
      </c>
      <c r="L83" s="493" t="s">
        <v>350</v>
      </c>
      <c r="M83" s="495" t="s">
        <v>225</v>
      </c>
      <c r="N83" s="473">
        <v>7</v>
      </c>
      <c r="O83" s="473">
        <v>20</v>
      </c>
      <c r="P83" s="497" t="s">
        <v>351</v>
      </c>
      <c r="Q83" s="495" t="s">
        <v>215</v>
      </c>
      <c r="R83" s="495" t="s">
        <v>249</v>
      </c>
      <c r="S83" s="483">
        <v>0</v>
      </c>
      <c r="T83" s="556">
        <v>2.0799999999999999E-2</v>
      </c>
      <c r="U83" s="556">
        <v>2.0799999999999999E-2</v>
      </c>
      <c r="V83" s="556">
        <v>2.0799999999999999E-2</v>
      </c>
      <c r="W83" s="556">
        <v>2.0799999999999999E-2</v>
      </c>
      <c r="X83" s="556">
        <v>2.0799999999999999E-2</v>
      </c>
      <c r="Y83" s="556">
        <v>2.0799999999999999E-2</v>
      </c>
      <c r="Z83" s="556">
        <v>2.0799999999999999E-2</v>
      </c>
      <c r="AA83" s="556">
        <v>2.0799999999999999E-2</v>
      </c>
      <c r="AB83" s="556">
        <v>2.0899999999999998E-2</v>
      </c>
      <c r="AC83" s="556">
        <v>2.0899999999999998E-2</v>
      </c>
      <c r="AD83" s="556">
        <v>2.0899999999999998E-2</v>
      </c>
      <c r="AE83" s="556">
        <v>2.0899999999999998E-2</v>
      </c>
      <c r="AF83" s="505">
        <f>+T83+U83+V83+W83+X83+Y83+Z83+AA83+AB83+AC83+AD83+AE83</f>
        <v>0.25</v>
      </c>
      <c r="AG83" s="182" t="s">
        <v>217</v>
      </c>
      <c r="AH83" s="226">
        <v>2.1000000000000001E-2</v>
      </c>
      <c r="AI83" s="487">
        <f>IFERROR((AH83+S83)/AH84,0)</f>
        <v>8.4000000000000003E-4</v>
      </c>
      <c r="AJ83" s="226">
        <v>1.8499999999999999E-2</v>
      </c>
      <c r="AK83" s="487">
        <f>IFERROR((AJ83+U83)/AJ84,0)</f>
        <v>1.5595238095238097E-3</v>
      </c>
      <c r="AL83" s="226">
        <v>1.89E-2</v>
      </c>
      <c r="AM83" s="487">
        <f>IFERROR((AL83+W83)/AL84,0)</f>
        <v>1.5753968253968255E-3</v>
      </c>
      <c r="AN83" s="226">
        <v>1.8499999999999999E-2</v>
      </c>
      <c r="AO83" s="487">
        <f>IFERROR((AN83+Y83)/AN84,0)</f>
        <v>1.5595238095238097E-3</v>
      </c>
      <c r="AP83" s="226">
        <v>1.8700000000000001E-2</v>
      </c>
      <c r="AQ83" s="487">
        <f>IFERROR((AP83+AA83)/AP84,0)</f>
        <v>1.5674603174603175E-3</v>
      </c>
      <c r="AR83" s="226"/>
      <c r="AS83" s="487">
        <f>IFERROR((AR83+AC83)/AR84,0)</f>
        <v>8.2936507936507938E-4</v>
      </c>
      <c r="AT83" s="226"/>
      <c r="AU83" s="487">
        <f>IFERROR((AT83+AE83)/AT84,0)</f>
        <v>8.2936507936507938E-4</v>
      </c>
      <c r="AV83" s="226"/>
      <c r="AW83" s="487">
        <f>IFERROR((AV83+AG83)/AV84,0)</f>
        <v>0</v>
      </c>
      <c r="AX83" s="233"/>
      <c r="AY83" s="487">
        <f>IFERROR((AX83+AI83)/AX84,0)</f>
        <v>3.3333333333333335E-5</v>
      </c>
      <c r="AZ83" s="226"/>
      <c r="BA83" s="487">
        <f>IFERROR((AZ83+AK83)/AZ84,0)</f>
        <v>6.1885865457294041E-5</v>
      </c>
      <c r="BB83" s="226"/>
      <c r="BC83" s="487">
        <f>IFERROR((BB83+AM83)/BB84,0)</f>
        <v>6.2515747039556564E-5</v>
      </c>
      <c r="BD83" s="226"/>
      <c r="BE83" s="487">
        <f>IFERROR((BD83+AO83)/BD84,0)</f>
        <v>6.1885865457294041E-5</v>
      </c>
      <c r="BF83" s="501">
        <f>+AI83+AW83+AY83+BA83+BC83+BE83+AU83+AS83+AQ83+AO83+AM83+AK83</f>
        <v>8.9802557319223989E-3</v>
      </c>
      <c r="BG83" s="475">
        <v>0.1</v>
      </c>
      <c r="BH83" s="491">
        <v>0.1</v>
      </c>
      <c r="BI83" s="477">
        <f>+AF83</f>
        <v>0.25</v>
      </c>
      <c r="BJ83" s="477">
        <f>+BF83</f>
        <v>8.9802557319223989E-3</v>
      </c>
      <c r="BK83" s="491">
        <v>0.25</v>
      </c>
      <c r="BL83" s="491"/>
      <c r="BM83" s="491">
        <v>0.4</v>
      </c>
      <c r="BN83" s="491"/>
      <c r="BO83" s="475">
        <v>1</v>
      </c>
      <c r="BP83" s="489"/>
      <c r="BQ83" s="481"/>
      <c r="BR83" s="481"/>
      <c r="BS83" s="481"/>
      <c r="BT83" s="481"/>
      <c r="BU83" s="481"/>
      <c r="BV83" s="481"/>
      <c r="BW83" s="120"/>
      <c r="BX83" s="120"/>
      <c r="BY83" s="120"/>
      <c r="BZ83" s="120"/>
    </row>
    <row r="84" spans="2:78" s="103" customFormat="1" ht="18" customHeight="1" x14ac:dyDescent="0.2">
      <c r="B84" s="474"/>
      <c r="C84" s="474"/>
      <c r="D84" s="474"/>
      <c r="E84" s="496"/>
      <c r="F84" s="474"/>
      <c r="G84" s="496"/>
      <c r="H84" s="474"/>
      <c r="I84" s="474"/>
      <c r="J84" s="496"/>
      <c r="K84" s="504"/>
      <c r="L84" s="494"/>
      <c r="M84" s="496"/>
      <c r="N84" s="474"/>
      <c r="O84" s="474"/>
      <c r="P84" s="498"/>
      <c r="Q84" s="496"/>
      <c r="R84" s="496"/>
      <c r="S84" s="484"/>
      <c r="T84" s="557"/>
      <c r="U84" s="557"/>
      <c r="V84" s="557"/>
      <c r="W84" s="557"/>
      <c r="X84" s="557"/>
      <c r="Y84" s="557"/>
      <c r="Z84" s="557"/>
      <c r="AA84" s="557"/>
      <c r="AB84" s="557"/>
      <c r="AC84" s="557"/>
      <c r="AD84" s="557"/>
      <c r="AE84" s="557"/>
      <c r="AF84" s="506"/>
      <c r="AG84" s="182" t="s">
        <v>218</v>
      </c>
      <c r="AH84" s="182">
        <v>25</v>
      </c>
      <c r="AI84" s="488"/>
      <c r="AJ84" s="182">
        <v>25.2</v>
      </c>
      <c r="AK84" s="488"/>
      <c r="AL84" s="182">
        <v>25.2</v>
      </c>
      <c r="AM84" s="488"/>
      <c r="AN84" s="182">
        <v>25.2</v>
      </c>
      <c r="AO84" s="488"/>
      <c r="AP84" s="182">
        <v>25.2</v>
      </c>
      <c r="AQ84" s="488"/>
      <c r="AR84" s="182">
        <v>25.2</v>
      </c>
      <c r="AS84" s="488"/>
      <c r="AT84" s="182">
        <v>25.2</v>
      </c>
      <c r="AU84" s="488"/>
      <c r="AV84" s="182">
        <v>25.2</v>
      </c>
      <c r="AW84" s="488"/>
      <c r="AX84" s="182">
        <v>25.2</v>
      </c>
      <c r="AY84" s="488"/>
      <c r="AZ84" s="182">
        <v>25.2</v>
      </c>
      <c r="BA84" s="488"/>
      <c r="BB84" s="182">
        <v>25.2</v>
      </c>
      <c r="BC84" s="488"/>
      <c r="BD84" s="182">
        <v>25.2</v>
      </c>
      <c r="BE84" s="488"/>
      <c r="BF84" s="502"/>
      <c r="BG84" s="476"/>
      <c r="BH84" s="492"/>
      <c r="BI84" s="478"/>
      <c r="BJ84" s="478"/>
      <c r="BK84" s="492"/>
      <c r="BL84" s="492"/>
      <c r="BM84" s="492"/>
      <c r="BN84" s="492"/>
      <c r="BO84" s="476"/>
      <c r="BP84" s="490"/>
      <c r="BQ84" s="482"/>
      <c r="BR84" s="482"/>
      <c r="BS84" s="482"/>
      <c r="BT84" s="482"/>
      <c r="BU84" s="482"/>
      <c r="BV84" s="482"/>
      <c r="BW84" s="120"/>
      <c r="BX84" s="120"/>
      <c r="BY84" s="120"/>
      <c r="BZ84" s="120"/>
    </row>
    <row r="85" spans="2:78" s="103" customFormat="1" ht="18" customHeight="1" x14ac:dyDescent="0.2">
      <c r="B85" s="473">
        <f>[3]Proyecto!$C$4</f>
        <v>7</v>
      </c>
      <c r="C85" s="473">
        <v>3</v>
      </c>
      <c r="D85" s="473">
        <v>3</v>
      </c>
      <c r="E85" s="495" t="s">
        <v>16</v>
      </c>
      <c r="F85" s="473">
        <v>10</v>
      </c>
      <c r="G85" s="495">
        <v>8141</v>
      </c>
      <c r="H85" s="473">
        <v>6</v>
      </c>
      <c r="I85" s="473"/>
      <c r="J85" s="495" t="s">
        <v>352</v>
      </c>
      <c r="K85" s="503">
        <v>42</v>
      </c>
      <c r="L85" s="493" t="s">
        <v>353</v>
      </c>
      <c r="M85" s="495" t="s">
        <v>225</v>
      </c>
      <c r="N85" s="473">
        <v>7</v>
      </c>
      <c r="O85" s="473">
        <v>20</v>
      </c>
      <c r="P85" s="497" t="s">
        <v>354</v>
      </c>
      <c r="Q85" s="495" t="s">
        <v>215</v>
      </c>
      <c r="R85" s="495" t="s">
        <v>355</v>
      </c>
      <c r="S85" s="560" t="s">
        <v>356</v>
      </c>
      <c r="T85" s="534">
        <v>0.1779</v>
      </c>
      <c r="U85" s="534">
        <v>1.47E-2</v>
      </c>
      <c r="V85" s="534">
        <v>1.47E-2</v>
      </c>
      <c r="W85" s="534">
        <v>1.47E-2</v>
      </c>
      <c r="X85" s="534">
        <v>1.47E-2</v>
      </c>
      <c r="Y85" s="534">
        <v>1.47E-2</v>
      </c>
      <c r="Z85" s="534">
        <v>1.47E-2</v>
      </c>
      <c r="AA85" s="534">
        <v>1.47E-2</v>
      </c>
      <c r="AB85" s="534">
        <v>1.47E-2</v>
      </c>
      <c r="AC85" s="534">
        <v>1.47E-2</v>
      </c>
      <c r="AD85" s="534">
        <v>1.47E-2</v>
      </c>
      <c r="AE85" s="534">
        <v>1.47E-2</v>
      </c>
      <c r="AF85" s="558">
        <f>+T85+U85+V85+W85+X85+Y85+Z85+AA85+AB85+AC85+AD85+AE85</f>
        <v>0.3395999999999999</v>
      </c>
      <c r="AG85" s="182" t="s">
        <v>217</v>
      </c>
      <c r="AH85" s="371">
        <v>0.1779</v>
      </c>
      <c r="AI85" s="562">
        <f>+AH85/AH86</f>
        <v>0.52323529411764702</v>
      </c>
      <c r="AJ85" s="371">
        <v>1.47E-2</v>
      </c>
      <c r="AK85" s="562">
        <f>+AJ85/AJ86</f>
        <v>4.3235294117647052E-2</v>
      </c>
      <c r="AL85" s="371">
        <v>1.47E-2</v>
      </c>
      <c r="AM85" s="487">
        <f>+AL85/AL86</f>
        <v>4.3235294117647052E-2</v>
      </c>
      <c r="AN85" s="371">
        <v>1.47E-2</v>
      </c>
      <c r="AO85" s="487">
        <f>+AN85/AN86</f>
        <v>4.3235294117647052E-2</v>
      </c>
      <c r="AP85" s="371"/>
      <c r="AQ85" s="487">
        <f>+AP85/AP86</f>
        <v>0</v>
      </c>
      <c r="AR85" s="371"/>
      <c r="AS85" s="487">
        <f>+AR85/AR86</f>
        <v>0</v>
      </c>
      <c r="AT85" s="371"/>
      <c r="AU85" s="487">
        <f>+AT85/AT86</f>
        <v>0</v>
      </c>
      <c r="AV85" s="371"/>
      <c r="AW85" s="487">
        <f>+AV85/AV86</f>
        <v>0</v>
      </c>
      <c r="AX85" s="371"/>
      <c r="AY85" s="487">
        <f>+AX85/AX86</f>
        <v>0</v>
      </c>
      <c r="AZ85" s="371"/>
      <c r="BA85" s="487">
        <f>+AZ85/AZ86</f>
        <v>0</v>
      </c>
      <c r="BB85" s="371"/>
      <c r="BC85" s="487">
        <f>+BB85/BB86</f>
        <v>0</v>
      </c>
      <c r="BD85" s="371"/>
      <c r="BE85" s="487">
        <f>+BD85/BD86</f>
        <v>0</v>
      </c>
      <c r="BF85" s="501">
        <f>+AI85+AW85+AY85+BA85+BC85+BE85+AU85+AS85+AQ85+AO85+AM85+AK85</f>
        <v>0.65294117647058814</v>
      </c>
      <c r="BG85" s="475">
        <v>6.5000000000000002E-2</v>
      </c>
      <c r="BH85" s="491">
        <v>3.7999999999999999E-2</v>
      </c>
      <c r="BI85" s="477">
        <f>+AF85</f>
        <v>0.3395999999999999</v>
      </c>
      <c r="BJ85" s="477">
        <f>+BF85</f>
        <v>0.65294117647058814</v>
      </c>
      <c r="BK85" s="491">
        <v>0.34</v>
      </c>
      <c r="BL85" s="491"/>
      <c r="BM85" s="491">
        <v>0.5</v>
      </c>
      <c r="BN85" s="491"/>
      <c r="BO85" s="475">
        <v>0.5</v>
      </c>
      <c r="BP85" s="489"/>
      <c r="BQ85" s="481"/>
      <c r="BR85" s="481"/>
      <c r="BS85" s="481"/>
      <c r="BT85" s="481"/>
      <c r="BU85" s="481"/>
      <c r="BV85" s="481"/>
      <c r="BW85" s="120"/>
      <c r="BX85" s="120"/>
      <c r="BY85" s="120"/>
      <c r="BZ85" s="120"/>
    </row>
    <row r="86" spans="2:78" s="103" customFormat="1" ht="27.75" customHeight="1" x14ac:dyDescent="0.2">
      <c r="B86" s="474"/>
      <c r="C86" s="474"/>
      <c r="D86" s="474"/>
      <c r="E86" s="496"/>
      <c r="F86" s="474"/>
      <c r="G86" s="496"/>
      <c r="H86" s="474"/>
      <c r="I86" s="474"/>
      <c r="J86" s="496"/>
      <c r="K86" s="504"/>
      <c r="L86" s="494"/>
      <c r="M86" s="496"/>
      <c r="N86" s="474"/>
      <c r="O86" s="474"/>
      <c r="P86" s="498"/>
      <c r="Q86" s="496"/>
      <c r="R86" s="496"/>
      <c r="S86" s="561"/>
      <c r="T86" s="535"/>
      <c r="U86" s="535"/>
      <c r="V86" s="535"/>
      <c r="W86" s="535"/>
      <c r="X86" s="535"/>
      <c r="Y86" s="535"/>
      <c r="Z86" s="535"/>
      <c r="AA86" s="535"/>
      <c r="AB86" s="535"/>
      <c r="AC86" s="535"/>
      <c r="AD86" s="535"/>
      <c r="AE86" s="535"/>
      <c r="AF86" s="559"/>
      <c r="AG86" s="182" t="s">
        <v>218</v>
      </c>
      <c r="AH86" s="395">
        <v>0.34</v>
      </c>
      <c r="AI86" s="563"/>
      <c r="AJ86" s="395">
        <v>0.34</v>
      </c>
      <c r="AK86" s="563"/>
      <c r="AL86" s="395">
        <v>0.34</v>
      </c>
      <c r="AM86" s="488"/>
      <c r="AN86" s="395">
        <v>0.34</v>
      </c>
      <c r="AO86" s="488"/>
      <c r="AP86" s="395">
        <v>0.34</v>
      </c>
      <c r="AQ86" s="488"/>
      <c r="AR86" s="395">
        <v>0.34</v>
      </c>
      <c r="AS86" s="488"/>
      <c r="AT86" s="395">
        <v>0.34</v>
      </c>
      <c r="AU86" s="488"/>
      <c r="AV86" s="395">
        <v>0.34</v>
      </c>
      <c r="AW86" s="488"/>
      <c r="AX86" s="395">
        <v>0.34</v>
      </c>
      <c r="AY86" s="488"/>
      <c r="AZ86" s="395">
        <v>0.34</v>
      </c>
      <c r="BA86" s="488"/>
      <c r="BB86" s="395">
        <v>0.34</v>
      </c>
      <c r="BC86" s="488"/>
      <c r="BD86" s="395">
        <v>0.34</v>
      </c>
      <c r="BE86" s="488"/>
      <c r="BF86" s="502"/>
      <c r="BG86" s="476"/>
      <c r="BH86" s="492"/>
      <c r="BI86" s="478"/>
      <c r="BJ86" s="478"/>
      <c r="BK86" s="492"/>
      <c r="BL86" s="492"/>
      <c r="BM86" s="492"/>
      <c r="BN86" s="492"/>
      <c r="BO86" s="476"/>
      <c r="BP86" s="490"/>
      <c r="BQ86" s="482"/>
      <c r="BR86" s="482"/>
      <c r="BS86" s="482"/>
      <c r="BT86" s="482"/>
      <c r="BU86" s="482"/>
      <c r="BV86" s="482"/>
      <c r="BW86" s="120"/>
      <c r="BX86" s="120"/>
      <c r="BY86" s="120"/>
      <c r="BZ86" s="120"/>
    </row>
    <row r="87" spans="2:78" s="103" customFormat="1" ht="18" customHeight="1" x14ac:dyDescent="0.2">
      <c r="B87" s="473">
        <f>[3]Proyecto!$C$4</f>
        <v>7</v>
      </c>
      <c r="C87" s="473">
        <v>3</v>
      </c>
      <c r="D87" s="473">
        <v>3</v>
      </c>
      <c r="E87" s="495" t="s">
        <v>16</v>
      </c>
      <c r="F87" s="473">
        <v>10</v>
      </c>
      <c r="G87" s="495">
        <v>8141</v>
      </c>
      <c r="H87" s="473">
        <v>13</v>
      </c>
      <c r="I87" s="473"/>
      <c r="J87" s="495" t="s">
        <v>357</v>
      </c>
      <c r="K87" s="503">
        <v>43</v>
      </c>
      <c r="L87" s="493" t="s">
        <v>358</v>
      </c>
      <c r="M87" s="495" t="s">
        <v>225</v>
      </c>
      <c r="N87" s="473">
        <v>7</v>
      </c>
      <c r="O87" s="473">
        <v>20</v>
      </c>
      <c r="P87" s="497" t="s">
        <v>359</v>
      </c>
      <c r="Q87" s="495" t="s">
        <v>215</v>
      </c>
      <c r="R87" s="495" t="s">
        <v>309</v>
      </c>
      <c r="S87" s="499">
        <v>0.33</v>
      </c>
      <c r="T87" s="534">
        <v>0.43409999999999999</v>
      </c>
      <c r="U87" s="570">
        <v>4.1000000000000003E-3</v>
      </c>
      <c r="V87" s="534">
        <v>4.1999999999999997E-3</v>
      </c>
      <c r="W87" s="534">
        <v>4.1999999999999997E-3</v>
      </c>
      <c r="X87" s="534">
        <v>4.1999999999999997E-3</v>
      </c>
      <c r="Y87" s="534">
        <v>4.1999999999999997E-3</v>
      </c>
      <c r="Z87" s="534">
        <v>4.1999999999999997E-3</v>
      </c>
      <c r="AA87" s="534">
        <v>4.1000000000000003E-3</v>
      </c>
      <c r="AB87" s="534">
        <v>4.1999999999999997E-3</v>
      </c>
      <c r="AC87" s="534">
        <v>4.1999999999999997E-3</v>
      </c>
      <c r="AD87" s="534">
        <v>4.1999999999999997E-3</v>
      </c>
      <c r="AE87" s="534">
        <v>4.1000000000000003E-3</v>
      </c>
      <c r="AF87" s="541">
        <f>+T87+U87+V87+W87+X87+Y87+Z87+AA87+AB87+AC87+AD87+AE87</f>
        <v>0.47999999999999982</v>
      </c>
      <c r="AG87" s="182" t="s">
        <v>217</v>
      </c>
      <c r="AH87" s="413">
        <v>0.43409999999999999</v>
      </c>
      <c r="AI87" s="585">
        <f>IFERROR((AH87+S87)/AH89,0)</f>
        <v>1.5918750000000002</v>
      </c>
      <c r="AJ87" s="371">
        <v>4.1000000000000003E-3</v>
      </c>
      <c r="AK87" s="487">
        <f>IFERROR((AJ87+U87)/AJ89,0)</f>
        <v>1.7083333333333336E-4</v>
      </c>
      <c r="AL87" s="226">
        <v>4.1999999999999997E-3</v>
      </c>
      <c r="AM87" s="487">
        <f>IFERROR((AL87+W87)/AL89,0)</f>
        <v>1.75E-4</v>
      </c>
      <c r="AN87" s="226">
        <v>4.1999999999999997E-3</v>
      </c>
      <c r="AO87" s="487">
        <f>IFERROR((AN87+Y87)/AN89,0)</f>
        <v>1.75E-4</v>
      </c>
      <c r="AP87" s="226">
        <v>4.1999999999999997E-3</v>
      </c>
      <c r="AQ87" s="487">
        <f>IFERROR((AP87+AA87)/AP89,0)</f>
        <v>1.7291666666666668E-4</v>
      </c>
      <c r="AR87" s="226"/>
      <c r="AS87" s="487">
        <f>IFERROR((AR87+AC87)/AR89,0)</f>
        <v>8.7499999999999999E-5</v>
      </c>
      <c r="AT87" s="226"/>
      <c r="AU87" s="487">
        <f>IFERROR((AT87+AE87)/AT89,0)</f>
        <v>8.5416666666666678E-5</v>
      </c>
      <c r="AV87" s="226"/>
      <c r="AW87" s="487">
        <f>IFERROR((AV87+AG87)/AV89,0)</f>
        <v>0</v>
      </c>
      <c r="AX87" s="226"/>
      <c r="AY87" s="487">
        <f>IFERROR((AX87+AI87)/AX89,0)</f>
        <v>3.3164062500000001E-2</v>
      </c>
      <c r="AZ87" s="226"/>
      <c r="BA87" s="487">
        <f>IFERROR((AZ87+AK87)/AZ89,0)</f>
        <v>3.5590277777777783E-6</v>
      </c>
      <c r="BB87" s="226"/>
      <c r="BC87" s="487">
        <f>IFERROR((BB87+AM87)/BB89,0)</f>
        <v>3.6458333333333333E-6</v>
      </c>
      <c r="BD87" s="226"/>
      <c r="BE87" s="487">
        <f>IFERROR((BD87+AO87)/BD89,0)</f>
        <v>3.6458333333333333E-6</v>
      </c>
      <c r="BF87" s="578">
        <f>+AI87+AW87+AY87+BA87+BC87+BE87+AU87+AS87+AQ87+AO87+AM87+AK87</f>
        <v>1.625916579861111</v>
      </c>
      <c r="BG87" s="475">
        <v>0.38</v>
      </c>
      <c r="BH87" s="491">
        <v>0.38</v>
      </c>
      <c r="BI87" s="477">
        <f>+AF87</f>
        <v>0.47999999999999982</v>
      </c>
      <c r="BJ87" s="582">
        <f>+BF87</f>
        <v>1.625916579861111</v>
      </c>
      <c r="BK87" s="491">
        <v>0.48</v>
      </c>
      <c r="BL87" s="491"/>
      <c r="BM87" s="491">
        <v>0.6</v>
      </c>
      <c r="BN87" s="491"/>
      <c r="BO87" s="475">
        <v>0.6</v>
      </c>
      <c r="BP87" s="489"/>
      <c r="BQ87" s="481"/>
      <c r="BR87" s="481"/>
      <c r="BS87" s="481"/>
      <c r="BT87" s="481"/>
      <c r="BU87" s="481"/>
      <c r="BV87" s="481"/>
      <c r="BW87" s="120"/>
      <c r="BX87" s="120"/>
      <c r="BY87" s="120"/>
      <c r="BZ87" s="120"/>
    </row>
    <row r="88" spans="2:78" s="103" customFormat="1" ht="18" customHeight="1" x14ac:dyDescent="0.2">
      <c r="B88" s="564"/>
      <c r="C88" s="564"/>
      <c r="D88" s="564"/>
      <c r="E88" s="565"/>
      <c r="F88" s="564"/>
      <c r="G88" s="565"/>
      <c r="H88" s="564"/>
      <c r="I88" s="564"/>
      <c r="J88" s="565"/>
      <c r="K88" s="566"/>
      <c r="L88" s="567"/>
      <c r="M88" s="565"/>
      <c r="N88" s="564"/>
      <c r="O88" s="564"/>
      <c r="P88" s="568"/>
      <c r="Q88" s="565"/>
      <c r="R88" s="565"/>
      <c r="S88" s="569"/>
      <c r="T88" s="538"/>
      <c r="U88" s="571"/>
      <c r="V88" s="538"/>
      <c r="W88" s="538"/>
      <c r="X88" s="538"/>
      <c r="Y88" s="538"/>
      <c r="Z88" s="538"/>
      <c r="AA88" s="538"/>
      <c r="AB88" s="538"/>
      <c r="AC88" s="538"/>
      <c r="AD88" s="538"/>
      <c r="AE88" s="538"/>
      <c r="AF88" s="542"/>
      <c r="AG88" s="182"/>
      <c r="AH88" s="352"/>
      <c r="AI88" s="586"/>
      <c r="AJ88" s="385"/>
      <c r="AK88" s="577"/>
      <c r="AL88" s="226"/>
      <c r="AM88" s="577"/>
      <c r="AN88" s="226"/>
      <c r="AO88" s="577"/>
      <c r="AP88" s="226"/>
      <c r="AQ88" s="577"/>
      <c r="AR88" s="226"/>
      <c r="AS88" s="577"/>
      <c r="AT88" s="226"/>
      <c r="AU88" s="577"/>
      <c r="AV88" s="226"/>
      <c r="AW88" s="577"/>
      <c r="AX88" s="226"/>
      <c r="AY88" s="577"/>
      <c r="AZ88" s="226"/>
      <c r="BA88" s="577"/>
      <c r="BB88" s="226"/>
      <c r="BC88" s="577"/>
      <c r="BD88" s="226"/>
      <c r="BE88" s="577"/>
      <c r="BF88" s="579"/>
      <c r="BG88" s="574"/>
      <c r="BH88" s="573"/>
      <c r="BI88" s="581"/>
      <c r="BJ88" s="583"/>
      <c r="BK88" s="573"/>
      <c r="BL88" s="573"/>
      <c r="BM88" s="573"/>
      <c r="BN88" s="573"/>
      <c r="BO88" s="574"/>
      <c r="BP88" s="575"/>
      <c r="BQ88" s="576"/>
      <c r="BR88" s="576"/>
      <c r="BS88" s="576"/>
      <c r="BT88" s="576"/>
      <c r="BU88" s="576"/>
      <c r="BV88" s="576"/>
      <c r="BW88" s="120"/>
      <c r="BX88" s="120"/>
      <c r="BY88" s="120"/>
      <c r="BZ88" s="120"/>
    </row>
    <row r="89" spans="2:78" s="103" customFormat="1" ht="18" customHeight="1" x14ac:dyDescent="0.2">
      <c r="B89" s="474"/>
      <c r="C89" s="474"/>
      <c r="D89" s="474"/>
      <c r="E89" s="496"/>
      <c r="F89" s="474"/>
      <c r="G89" s="496"/>
      <c r="H89" s="474"/>
      <c r="I89" s="474"/>
      <c r="J89" s="496"/>
      <c r="K89" s="504"/>
      <c r="L89" s="494"/>
      <c r="M89" s="496"/>
      <c r="N89" s="474"/>
      <c r="O89" s="474"/>
      <c r="P89" s="498"/>
      <c r="Q89" s="496"/>
      <c r="R89" s="496"/>
      <c r="S89" s="500"/>
      <c r="T89" s="535"/>
      <c r="U89" s="572"/>
      <c r="V89" s="535"/>
      <c r="W89" s="535"/>
      <c r="X89" s="535"/>
      <c r="Y89" s="535"/>
      <c r="Z89" s="535"/>
      <c r="AA89" s="535"/>
      <c r="AB89" s="535"/>
      <c r="AC89" s="535"/>
      <c r="AD89" s="535"/>
      <c r="AE89" s="535"/>
      <c r="AF89" s="543"/>
      <c r="AG89" s="182" t="s">
        <v>218</v>
      </c>
      <c r="AH89" s="412">
        <v>0.48</v>
      </c>
      <c r="AI89" s="587"/>
      <c r="AJ89" s="411">
        <v>48</v>
      </c>
      <c r="AK89" s="488"/>
      <c r="AL89" s="411">
        <v>48</v>
      </c>
      <c r="AM89" s="488"/>
      <c r="AN89" s="411">
        <v>48</v>
      </c>
      <c r="AO89" s="488"/>
      <c r="AP89" s="411">
        <v>48</v>
      </c>
      <c r="AQ89" s="488"/>
      <c r="AR89" s="411">
        <v>48</v>
      </c>
      <c r="AS89" s="488"/>
      <c r="AT89" s="411">
        <v>48</v>
      </c>
      <c r="AU89" s="488"/>
      <c r="AV89" s="411">
        <v>48</v>
      </c>
      <c r="AW89" s="488"/>
      <c r="AX89" s="411">
        <v>48</v>
      </c>
      <c r="AY89" s="488"/>
      <c r="AZ89" s="411">
        <v>48</v>
      </c>
      <c r="BA89" s="488"/>
      <c r="BB89" s="411">
        <v>48</v>
      </c>
      <c r="BC89" s="488"/>
      <c r="BD89" s="411">
        <v>48</v>
      </c>
      <c r="BE89" s="488"/>
      <c r="BF89" s="580"/>
      <c r="BG89" s="476"/>
      <c r="BH89" s="492"/>
      <c r="BI89" s="478"/>
      <c r="BJ89" s="584"/>
      <c r="BK89" s="492"/>
      <c r="BL89" s="492"/>
      <c r="BM89" s="492"/>
      <c r="BN89" s="492"/>
      <c r="BO89" s="476"/>
      <c r="BP89" s="490"/>
      <c r="BQ89" s="482"/>
      <c r="BR89" s="482"/>
      <c r="BS89" s="482"/>
      <c r="BT89" s="482"/>
      <c r="BU89" s="482"/>
      <c r="BV89" s="482"/>
      <c r="BW89" s="120"/>
      <c r="BX89" s="120"/>
      <c r="BY89" s="120"/>
      <c r="BZ89" s="120"/>
    </row>
    <row r="90" spans="2:78" s="103" customFormat="1" ht="18" customHeight="1" x14ac:dyDescent="0.2">
      <c r="B90" s="473">
        <f>[3]Proyecto!$C$4</f>
        <v>7</v>
      </c>
      <c r="C90" s="473">
        <v>3</v>
      </c>
      <c r="D90" s="473">
        <v>3</v>
      </c>
      <c r="E90" s="495" t="s">
        <v>360</v>
      </c>
      <c r="F90" s="473">
        <v>10</v>
      </c>
      <c r="G90" s="495">
        <v>8141</v>
      </c>
      <c r="H90" s="473">
        <v>11</v>
      </c>
      <c r="I90" s="473"/>
      <c r="J90" s="495" t="s">
        <v>361</v>
      </c>
      <c r="K90" s="503">
        <v>44</v>
      </c>
      <c r="L90" s="493" t="s">
        <v>362</v>
      </c>
      <c r="M90" s="495" t="s">
        <v>213</v>
      </c>
      <c r="N90" s="473">
        <v>19</v>
      </c>
      <c r="O90" s="473">
        <v>20</v>
      </c>
      <c r="P90" s="497" t="s">
        <v>363</v>
      </c>
      <c r="Q90" s="495" t="s">
        <v>215</v>
      </c>
      <c r="R90" s="495" t="s">
        <v>233</v>
      </c>
      <c r="S90" s="483">
        <v>100</v>
      </c>
      <c r="T90" s="485"/>
      <c r="U90" s="485"/>
      <c r="V90" s="485"/>
      <c r="W90" s="485"/>
      <c r="X90" s="485"/>
      <c r="Y90" s="485"/>
      <c r="Z90" s="485"/>
      <c r="AA90" s="485"/>
      <c r="AB90" s="485"/>
      <c r="AC90" s="485"/>
      <c r="AD90" s="485"/>
      <c r="AE90" s="485"/>
      <c r="AF90" s="505"/>
      <c r="AG90" s="182" t="s">
        <v>217</v>
      </c>
      <c r="AH90" s="226"/>
      <c r="AI90" s="487">
        <f>IFERROR((AH90+S90)/AH91,0)</f>
        <v>0</v>
      </c>
      <c r="AJ90" s="226"/>
      <c r="AK90" s="487">
        <f>IFERROR((AJ90+U90)/AJ91,0)</f>
        <v>0</v>
      </c>
      <c r="AL90" s="226"/>
      <c r="AM90" s="487">
        <f>IFERROR((AL90+W90)/AL91,0)</f>
        <v>0</v>
      </c>
      <c r="AN90" s="226"/>
      <c r="AO90" s="487">
        <f>IFERROR((AN90+Y90)/AN91,0)</f>
        <v>0</v>
      </c>
      <c r="AP90" s="226"/>
      <c r="AQ90" s="487">
        <f>IFERROR((AP90+AA90)/AP91,0)</f>
        <v>0</v>
      </c>
      <c r="AR90" s="226"/>
      <c r="AS90" s="487">
        <f>IFERROR((AR90+AC90)/AR91,0)</f>
        <v>0</v>
      </c>
      <c r="AT90" s="226"/>
      <c r="AU90" s="487">
        <f>IFERROR((AT90+AE90)/AT91,0)</f>
        <v>0</v>
      </c>
      <c r="AV90" s="226"/>
      <c r="AW90" s="487">
        <f>IFERROR((AV90+AG90)/AV91,0)</f>
        <v>0</v>
      </c>
      <c r="AX90" s="226"/>
      <c r="AY90" s="487">
        <f>IFERROR((AX90+AI90)/AX91,0)</f>
        <v>0</v>
      </c>
      <c r="AZ90" s="226"/>
      <c r="BA90" s="487">
        <f>IFERROR((AZ90+AK90)/AZ91,0)</f>
        <v>0</v>
      </c>
      <c r="BB90" s="226"/>
      <c r="BC90" s="487">
        <f>IFERROR((BB90+AM90)/BB91,0)</f>
        <v>0</v>
      </c>
      <c r="BD90" s="226"/>
      <c r="BE90" s="487">
        <f>IFERROR((BD90+AO90)/BD91,0)</f>
        <v>0</v>
      </c>
      <c r="BF90" s="501">
        <f>+AI90+AW90+AY90+BA90+BC90+BE90+AU90+AS90+AQ90+AO90+AM90+AK90</f>
        <v>0</v>
      </c>
      <c r="BG90" s="475"/>
      <c r="BH90" s="491"/>
      <c r="BI90" s="477"/>
      <c r="BJ90" s="477"/>
      <c r="BK90" s="491"/>
      <c r="BL90" s="491"/>
      <c r="BM90" s="491"/>
      <c r="BN90" s="491"/>
      <c r="BO90" s="475"/>
      <c r="BP90" s="489"/>
      <c r="BQ90" s="481"/>
      <c r="BR90" s="481"/>
      <c r="BS90" s="481"/>
      <c r="BT90" s="481"/>
      <c r="BU90" s="481"/>
      <c r="BV90" s="481"/>
      <c r="BW90" s="120"/>
      <c r="BX90" s="120"/>
      <c r="BY90" s="120"/>
      <c r="BZ90" s="120"/>
    </row>
    <row r="91" spans="2:78" s="103" customFormat="1" ht="18" customHeight="1" x14ac:dyDescent="0.2">
      <c r="B91" s="474"/>
      <c r="C91" s="474"/>
      <c r="D91" s="474"/>
      <c r="E91" s="496"/>
      <c r="F91" s="474"/>
      <c r="G91" s="496"/>
      <c r="H91" s="474"/>
      <c r="I91" s="474"/>
      <c r="J91" s="496"/>
      <c r="K91" s="504"/>
      <c r="L91" s="494"/>
      <c r="M91" s="496"/>
      <c r="N91" s="474"/>
      <c r="O91" s="474"/>
      <c r="P91" s="498"/>
      <c r="Q91" s="496"/>
      <c r="R91" s="496"/>
      <c r="S91" s="484"/>
      <c r="T91" s="486"/>
      <c r="U91" s="486"/>
      <c r="V91" s="486"/>
      <c r="W91" s="486"/>
      <c r="X91" s="486"/>
      <c r="Y91" s="486"/>
      <c r="Z91" s="486"/>
      <c r="AA91" s="486"/>
      <c r="AB91" s="486"/>
      <c r="AC91" s="486"/>
      <c r="AD91" s="486"/>
      <c r="AE91" s="486"/>
      <c r="AF91" s="506"/>
      <c r="AG91" s="182" t="s">
        <v>218</v>
      </c>
      <c r="AH91" s="226"/>
      <c r="AI91" s="488"/>
      <c r="AJ91" s="226"/>
      <c r="AK91" s="488"/>
      <c r="AL91" s="226"/>
      <c r="AM91" s="488"/>
      <c r="AN91" s="226"/>
      <c r="AO91" s="488"/>
      <c r="AP91" s="226"/>
      <c r="AQ91" s="488"/>
      <c r="AR91" s="226"/>
      <c r="AS91" s="488"/>
      <c r="AT91" s="226"/>
      <c r="AU91" s="488"/>
      <c r="AV91" s="226"/>
      <c r="AW91" s="488"/>
      <c r="AX91" s="226"/>
      <c r="AY91" s="488"/>
      <c r="AZ91" s="226"/>
      <c r="BA91" s="488"/>
      <c r="BB91" s="226"/>
      <c r="BC91" s="488"/>
      <c r="BD91" s="226"/>
      <c r="BE91" s="488"/>
      <c r="BF91" s="502"/>
      <c r="BG91" s="476"/>
      <c r="BH91" s="492"/>
      <c r="BI91" s="478"/>
      <c r="BJ91" s="478"/>
      <c r="BK91" s="492"/>
      <c r="BL91" s="492"/>
      <c r="BM91" s="492"/>
      <c r="BN91" s="492"/>
      <c r="BO91" s="476"/>
      <c r="BP91" s="490"/>
      <c r="BQ91" s="482"/>
      <c r="BR91" s="482"/>
      <c r="BS91" s="482"/>
      <c r="BT91" s="482"/>
      <c r="BU91" s="482"/>
      <c r="BV91" s="482"/>
      <c r="BW91" s="120"/>
      <c r="BX91" s="120"/>
      <c r="BY91" s="120"/>
      <c r="BZ91" s="120"/>
    </row>
    <row r="92" spans="2:78" s="103" customFormat="1" ht="18" customHeight="1" x14ac:dyDescent="0.2">
      <c r="B92" s="473">
        <f>[3]Proyecto!$C$4</f>
        <v>7</v>
      </c>
      <c r="C92" s="473">
        <v>6</v>
      </c>
      <c r="D92" s="473">
        <v>3</v>
      </c>
      <c r="E92" s="495" t="s">
        <v>335</v>
      </c>
      <c r="F92" s="473">
        <v>10</v>
      </c>
      <c r="G92" s="495">
        <v>8141</v>
      </c>
      <c r="H92" s="473">
        <v>13</v>
      </c>
      <c r="I92" s="473"/>
      <c r="J92" s="495" t="s">
        <v>364</v>
      </c>
      <c r="K92" s="503">
        <v>45</v>
      </c>
      <c r="L92" s="493" t="s">
        <v>365</v>
      </c>
      <c r="M92" s="495" t="s">
        <v>213</v>
      </c>
      <c r="N92" s="473">
        <v>20</v>
      </c>
      <c r="O92" s="473">
        <v>30</v>
      </c>
      <c r="P92" s="497" t="s">
        <v>366</v>
      </c>
      <c r="Q92" s="495" t="s">
        <v>215</v>
      </c>
      <c r="R92" s="495" t="s">
        <v>233</v>
      </c>
      <c r="S92" s="483">
        <v>47</v>
      </c>
      <c r="T92" s="485"/>
      <c r="U92" s="485"/>
      <c r="V92" s="485"/>
      <c r="W92" s="485"/>
      <c r="X92" s="485"/>
      <c r="Y92" s="485"/>
      <c r="Z92" s="485"/>
      <c r="AA92" s="485"/>
      <c r="AB92" s="485"/>
      <c r="AC92" s="485"/>
      <c r="AD92" s="485"/>
      <c r="AE92" s="485"/>
      <c r="AF92" s="505"/>
      <c r="AG92" s="182" t="s">
        <v>217</v>
      </c>
      <c r="AH92" s="226"/>
      <c r="AI92" s="487">
        <f>IFERROR((AH92+S92)/AH93,0)</f>
        <v>0</v>
      </c>
      <c r="AJ92" s="226"/>
      <c r="AK92" s="487">
        <f>IFERROR((AJ92+U92)/AJ93,0)</f>
        <v>0</v>
      </c>
      <c r="AL92" s="226"/>
      <c r="AM92" s="487">
        <f>IFERROR((AL92+W92)/AL93,0)</f>
        <v>0</v>
      </c>
      <c r="AN92" s="226"/>
      <c r="AO92" s="487">
        <f>IFERROR((AN92+Y92)/AN93,0)</f>
        <v>0</v>
      </c>
      <c r="AP92" s="226"/>
      <c r="AQ92" s="487">
        <f>IFERROR((AP92+AA92)/AP93,0)</f>
        <v>0</v>
      </c>
      <c r="AR92" s="226"/>
      <c r="AS92" s="487">
        <f>IFERROR((AR92+AC92)/AR93,0)</f>
        <v>0</v>
      </c>
      <c r="AT92" s="226"/>
      <c r="AU92" s="487">
        <f>IFERROR((AT92+AE92)/AT93,0)</f>
        <v>0</v>
      </c>
      <c r="AV92" s="226"/>
      <c r="AW92" s="487">
        <f>IFERROR((AV92+AG92)/AV93,0)</f>
        <v>0</v>
      </c>
      <c r="AX92" s="226"/>
      <c r="AY92" s="487">
        <f>IFERROR((AX92+AI92)/AX93,0)</f>
        <v>0</v>
      </c>
      <c r="AZ92" s="226"/>
      <c r="BA92" s="487">
        <f>IFERROR((AZ92+AK92)/AZ93,0)</f>
        <v>0</v>
      </c>
      <c r="BB92" s="226"/>
      <c r="BC92" s="487">
        <f>IFERROR((BB92+AM92)/BB93,0)</f>
        <v>0</v>
      </c>
      <c r="BD92" s="226"/>
      <c r="BE92" s="487">
        <f>IFERROR((BD92+AO92)/BD93,0)</f>
        <v>0</v>
      </c>
      <c r="BF92" s="501">
        <f>+AI92+AW92+AY92+BA92+BC92+BE92+AU92+AS92+AQ92+AO92+AM92+AK92</f>
        <v>0</v>
      </c>
      <c r="BG92" s="475"/>
      <c r="BH92" s="491"/>
      <c r="BI92" s="477"/>
      <c r="BJ92" s="477"/>
      <c r="BK92" s="491"/>
      <c r="BL92" s="491"/>
      <c r="BM92" s="491"/>
      <c r="BN92" s="491"/>
      <c r="BO92" s="475"/>
      <c r="BP92" s="489"/>
      <c r="BQ92" s="481"/>
      <c r="BR92" s="481"/>
      <c r="BS92" s="481"/>
      <c r="BT92" s="481"/>
      <c r="BU92" s="481"/>
      <c r="BV92" s="481"/>
      <c r="BW92" s="120"/>
      <c r="BX92" s="120"/>
      <c r="BY92" s="120"/>
      <c r="BZ92" s="120"/>
    </row>
    <row r="93" spans="2:78" s="103" customFormat="1" ht="18" customHeight="1" x14ac:dyDescent="0.2">
      <c r="B93" s="474"/>
      <c r="C93" s="474"/>
      <c r="D93" s="474"/>
      <c r="E93" s="496"/>
      <c r="F93" s="474"/>
      <c r="G93" s="496"/>
      <c r="H93" s="474"/>
      <c r="I93" s="474"/>
      <c r="J93" s="496"/>
      <c r="K93" s="504"/>
      <c r="L93" s="494"/>
      <c r="M93" s="496"/>
      <c r="N93" s="474"/>
      <c r="O93" s="474"/>
      <c r="P93" s="498"/>
      <c r="Q93" s="496"/>
      <c r="R93" s="496"/>
      <c r="S93" s="484"/>
      <c r="T93" s="486"/>
      <c r="U93" s="486"/>
      <c r="V93" s="486"/>
      <c r="W93" s="486"/>
      <c r="X93" s="486"/>
      <c r="Y93" s="486"/>
      <c r="Z93" s="486"/>
      <c r="AA93" s="486"/>
      <c r="AB93" s="486"/>
      <c r="AC93" s="486"/>
      <c r="AD93" s="486"/>
      <c r="AE93" s="486"/>
      <c r="AF93" s="506"/>
      <c r="AG93" s="182" t="s">
        <v>218</v>
      </c>
      <c r="AH93" s="226"/>
      <c r="AI93" s="488"/>
      <c r="AJ93" s="226"/>
      <c r="AK93" s="488"/>
      <c r="AL93" s="226"/>
      <c r="AM93" s="488"/>
      <c r="AN93" s="226"/>
      <c r="AO93" s="488"/>
      <c r="AP93" s="226"/>
      <c r="AQ93" s="488"/>
      <c r="AR93" s="226"/>
      <c r="AS93" s="488"/>
      <c r="AT93" s="226"/>
      <c r="AU93" s="488"/>
      <c r="AV93" s="226"/>
      <c r="AW93" s="488"/>
      <c r="AX93" s="226"/>
      <c r="AY93" s="488"/>
      <c r="AZ93" s="226"/>
      <c r="BA93" s="488"/>
      <c r="BB93" s="226"/>
      <c r="BC93" s="488"/>
      <c r="BD93" s="226"/>
      <c r="BE93" s="488"/>
      <c r="BF93" s="502"/>
      <c r="BG93" s="476"/>
      <c r="BH93" s="492"/>
      <c r="BI93" s="478"/>
      <c r="BJ93" s="478"/>
      <c r="BK93" s="492"/>
      <c r="BL93" s="492"/>
      <c r="BM93" s="492"/>
      <c r="BN93" s="492"/>
      <c r="BO93" s="476"/>
      <c r="BP93" s="490"/>
      <c r="BQ93" s="482"/>
      <c r="BR93" s="482"/>
      <c r="BS93" s="482"/>
      <c r="BT93" s="482"/>
      <c r="BU93" s="482"/>
      <c r="BV93" s="482"/>
      <c r="BW93" s="120"/>
      <c r="BX93" s="120"/>
      <c r="BY93" s="120"/>
      <c r="BZ93" s="120"/>
    </row>
    <row r="94" spans="2:78" s="103" customFormat="1" ht="18" customHeight="1" x14ac:dyDescent="0.2">
      <c r="B94" s="473"/>
      <c r="C94" s="473"/>
      <c r="D94" s="473"/>
      <c r="E94" s="495"/>
      <c r="F94" s="473"/>
      <c r="G94" s="495"/>
      <c r="H94" s="473"/>
      <c r="I94" s="473"/>
      <c r="J94" s="495"/>
      <c r="K94" s="503"/>
      <c r="L94" s="493"/>
      <c r="M94" s="495"/>
      <c r="N94" s="473"/>
      <c r="O94" s="473"/>
      <c r="P94" s="497"/>
      <c r="Q94" s="495"/>
      <c r="R94" s="495"/>
      <c r="S94" s="532"/>
      <c r="T94" s="485"/>
      <c r="U94" s="485"/>
      <c r="V94" s="485"/>
      <c r="W94" s="485"/>
      <c r="X94" s="485"/>
      <c r="Y94" s="485"/>
      <c r="Z94" s="485"/>
      <c r="AA94" s="485"/>
      <c r="AB94" s="485"/>
      <c r="AC94" s="485"/>
      <c r="AD94" s="485"/>
      <c r="AE94" s="485"/>
      <c r="AF94" s="505"/>
      <c r="AG94" s="182" t="s">
        <v>217</v>
      </c>
      <c r="AH94" s="226"/>
      <c r="AI94" s="487">
        <f>IFERROR((AH94+S94)/AH95,0)</f>
        <v>0</v>
      </c>
      <c r="AJ94" s="226"/>
      <c r="AK94" s="487">
        <f>IFERROR((AJ94+U94)/AJ95,0)</f>
        <v>0</v>
      </c>
      <c r="AL94" s="226"/>
      <c r="AM94" s="487">
        <f>IFERROR((AL94+W94)/AL95,0)</f>
        <v>0</v>
      </c>
      <c r="AN94" s="226"/>
      <c r="AO94" s="487">
        <f>IFERROR((AN94+Y94)/AN95,0)</f>
        <v>0</v>
      </c>
      <c r="AP94" s="226"/>
      <c r="AQ94" s="487">
        <f>IFERROR((AP94+AA94)/AP95,0)</f>
        <v>0</v>
      </c>
      <c r="AR94" s="226"/>
      <c r="AS94" s="487">
        <f>IFERROR((AR94+AC94)/AR95,0)</f>
        <v>0</v>
      </c>
      <c r="AT94" s="226"/>
      <c r="AU94" s="487">
        <f>IFERROR((AT94+AE94)/AT95,0)</f>
        <v>0</v>
      </c>
      <c r="AV94" s="226"/>
      <c r="AW94" s="487">
        <f>IFERROR((AV94+AG94)/AV95,0)</f>
        <v>0</v>
      </c>
      <c r="AX94" s="226"/>
      <c r="AY94" s="487">
        <f>IFERROR((AX94+AI94)/AX95,0)</f>
        <v>0</v>
      </c>
      <c r="AZ94" s="226"/>
      <c r="BA94" s="487">
        <f>IFERROR((AZ94+AK94)/AZ95,0)</f>
        <v>0</v>
      </c>
      <c r="BB94" s="226"/>
      <c r="BC94" s="487">
        <f>IFERROR((BB94+AM94)/BB95,0)</f>
        <v>0</v>
      </c>
      <c r="BD94" s="226"/>
      <c r="BE94" s="487">
        <f>IFERROR((BD94+AO94)/BD95,0)</f>
        <v>0</v>
      </c>
      <c r="BF94" s="501">
        <f>+AI94+AW94+AY94+BA94+BC94+BE94+AU94+AS94+AQ94+AO94+AM94+AK94</f>
        <v>0</v>
      </c>
      <c r="BG94" s="475"/>
      <c r="BH94" s="491"/>
      <c r="BI94" s="477"/>
      <c r="BJ94" s="477"/>
      <c r="BK94" s="491"/>
      <c r="BL94" s="491"/>
      <c r="BM94" s="491"/>
      <c r="BN94" s="491"/>
      <c r="BO94" s="475"/>
      <c r="BP94" s="489"/>
      <c r="BQ94" s="481"/>
      <c r="BR94" s="481"/>
      <c r="BS94" s="481"/>
      <c r="BT94" s="481"/>
      <c r="BU94" s="481"/>
      <c r="BV94" s="481"/>
      <c r="BW94" s="120"/>
      <c r="BX94" s="120"/>
      <c r="BY94" s="120"/>
      <c r="BZ94" s="120"/>
    </row>
    <row r="95" spans="2:78" s="103" customFormat="1" ht="18" customHeight="1" x14ac:dyDescent="0.2">
      <c r="B95" s="474"/>
      <c r="C95" s="474"/>
      <c r="D95" s="474"/>
      <c r="E95" s="496"/>
      <c r="F95" s="474"/>
      <c r="G95" s="496"/>
      <c r="H95" s="474"/>
      <c r="I95" s="474"/>
      <c r="J95" s="496"/>
      <c r="K95" s="504"/>
      <c r="L95" s="494"/>
      <c r="M95" s="496"/>
      <c r="N95" s="474"/>
      <c r="O95" s="474"/>
      <c r="P95" s="498"/>
      <c r="Q95" s="496"/>
      <c r="R95" s="496"/>
      <c r="S95" s="533"/>
      <c r="T95" s="486"/>
      <c r="U95" s="486"/>
      <c r="V95" s="486"/>
      <c r="W95" s="486"/>
      <c r="X95" s="486"/>
      <c r="Y95" s="486"/>
      <c r="Z95" s="486"/>
      <c r="AA95" s="486"/>
      <c r="AB95" s="486"/>
      <c r="AC95" s="486"/>
      <c r="AD95" s="486"/>
      <c r="AE95" s="486"/>
      <c r="AF95" s="506"/>
      <c r="AG95" s="182" t="s">
        <v>218</v>
      </c>
      <c r="AH95" s="226"/>
      <c r="AI95" s="488"/>
      <c r="AJ95" s="226"/>
      <c r="AK95" s="488"/>
      <c r="AL95" s="226"/>
      <c r="AM95" s="488"/>
      <c r="AN95" s="226"/>
      <c r="AO95" s="488"/>
      <c r="AP95" s="226"/>
      <c r="AQ95" s="488"/>
      <c r="AR95" s="226"/>
      <c r="AS95" s="488"/>
      <c r="AT95" s="226"/>
      <c r="AU95" s="488"/>
      <c r="AV95" s="226"/>
      <c r="AW95" s="488"/>
      <c r="AX95" s="226"/>
      <c r="AY95" s="488"/>
      <c r="AZ95" s="226"/>
      <c r="BA95" s="488"/>
      <c r="BB95" s="226"/>
      <c r="BC95" s="488"/>
      <c r="BD95" s="226"/>
      <c r="BE95" s="488"/>
      <c r="BF95" s="502"/>
      <c r="BG95" s="476"/>
      <c r="BH95" s="492"/>
      <c r="BI95" s="478"/>
      <c r="BJ95" s="478"/>
      <c r="BK95" s="492"/>
      <c r="BL95" s="492"/>
      <c r="BM95" s="492"/>
      <c r="BN95" s="492"/>
      <c r="BO95" s="476"/>
      <c r="BP95" s="490"/>
      <c r="BQ95" s="482"/>
      <c r="BR95" s="482"/>
      <c r="BS95" s="482"/>
      <c r="BT95" s="482"/>
      <c r="BU95" s="482"/>
      <c r="BV95" s="482"/>
      <c r="BW95" s="120"/>
      <c r="BX95" s="120"/>
      <c r="BY95" s="120"/>
      <c r="BZ95" s="120"/>
    </row>
    <row r="96" spans="2:78" s="103" customFormat="1" ht="18" customHeight="1" x14ac:dyDescent="0.2">
      <c r="B96" s="473"/>
      <c r="C96" s="473"/>
      <c r="D96" s="473"/>
      <c r="E96" s="495"/>
      <c r="F96" s="473"/>
      <c r="G96" s="495"/>
      <c r="H96" s="473"/>
      <c r="I96" s="473"/>
      <c r="J96" s="495"/>
      <c r="K96" s="503"/>
      <c r="L96" s="493"/>
      <c r="M96" s="495"/>
      <c r="N96" s="473"/>
      <c r="O96" s="473"/>
      <c r="P96" s="497"/>
      <c r="Q96" s="495"/>
      <c r="R96" s="495"/>
      <c r="S96" s="532"/>
      <c r="T96" s="485"/>
      <c r="U96" s="485"/>
      <c r="V96" s="485"/>
      <c r="W96" s="485"/>
      <c r="X96" s="485"/>
      <c r="Y96" s="485"/>
      <c r="Z96" s="485"/>
      <c r="AA96" s="485"/>
      <c r="AB96" s="485"/>
      <c r="AC96" s="485"/>
      <c r="AD96" s="485"/>
      <c r="AE96" s="485"/>
      <c r="AF96" s="505">
        <f t="shared" ref="AF96" si="0">SUM(T96:AE97)</f>
        <v>0</v>
      </c>
      <c r="AG96" s="182" t="s">
        <v>217</v>
      </c>
      <c r="AH96" s="226"/>
      <c r="AI96" s="487">
        <f>IFERROR((AH96+S96)/AH97,0)</f>
        <v>0</v>
      </c>
      <c r="AJ96" s="226"/>
      <c r="AK96" s="487">
        <f>IFERROR((AJ96+U96)/AJ97,0)</f>
        <v>0</v>
      </c>
      <c r="AL96" s="226"/>
      <c r="AM96" s="487">
        <f>IFERROR((AL96+W96)/AL97,0)</f>
        <v>0</v>
      </c>
      <c r="AN96" s="226"/>
      <c r="AO96" s="487">
        <f>IFERROR((AN96+Y96)/AN97,0)</f>
        <v>0</v>
      </c>
      <c r="AP96" s="226"/>
      <c r="AQ96" s="487">
        <f>IFERROR((AP96+AA96)/AP97,0)</f>
        <v>0</v>
      </c>
      <c r="AR96" s="226"/>
      <c r="AS96" s="487">
        <f>IFERROR((AR96+AC96)/AR97,0)</f>
        <v>0</v>
      </c>
      <c r="AT96" s="226"/>
      <c r="AU96" s="487">
        <f>IFERROR((AT96+AE96)/AT97,0)</f>
        <v>0</v>
      </c>
      <c r="AV96" s="226"/>
      <c r="AW96" s="487">
        <f>IFERROR((AV96+AG96)/AV97,0)</f>
        <v>0</v>
      </c>
      <c r="AX96" s="226"/>
      <c r="AY96" s="487">
        <f>IFERROR((AX96+AI96)/AX97,0)</f>
        <v>0</v>
      </c>
      <c r="AZ96" s="226"/>
      <c r="BA96" s="487">
        <f>IFERROR((AZ96+AK96)/AZ97,0)</f>
        <v>0</v>
      </c>
      <c r="BB96" s="226"/>
      <c r="BC96" s="487">
        <f>IFERROR((BB96+AM96)/BB97,0)</f>
        <v>0</v>
      </c>
      <c r="BD96" s="226"/>
      <c r="BE96" s="487">
        <f>IFERROR((BD96+AO96)/BD97,0)</f>
        <v>0</v>
      </c>
      <c r="BF96" s="501">
        <f>+AI96+AW96+AY96+BA96+BC96+BE96+AU96+AS96+AQ96+AO96+AM96+AK96</f>
        <v>0</v>
      </c>
      <c r="BG96" s="475"/>
      <c r="BH96" s="491"/>
      <c r="BI96" s="477"/>
      <c r="BJ96" s="477"/>
      <c r="BK96" s="491"/>
      <c r="BL96" s="491"/>
      <c r="BM96" s="491"/>
      <c r="BN96" s="491"/>
      <c r="BO96" s="475"/>
      <c r="BP96" s="489"/>
      <c r="BQ96" s="481"/>
      <c r="BR96" s="481"/>
      <c r="BS96" s="481"/>
      <c r="BT96" s="481"/>
      <c r="BU96" s="481"/>
      <c r="BV96" s="481"/>
      <c r="BW96" s="120"/>
      <c r="BX96" s="120"/>
      <c r="BY96" s="120"/>
      <c r="BZ96" s="120"/>
    </row>
    <row r="97" spans="2:78" s="103" customFormat="1" ht="18" customHeight="1" x14ac:dyDescent="0.2">
      <c r="B97" s="474"/>
      <c r="C97" s="474"/>
      <c r="D97" s="474"/>
      <c r="E97" s="496"/>
      <c r="F97" s="474"/>
      <c r="G97" s="496"/>
      <c r="H97" s="474"/>
      <c r="I97" s="474"/>
      <c r="J97" s="496"/>
      <c r="K97" s="504"/>
      <c r="L97" s="494"/>
      <c r="M97" s="496"/>
      <c r="N97" s="474"/>
      <c r="O97" s="474"/>
      <c r="P97" s="498"/>
      <c r="Q97" s="496"/>
      <c r="R97" s="496"/>
      <c r="S97" s="533"/>
      <c r="T97" s="486"/>
      <c r="U97" s="486"/>
      <c r="V97" s="486"/>
      <c r="W97" s="486"/>
      <c r="X97" s="486"/>
      <c r="Y97" s="486"/>
      <c r="Z97" s="486"/>
      <c r="AA97" s="486"/>
      <c r="AB97" s="486"/>
      <c r="AC97" s="486"/>
      <c r="AD97" s="486"/>
      <c r="AE97" s="486"/>
      <c r="AF97" s="506"/>
      <c r="AG97" s="182" t="s">
        <v>218</v>
      </c>
      <c r="AH97" s="226"/>
      <c r="AI97" s="488"/>
      <c r="AJ97" s="226"/>
      <c r="AK97" s="488"/>
      <c r="AL97" s="226"/>
      <c r="AM97" s="488"/>
      <c r="AN97" s="226"/>
      <c r="AO97" s="488"/>
      <c r="AP97" s="226"/>
      <c r="AQ97" s="488"/>
      <c r="AR97" s="226"/>
      <c r="AS97" s="488"/>
      <c r="AT97" s="226"/>
      <c r="AU97" s="488"/>
      <c r="AV97" s="226"/>
      <c r="AW97" s="488"/>
      <c r="AX97" s="226"/>
      <c r="AY97" s="488"/>
      <c r="AZ97" s="226"/>
      <c r="BA97" s="488"/>
      <c r="BB97" s="226"/>
      <c r="BC97" s="488"/>
      <c r="BD97" s="226"/>
      <c r="BE97" s="488"/>
      <c r="BF97" s="502"/>
      <c r="BG97" s="476"/>
      <c r="BH97" s="492"/>
      <c r="BI97" s="478"/>
      <c r="BJ97" s="478"/>
      <c r="BK97" s="492"/>
      <c r="BL97" s="492"/>
      <c r="BM97" s="492"/>
      <c r="BN97" s="492"/>
      <c r="BO97" s="476"/>
      <c r="BP97" s="490"/>
      <c r="BQ97" s="482"/>
      <c r="BR97" s="482"/>
      <c r="BS97" s="482"/>
      <c r="BT97" s="482"/>
      <c r="BU97" s="482"/>
      <c r="BV97" s="482"/>
      <c r="BW97" s="120"/>
      <c r="BX97" s="120"/>
      <c r="BY97" s="120"/>
      <c r="BZ97" s="120"/>
    </row>
    <row r="98" spans="2:78" ht="9.9499999999999993" customHeight="1" x14ac:dyDescent="0.2">
      <c r="BQ98" s="121"/>
      <c r="BR98" s="121"/>
      <c r="BS98" s="121"/>
      <c r="BT98" s="121"/>
      <c r="BU98" s="121"/>
      <c r="BV98" s="121"/>
      <c r="BW98" s="121"/>
      <c r="BX98" s="121"/>
      <c r="BY98" s="121"/>
      <c r="BZ98" s="121"/>
    </row>
    <row r="99" spans="2:78" ht="30" customHeight="1" x14ac:dyDescent="0.2">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224"/>
      <c r="AJ99" s="224"/>
      <c r="AK99" s="224"/>
      <c r="AL99" s="224"/>
      <c r="AM99" s="224"/>
      <c r="AN99" s="224"/>
      <c r="AO99" s="224"/>
      <c r="AP99" s="224"/>
      <c r="AQ99" s="224"/>
      <c r="AR99" s="224"/>
      <c r="AS99" s="224"/>
      <c r="AT99" s="224"/>
      <c r="AU99" s="224"/>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f t="shared" ref="BQ99:BV99" si="1">SUM(BQ5:BQ97)</f>
        <v>0</v>
      </c>
      <c r="BR99" s="169">
        <f t="shared" si="1"/>
        <v>0</v>
      </c>
      <c r="BS99" s="169">
        <f t="shared" si="1"/>
        <v>0</v>
      </c>
      <c r="BT99" s="169">
        <f t="shared" si="1"/>
        <v>0</v>
      </c>
      <c r="BU99" s="169">
        <f t="shared" si="1"/>
        <v>0</v>
      </c>
      <c r="BV99" s="169">
        <f t="shared" si="1"/>
        <v>0</v>
      </c>
      <c r="BW99" s="121"/>
      <c r="BX99" s="121"/>
      <c r="BY99" s="121"/>
      <c r="BZ99" s="121"/>
    </row>
    <row r="100" spans="2:78" ht="18" customHeight="1" x14ac:dyDescent="0.2">
      <c r="BQ100" s="121"/>
      <c r="BR100" s="121"/>
      <c r="BS100" s="121"/>
      <c r="BT100" s="121"/>
      <c r="BU100" s="121"/>
      <c r="BV100" s="121"/>
      <c r="BW100" s="121"/>
      <c r="BX100" s="121"/>
      <c r="BY100" s="121"/>
      <c r="BZ100" s="121"/>
    </row>
    <row r="101" spans="2:78" ht="18" customHeight="1" x14ac:dyDescent="0.2">
      <c r="BQ101" s="121"/>
      <c r="BR101" s="121"/>
      <c r="BS101" s="121"/>
      <c r="BT101" s="121"/>
      <c r="BU101" s="121"/>
      <c r="BV101" s="121"/>
      <c r="BW101" s="121"/>
      <c r="BX101" s="121"/>
      <c r="BY101" s="121"/>
      <c r="BZ101" s="121"/>
    </row>
    <row r="102" spans="2:78" ht="18" customHeight="1" x14ac:dyDescent="0.2">
      <c r="BJ102" s="121"/>
      <c r="BK102" s="121"/>
      <c r="BL102" s="121"/>
      <c r="BM102" s="121"/>
      <c r="BN102" s="121"/>
      <c r="BO102" s="121"/>
      <c r="BP102" s="121"/>
      <c r="BQ102" s="121"/>
      <c r="BR102" s="121"/>
      <c r="BS102" s="121"/>
    </row>
    <row r="103" spans="2:78" ht="18" customHeight="1" x14ac:dyDescent="0.2">
      <c r="AI103" s="223"/>
      <c r="AJ103" s="223"/>
      <c r="AK103" s="223"/>
      <c r="AL103" s="223"/>
      <c r="AM103" s="223"/>
      <c r="AN103" s="223"/>
      <c r="AO103" s="223"/>
      <c r="AP103" s="223"/>
      <c r="AQ103" s="223"/>
      <c r="AR103" s="223"/>
      <c r="AS103" s="223"/>
      <c r="AT103" s="223"/>
      <c r="AU103" s="223"/>
      <c r="BJ103" s="121"/>
      <c r="BK103" s="121"/>
      <c r="BL103" s="121"/>
      <c r="BM103" s="121"/>
      <c r="BN103" s="121"/>
      <c r="BO103" s="121"/>
      <c r="BP103" s="121"/>
      <c r="BQ103" s="121"/>
      <c r="BR103" s="121"/>
      <c r="BS103" s="121"/>
    </row>
    <row r="104" spans="2:78" ht="18" customHeight="1" x14ac:dyDescent="0.2">
      <c r="BJ104" s="121"/>
      <c r="BK104" s="121"/>
      <c r="BL104" s="121"/>
      <c r="BM104" s="121"/>
      <c r="BN104" s="121"/>
      <c r="BO104" s="121"/>
      <c r="BP104" s="121"/>
      <c r="BQ104" s="121"/>
      <c r="BR104" s="121"/>
      <c r="BS104" s="121"/>
    </row>
    <row r="105" spans="2:78" ht="18" customHeight="1" x14ac:dyDescent="0.2">
      <c r="BQ105" s="121"/>
      <c r="BR105" s="121"/>
      <c r="BS105" s="121"/>
      <c r="BT105" s="121"/>
      <c r="BU105" s="121"/>
      <c r="BV105" s="121"/>
      <c r="BW105" s="121"/>
      <c r="BX105" s="121"/>
      <c r="BY105" s="121"/>
      <c r="BZ105" s="121"/>
    </row>
    <row r="106" spans="2:78" ht="18" customHeight="1" x14ac:dyDescent="0.2">
      <c r="BQ106" s="121"/>
      <c r="BR106" s="121"/>
      <c r="BS106" s="121"/>
      <c r="BT106" s="121"/>
      <c r="BU106" s="121"/>
      <c r="BV106" s="121"/>
      <c r="BW106" s="121"/>
      <c r="BX106" s="121"/>
      <c r="BY106" s="121"/>
      <c r="BZ106" s="121"/>
    </row>
    <row r="107" spans="2:78" ht="18" customHeight="1" x14ac:dyDescent="0.2">
      <c r="BQ107" s="121"/>
      <c r="BR107" s="121"/>
      <c r="BS107" s="121"/>
      <c r="BT107" s="121"/>
      <c r="BU107" s="121"/>
      <c r="BV107" s="121"/>
      <c r="BW107" s="121"/>
      <c r="BX107" s="121"/>
      <c r="BY107" s="121"/>
      <c r="BZ107" s="121"/>
    </row>
    <row r="108" spans="2:78" ht="18" customHeight="1" x14ac:dyDescent="0.2">
      <c r="BQ108" s="121"/>
      <c r="BR108" s="121"/>
      <c r="BS108" s="121"/>
      <c r="BT108" s="121"/>
      <c r="BU108" s="121"/>
      <c r="BV108" s="121"/>
      <c r="BW108" s="121"/>
      <c r="BX108" s="121"/>
      <c r="BY108" s="121"/>
      <c r="BZ108" s="121"/>
    </row>
    <row r="109" spans="2:78" ht="18" customHeight="1" x14ac:dyDescent="0.2">
      <c r="BQ109" s="121"/>
      <c r="BR109" s="121"/>
      <c r="BS109" s="121"/>
      <c r="BT109" s="121"/>
      <c r="BU109" s="121"/>
      <c r="BV109" s="121"/>
      <c r="BW109" s="121"/>
      <c r="BX109" s="121"/>
      <c r="BY109" s="121"/>
      <c r="BZ109" s="121"/>
    </row>
    <row r="110" spans="2:78" ht="18" customHeight="1" x14ac:dyDescent="0.2">
      <c r="BQ110" s="121"/>
      <c r="BR110" s="121"/>
      <c r="BS110" s="121"/>
      <c r="BT110" s="121"/>
      <c r="BU110" s="121"/>
      <c r="BV110" s="121"/>
      <c r="BW110" s="121"/>
      <c r="BX110" s="121"/>
      <c r="BY110" s="121"/>
      <c r="BZ110" s="121"/>
    </row>
    <row r="111" spans="2:78" ht="18" customHeight="1" x14ac:dyDescent="0.2">
      <c r="BQ111" s="121"/>
      <c r="BR111" s="121"/>
      <c r="BS111" s="121"/>
      <c r="BT111" s="121"/>
      <c r="BU111" s="121"/>
      <c r="BV111" s="121"/>
      <c r="BW111" s="121"/>
      <c r="BX111" s="121"/>
      <c r="BY111" s="121"/>
      <c r="BZ111" s="121"/>
    </row>
    <row r="112" spans="2:78" ht="18" customHeight="1" x14ac:dyDescent="0.2">
      <c r="BQ112" s="121"/>
      <c r="BR112" s="121"/>
      <c r="BS112" s="121"/>
      <c r="BT112" s="121"/>
      <c r="BU112" s="121"/>
      <c r="BV112" s="121"/>
      <c r="BW112" s="121"/>
      <c r="BX112" s="121"/>
      <c r="BY112" s="121"/>
      <c r="BZ112" s="121"/>
    </row>
    <row r="113" spans="69:78" ht="18" customHeight="1" x14ac:dyDescent="0.2">
      <c r="BQ113" s="121"/>
      <c r="BR113" s="121"/>
      <c r="BS113" s="121"/>
      <c r="BT113" s="121"/>
      <c r="BU113" s="121"/>
      <c r="BV113" s="121"/>
      <c r="BW113" s="121"/>
      <c r="BX113" s="121"/>
      <c r="BY113" s="121"/>
      <c r="BZ113" s="121"/>
    </row>
    <row r="114" spans="69:78" ht="18" customHeight="1" x14ac:dyDescent="0.2">
      <c r="BQ114" s="121"/>
      <c r="BR114" s="121"/>
      <c r="BS114" s="121"/>
      <c r="BT114" s="121"/>
      <c r="BU114" s="121"/>
      <c r="BV114" s="121"/>
      <c r="BW114" s="121"/>
      <c r="BX114" s="121"/>
      <c r="BY114" s="121"/>
      <c r="BZ114" s="121"/>
    </row>
    <row r="115" spans="69:78" ht="18" customHeight="1" x14ac:dyDescent="0.2">
      <c r="BQ115" s="121"/>
      <c r="BR115" s="121"/>
      <c r="BS115" s="121"/>
      <c r="BT115" s="121"/>
      <c r="BU115" s="121"/>
      <c r="BV115" s="121"/>
      <c r="BW115" s="121"/>
      <c r="BX115" s="121"/>
      <c r="BY115" s="121"/>
      <c r="BZ115" s="121"/>
    </row>
    <row r="116" spans="69:78" ht="18" customHeight="1" x14ac:dyDescent="0.2">
      <c r="BQ116" s="121"/>
      <c r="BR116" s="121"/>
      <c r="BS116" s="121"/>
      <c r="BT116" s="121"/>
      <c r="BU116" s="121"/>
      <c r="BV116" s="121"/>
      <c r="BW116" s="121"/>
      <c r="BX116" s="121"/>
      <c r="BY116" s="121"/>
      <c r="BZ116" s="121"/>
    </row>
    <row r="117" spans="69:78" ht="18" customHeight="1" x14ac:dyDescent="0.2">
      <c r="BQ117" s="121"/>
      <c r="BR117" s="121"/>
      <c r="BS117" s="121"/>
      <c r="BT117" s="121"/>
      <c r="BU117" s="121"/>
      <c r="BV117" s="121"/>
      <c r="BW117" s="121"/>
      <c r="BX117" s="121"/>
      <c r="BY117" s="121"/>
      <c r="BZ117" s="121"/>
    </row>
    <row r="118" spans="69:78" ht="18" customHeight="1" x14ac:dyDescent="0.2">
      <c r="BQ118" s="121"/>
      <c r="BR118" s="121"/>
      <c r="BS118" s="121"/>
      <c r="BT118" s="121"/>
      <c r="BU118" s="121"/>
      <c r="BV118" s="121"/>
      <c r="BW118" s="121"/>
      <c r="BX118" s="121"/>
      <c r="BY118" s="121"/>
      <c r="BZ118" s="121"/>
    </row>
    <row r="119" spans="69:78" ht="18" customHeight="1" x14ac:dyDescent="0.2">
      <c r="BQ119" s="121"/>
      <c r="BR119" s="121"/>
      <c r="BS119" s="121"/>
      <c r="BT119" s="121"/>
      <c r="BU119" s="121"/>
      <c r="BV119" s="121"/>
      <c r="BW119" s="121"/>
      <c r="BX119" s="121"/>
      <c r="BY119" s="121"/>
      <c r="BZ119" s="121"/>
    </row>
    <row r="120" spans="69:78" ht="18" customHeight="1" x14ac:dyDescent="0.2">
      <c r="BQ120" s="121"/>
      <c r="BR120" s="121"/>
      <c r="BS120" s="121"/>
      <c r="BT120" s="121"/>
      <c r="BU120" s="121"/>
      <c r="BV120" s="121"/>
      <c r="BW120" s="121"/>
      <c r="BX120" s="121"/>
      <c r="BY120" s="121"/>
      <c r="BZ120" s="121"/>
    </row>
    <row r="121" spans="69:78" ht="18" customHeight="1" x14ac:dyDescent="0.2">
      <c r="BQ121" s="121"/>
      <c r="BR121" s="121"/>
      <c r="BS121" s="121"/>
      <c r="BT121" s="121"/>
      <c r="BU121" s="121"/>
      <c r="BV121" s="121"/>
      <c r="BW121" s="121"/>
      <c r="BX121" s="121"/>
      <c r="BY121" s="121"/>
      <c r="BZ121" s="121"/>
    </row>
    <row r="122" spans="69:78" ht="18" customHeight="1" x14ac:dyDescent="0.2"/>
    <row r="123" spans="69:78" ht="18" customHeight="1" x14ac:dyDescent="0.2"/>
    <row r="124" spans="69:78" ht="18" customHeight="1" x14ac:dyDescent="0.2"/>
    <row r="125" spans="69:78" ht="18" customHeight="1" x14ac:dyDescent="0.2"/>
    <row r="126" spans="69:78" ht="18" customHeight="1" x14ac:dyDescent="0.2"/>
    <row r="127" spans="69:78" ht="18" customHeight="1" x14ac:dyDescent="0.2"/>
    <row r="128" spans="69:7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sheetData>
  <autoFilter ref="B2:T97" xr:uid="{00000000-0009-0000-0000-000002000000}"/>
  <mergeCells count="2824">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4:BU95"/>
    <mergeCell ref="BV94:BV95"/>
    <mergeCell ref="B94:B95"/>
    <mergeCell ref="C94:C95"/>
    <mergeCell ref="D94:D95"/>
    <mergeCell ref="E94:E95"/>
    <mergeCell ref="F94:F95"/>
    <mergeCell ref="G94:G95"/>
    <mergeCell ref="H94:H95"/>
    <mergeCell ref="I94:I95"/>
    <mergeCell ref="J94:J95"/>
    <mergeCell ref="K94:K95"/>
    <mergeCell ref="L94:L95"/>
    <mergeCell ref="M94:M95"/>
    <mergeCell ref="N94:N95"/>
    <mergeCell ref="O94:O95"/>
    <mergeCell ref="P94:P95"/>
    <mergeCell ref="Q94:Q95"/>
    <mergeCell ref="R94:R95"/>
    <mergeCell ref="S94:S95"/>
    <mergeCell ref="T94:T95"/>
    <mergeCell ref="U94:U95"/>
    <mergeCell ref="V94:V95"/>
    <mergeCell ref="AI94:AI95"/>
    <mergeCell ref="AK94:AK95"/>
    <mergeCell ref="AM94:AM95"/>
    <mergeCell ref="AO94:AO95"/>
    <mergeCell ref="AQ94:AQ95"/>
    <mergeCell ref="AS94:AS95"/>
    <mergeCell ref="AU94:AU95"/>
    <mergeCell ref="AW94:AW95"/>
    <mergeCell ref="AY94:AY95"/>
    <mergeCell ref="X94:X95"/>
    <mergeCell ref="Y94:Y95"/>
    <mergeCell ref="Z94:Z95"/>
    <mergeCell ref="AA94:AA95"/>
    <mergeCell ref="BF65:BF66"/>
    <mergeCell ref="AY67:AY68"/>
    <mergeCell ref="AW67:AW68"/>
    <mergeCell ref="AS51:AS52"/>
    <mergeCell ref="AO51:AO52"/>
    <mergeCell ref="AK51:AK52"/>
    <mergeCell ref="AB94:AB95"/>
    <mergeCell ref="AC94:AC95"/>
    <mergeCell ref="AD94:AD95"/>
    <mergeCell ref="AE94:AE95"/>
    <mergeCell ref="AF94:AF95"/>
    <mergeCell ref="AI92:AI93"/>
    <mergeCell ref="AK92:AK93"/>
    <mergeCell ref="AM92:AM93"/>
    <mergeCell ref="AO92:AO93"/>
    <mergeCell ref="AQ92:AQ93"/>
    <mergeCell ref="AS92:AS93"/>
    <mergeCell ref="AU92:AU93"/>
    <mergeCell ref="AW92:AW93"/>
    <mergeCell ref="AY92:AY93"/>
    <mergeCell ref="X92:X93"/>
    <mergeCell ref="Y92:Y93"/>
    <mergeCell ref="Z92:Z93"/>
    <mergeCell ref="AA92:AA93"/>
    <mergeCell ref="AB92:AB93"/>
    <mergeCell ref="AC92:AC93"/>
    <mergeCell ref="AD92:AD93"/>
    <mergeCell ref="AE92:AE93"/>
    <mergeCell ref="BL94:BL95"/>
    <mergeCell ref="BM94:BM95"/>
    <mergeCell ref="BN94:BN95"/>
    <mergeCell ref="BO94:BO95"/>
    <mergeCell ref="BP94:BP95"/>
    <mergeCell ref="BQ94:BQ95"/>
    <mergeCell ref="BR94:BR95"/>
    <mergeCell ref="BS94:BS95"/>
    <mergeCell ref="BT94:BT95"/>
    <mergeCell ref="BA94:BA95"/>
    <mergeCell ref="BC94:BC95"/>
    <mergeCell ref="BE94:BE95"/>
    <mergeCell ref="BF94:BF95"/>
    <mergeCell ref="BG94:BG95"/>
    <mergeCell ref="BH94:BH95"/>
    <mergeCell ref="BI94:BI95"/>
    <mergeCell ref="BJ94:BJ95"/>
    <mergeCell ref="BK94:BK95"/>
    <mergeCell ref="BU92:BU93"/>
    <mergeCell ref="BV92:BV93"/>
    <mergeCell ref="BL92:BL93"/>
    <mergeCell ref="BM92:BM93"/>
    <mergeCell ref="BN92:BN93"/>
    <mergeCell ref="BO92:BO93"/>
    <mergeCell ref="BP92:BP93"/>
    <mergeCell ref="BQ92:BQ93"/>
    <mergeCell ref="BR92:BR93"/>
    <mergeCell ref="BS92:BS93"/>
    <mergeCell ref="BT92:BT93"/>
    <mergeCell ref="BA92:BA93"/>
    <mergeCell ref="BC92:BC93"/>
    <mergeCell ref="BE92:BE93"/>
    <mergeCell ref="BF92:BF93"/>
    <mergeCell ref="BG92:BG93"/>
    <mergeCell ref="BH92:BH93"/>
    <mergeCell ref="BI92:BI93"/>
    <mergeCell ref="BJ92:BJ93"/>
    <mergeCell ref="BK92:BK93"/>
    <mergeCell ref="AF92:AF93"/>
    <mergeCell ref="BU90:BU91"/>
    <mergeCell ref="BV90:BV91"/>
    <mergeCell ref="B92:B93"/>
    <mergeCell ref="C92:C93"/>
    <mergeCell ref="D92:D93"/>
    <mergeCell ref="E92:E93"/>
    <mergeCell ref="F92:F93"/>
    <mergeCell ref="G92:G93"/>
    <mergeCell ref="H92:H93"/>
    <mergeCell ref="I92:I93"/>
    <mergeCell ref="J92:J93"/>
    <mergeCell ref="K92:K93"/>
    <mergeCell ref="L92:L93"/>
    <mergeCell ref="M92:M93"/>
    <mergeCell ref="N92:N93"/>
    <mergeCell ref="O92:O93"/>
    <mergeCell ref="P92:P93"/>
    <mergeCell ref="Q92:Q93"/>
    <mergeCell ref="R92:R93"/>
    <mergeCell ref="S92:S93"/>
    <mergeCell ref="T92:T93"/>
    <mergeCell ref="U92:U93"/>
    <mergeCell ref="V92:V93"/>
    <mergeCell ref="W92:W93"/>
    <mergeCell ref="BL90:BL91"/>
    <mergeCell ref="BM90:BM91"/>
    <mergeCell ref="BN90:BN91"/>
    <mergeCell ref="BO90:BO91"/>
    <mergeCell ref="BP90:BP91"/>
    <mergeCell ref="BQ90:BQ91"/>
    <mergeCell ref="BR90:BR91"/>
    <mergeCell ref="BS90:BS91"/>
    <mergeCell ref="BT90:BT91"/>
    <mergeCell ref="BA90:BA91"/>
    <mergeCell ref="BC90:BC91"/>
    <mergeCell ref="BE90:BE91"/>
    <mergeCell ref="BF90:BF91"/>
    <mergeCell ref="BG90:BG91"/>
    <mergeCell ref="BH90:BH91"/>
    <mergeCell ref="BI90:BI91"/>
    <mergeCell ref="BJ90:BJ91"/>
    <mergeCell ref="BK90:BK91"/>
    <mergeCell ref="AI90:AI91"/>
    <mergeCell ref="AK90:AK91"/>
    <mergeCell ref="AM90:AM91"/>
    <mergeCell ref="AO90:AO91"/>
    <mergeCell ref="AQ90:AQ91"/>
    <mergeCell ref="AS90:AS91"/>
    <mergeCell ref="AU90:AU91"/>
    <mergeCell ref="AW90:AW91"/>
    <mergeCell ref="AY90:AY91"/>
    <mergeCell ref="X90:X91"/>
    <mergeCell ref="Y90:Y91"/>
    <mergeCell ref="AA90:AA91"/>
    <mergeCell ref="AB90:AB91"/>
    <mergeCell ref="AC90:AC91"/>
    <mergeCell ref="AD90:AD91"/>
    <mergeCell ref="AE90:AE91"/>
    <mergeCell ref="AF90:AF91"/>
    <mergeCell ref="BU87:BU89"/>
    <mergeCell ref="BV87:BV89"/>
    <mergeCell ref="B90:B91"/>
    <mergeCell ref="C90:C91"/>
    <mergeCell ref="D90:D91"/>
    <mergeCell ref="E90:E91"/>
    <mergeCell ref="F90:F91"/>
    <mergeCell ref="G90:G91"/>
    <mergeCell ref="H90:H91"/>
    <mergeCell ref="I90:I91"/>
    <mergeCell ref="J90:J91"/>
    <mergeCell ref="K90:K91"/>
    <mergeCell ref="L90:L91"/>
    <mergeCell ref="M90:M91"/>
    <mergeCell ref="N90:N91"/>
    <mergeCell ref="O90:O91"/>
    <mergeCell ref="P90:P91"/>
    <mergeCell ref="Q90:Q91"/>
    <mergeCell ref="R90:R91"/>
    <mergeCell ref="S90:S91"/>
    <mergeCell ref="T90:T91"/>
    <mergeCell ref="U90:U91"/>
    <mergeCell ref="V90:V91"/>
    <mergeCell ref="W90:W91"/>
    <mergeCell ref="BA87:BA89"/>
    <mergeCell ref="BC87:BC89"/>
    <mergeCell ref="BE87:BE89"/>
    <mergeCell ref="BF87:BF89"/>
    <mergeCell ref="BG87:BG89"/>
    <mergeCell ref="BH87:BH89"/>
    <mergeCell ref="BI87:BI89"/>
    <mergeCell ref="BJ87:BJ89"/>
    <mergeCell ref="BK87:BK89"/>
    <mergeCell ref="AI87:AI89"/>
    <mergeCell ref="AK87:AK89"/>
    <mergeCell ref="AM87:AM89"/>
    <mergeCell ref="AO87:AO89"/>
    <mergeCell ref="AQ87:AQ89"/>
    <mergeCell ref="AS87:AS89"/>
    <mergeCell ref="AU87:AU89"/>
    <mergeCell ref="AW87:AW89"/>
    <mergeCell ref="AY87:AY89"/>
    <mergeCell ref="BU85:BU86"/>
    <mergeCell ref="BV85:BV86"/>
    <mergeCell ref="B87:B89"/>
    <mergeCell ref="C87:C89"/>
    <mergeCell ref="D87:D89"/>
    <mergeCell ref="E87:E89"/>
    <mergeCell ref="F87:F89"/>
    <mergeCell ref="G87:G89"/>
    <mergeCell ref="H87:H89"/>
    <mergeCell ref="I87:I89"/>
    <mergeCell ref="J87:J89"/>
    <mergeCell ref="K87:K89"/>
    <mergeCell ref="L87:L89"/>
    <mergeCell ref="M87:M89"/>
    <mergeCell ref="N87:N89"/>
    <mergeCell ref="O87:O89"/>
    <mergeCell ref="P87:P89"/>
    <mergeCell ref="Q87:Q89"/>
    <mergeCell ref="R87:R89"/>
    <mergeCell ref="S87:S89"/>
    <mergeCell ref="T87:T89"/>
    <mergeCell ref="U87:U89"/>
    <mergeCell ref="V87:V89"/>
    <mergeCell ref="BN87:BN89"/>
    <mergeCell ref="BO87:BO89"/>
    <mergeCell ref="BP87:BP89"/>
    <mergeCell ref="BL87:BL89"/>
    <mergeCell ref="BM87:BM89"/>
    <mergeCell ref="BQ87:BQ89"/>
    <mergeCell ref="BR87:BR89"/>
    <mergeCell ref="BS87:BS89"/>
    <mergeCell ref="BT87:BT89"/>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6:AU97"/>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9"/>
    <mergeCell ref="AB87:AB89"/>
    <mergeCell ref="D59:D60"/>
    <mergeCell ref="E59:E60"/>
    <mergeCell ref="F59:F60"/>
    <mergeCell ref="AO61:AO62"/>
    <mergeCell ref="AO63:AO64"/>
    <mergeCell ref="AO65:AO66"/>
    <mergeCell ref="U65:U66"/>
    <mergeCell ref="Y65:Y66"/>
    <mergeCell ref="I61:I62"/>
    <mergeCell ref="I63:I64"/>
    <mergeCell ref="I65:I66"/>
    <mergeCell ref="AC87:AC89"/>
    <mergeCell ref="AD87:AD89"/>
    <mergeCell ref="AE87:AE89"/>
    <mergeCell ref="AF87:AF89"/>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AO96:AO97"/>
    <mergeCell ref="V65:V66"/>
    <mergeCell ref="V96:V97"/>
    <mergeCell ref="W59:W60"/>
    <mergeCell ref="W61:W62"/>
    <mergeCell ref="W63:W64"/>
    <mergeCell ref="W65:W66"/>
    <mergeCell ref="W96:W97"/>
    <mergeCell ref="W94:W95"/>
    <mergeCell ref="Z65:Z66"/>
    <mergeCell ref="Z96:Z97"/>
    <mergeCell ref="AI96:AI97"/>
    <mergeCell ref="B96:B97"/>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6:AK97"/>
    <mergeCell ref="U63:U64"/>
    <mergeCell ref="X96:X97"/>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6:AM97"/>
    <mergeCell ref="E57:E58"/>
    <mergeCell ref="F57:F58"/>
    <mergeCell ref="S57:S58"/>
    <mergeCell ref="O69:O70"/>
    <mergeCell ref="P69:P70"/>
    <mergeCell ref="Q69:Q70"/>
    <mergeCell ref="R69:R70"/>
    <mergeCell ref="U59:U60"/>
    <mergeCell ref="U61:U62"/>
    <mergeCell ref="AI83:AI84"/>
    <mergeCell ref="U96:U97"/>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6:AQ97"/>
    <mergeCell ref="AO69:AO70"/>
    <mergeCell ref="AQ69:AQ70"/>
    <mergeCell ref="AO5:AO6"/>
    <mergeCell ref="W85:W86"/>
    <mergeCell ref="AK57:AK58"/>
    <mergeCell ref="AK59:AK60"/>
    <mergeCell ref="AK61:AK62"/>
    <mergeCell ref="AK63:AK64"/>
    <mergeCell ref="Y81:Y82"/>
    <mergeCell ref="Z81:Z82"/>
    <mergeCell ref="Y87:Y89"/>
    <mergeCell ref="Z87:Z89"/>
    <mergeCell ref="X53:X54"/>
    <mergeCell ref="X55:X56"/>
    <mergeCell ref="X57:X58"/>
    <mergeCell ref="X59:X60"/>
    <mergeCell ref="X61:X62"/>
    <mergeCell ref="X63:X64"/>
    <mergeCell ref="X69:X70"/>
    <mergeCell ref="W71:W72"/>
    <mergeCell ref="W73:W74"/>
    <mergeCell ref="W77:W78"/>
    <mergeCell ref="X75:X76"/>
    <mergeCell ref="X81:X82"/>
    <mergeCell ref="W87:W89"/>
    <mergeCell ref="X87:X89"/>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6:Y97"/>
    <mergeCell ref="Z3:Z4"/>
    <mergeCell ref="Z5:Z6"/>
    <mergeCell ref="Z51:Z52"/>
    <mergeCell ref="Z53:Z54"/>
    <mergeCell ref="Z55:Z56"/>
    <mergeCell ref="Z57:Z58"/>
    <mergeCell ref="Z59:Z60"/>
    <mergeCell ref="Z61:Z62"/>
    <mergeCell ref="Z63:Z64"/>
    <mergeCell ref="Y69:Y70"/>
    <mergeCell ref="Z69:Z70"/>
    <mergeCell ref="Y75:Y76"/>
    <mergeCell ref="Z75:Z76"/>
    <mergeCell ref="Z90:Z91"/>
    <mergeCell ref="Z77:Z78"/>
    <mergeCell ref="BL96:BL97"/>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6:BM97"/>
    <mergeCell ref="BN96:BN97"/>
    <mergeCell ref="BO96:BO97"/>
    <mergeCell ref="BP96:BP97"/>
    <mergeCell ref="AS96:AS97"/>
    <mergeCell ref="AY55:AY56"/>
    <mergeCell ref="AE96:AE97"/>
    <mergeCell ref="AF96:AF97"/>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6:C97"/>
    <mergeCell ref="D96:D97"/>
    <mergeCell ref="E96:E97"/>
    <mergeCell ref="F96:F97"/>
    <mergeCell ref="G96:G97"/>
    <mergeCell ref="H96:H97"/>
    <mergeCell ref="J96:J97"/>
    <mergeCell ref="K96:K97"/>
    <mergeCell ref="L96:L97"/>
    <mergeCell ref="M96:M97"/>
    <mergeCell ref="N96:N97"/>
    <mergeCell ref="O96:O97"/>
    <mergeCell ref="P96:P97"/>
    <mergeCell ref="Q96:Q97"/>
    <mergeCell ref="R96:R97"/>
    <mergeCell ref="S96:S97"/>
    <mergeCell ref="BU65:BU66"/>
    <mergeCell ref="T96:T97"/>
    <mergeCell ref="AA96:AA97"/>
    <mergeCell ref="AB96:AB97"/>
    <mergeCell ref="AC96:AC97"/>
    <mergeCell ref="AD96:AD97"/>
    <mergeCell ref="AW96:AW97"/>
    <mergeCell ref="AY96:AY97"/>
    <mergeCell ref="BA96:BA97"/>
    <mergeCell ref="BC96:BC97"/>
    <mergeCell ref="BE96:BE97"/>
    <mergeCell ref="BF96:BF97"/>
    <mergeCell ref="BG96:BG97"/>
    <mergeCell ref="BH96:BH97"/>
    <mergeCell ref="BI96:BI97"/>
    <mergeCell ref="BJ96:BJ97"/>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6:BU97"/>
    <mergeCell ref="BV96:BV97"/>
    <mergeCell ref="BR96:BR97"/>
    <mergeCell ref="BS96:BS97"/>
    <mergeCell ref="BT96:BT97"/>
    <mergeCell ref="BQ96:BQ97"/>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6:BK97"/>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6:I97"/>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6" type="noConversion"/>
  <conditionalFormatting sqref="AF3:AF80 AF83:AF97">
    <cfRule type="expression" dxfId="4" priority="1">
      <formula>AF3&lt;&gt;BG3</formula>
    </cfRule>
  </conditionalFormatting>
  <dataValidations count="1">
    <dataValidation type="decimal" allowBlank="1" showInputMessage="1" showErrorMessage="1" sqref="AR87:AR97 AZ3:AZ83 AT3:AT83 AT87:AT97 AH3:AH82 AH90:AH97 AX87:AX97 AN3:AN83 AJ3:AJ83 AL87:AL97 AV87:AV97 BB87:BB97 AJ89:AJ97 BD3:BD83 AL3:AL83 AP3:AP83 AN87:AN97 AR3:AR83 AV3:AV83 AX3:AX83 BD87:BD97 BB3:BB83 AZ87:AZ97 AP87:AP97" xr:uid="{00000000-0002-0000-0200-000000000000}">
      <formula1>0</formula1>
      <formula2>99999999</formula2>
    </dataValidation>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AP44"/>
  <sheetViews>
    <sheetView showGridLines="0" workbookViewId="0">
      <pane ySplit="3" topLeftCell="A4" activePane="bottomLeft" state="frozen"/>
      <selection activeCell="A4" sqref="A4"/>
      <selection pane="bottomLeft" activeCell="A4" sqref="A4"/>
    </sheetView>
  </sheetViews>
  <sheetFormatPr baseColWidth="10" defaultColWidth="12" defaultRowHeight="12" x14ac:dyDescent="0.2"/>
  <cols>
    <col min="1" max="1" width="1.83203125" style="243" customWidth="1"/>
    <col min="2" max="2" width="13.6640625" style="243" customWidth="1"/>
    <col min="3" max="4" width="9" style="243" customWidth="1"/>
    <col min="5" max="5" width="15.83203125" style="243" customWidth="1"/>
    <col min="6" max="6" width="9" style="243" customWidth="1"/>
    <col min="7" max="7" width="22.83203125" style="243" customWidth="1"/>
    <col min="8" max="8" width="15.83203125" style="243" customWidth="1"/>
    <col min="9" max="12" width="9" style="243" customWidth="1"/>
    <col min="13" max="13" width="43.1640625" style="243" customWidth="1"/>
    <col min="14" max="15" width="16" style="243" customWidth="1"/>
    <col min="16" max="22" width="16.83203125" style="263" customWidth="1"/>
    <col min="23" max="30" width="16.83203125" style="243" customWidth="1"/>
    <col min="31" max="31" width="21.1640625" style="243" customWidth="1"/>
    <col min="32" max="42" width="16.83203125" style="243" customWidth="1"/>
    <col min="43" max="44" width="10.83203125" style="243" customWidth="1"/>
    <col min="45" max="16384" width="12" style="243"/>
  </cols>
  <sheetData>
    <row r="1" spans="2:42" s="242" customFormat="1" ht="12.75" thickBot="1" x14ac:dyDescent="0.25"/>
    <row r="2" spans="2:42" ht="24.95" customHeight="1" thickBot="1" x14ac:dyDescent="0.25">
      <c r="P2" s="243"/>
      <c r="Q2" s="588" t="s">
        <v>367</v>
      </c>
      <c r="R2" s="588"/>
      <c r="S2" s="588"/>
      <c r="T2" s="588"/>
      <c r="U2" s="588"/>
      <c r="V2" s="588"/>
      <c r="W2" s="588"/>
      <c r="X2" s="588"/>
      <c r="Y2" s="588"/>
      <c r="Z2" s="588"/>
      <c r="AA2" s="588"/>
      <c r="AB2" s="588"/>
      <c r="AC2" s="588" t="s">
        <v>368</v>
      </c>
      <c r="AD2" s="588"/>
      <c r="AE2" s="588"/>
      <c r="AF2" s="588"/>
      <c r="AG2" s="588"/>
      <c r="AH2" s="588"/>
      <c r="AI2" s="588"/>
      <c r="AJ2" s="588"/>
      <c r="AK2" s="588"/>
      <c r="AL2" s="588"/>
      <c r="AM2" s="588"/>
      <c r="AN2" s="588"/>
      <c r="AO2" s="588"/>
    </row>
    <row r="3" spans="2:42" ht="40.5" x14ac:dyDescent="0.2">
      <c r="B3" s="244" t="s">
        <v>369</v>
      </c>
      <c r="C3" s="244" t="s">
        <v>370</v>
      </c>
      <c r="D3" s="244" t="s">
        <v>371</v>
      </c>
      <c r="E3" s="244" t="s">
        <v>372</v>
      </c>
      <c r="F3" s="244" t="s">
        <v>373</v>
      </c>
      <c r="G3" s="244" t="s">
        <v>39</v>
      </c>
      <c r="H3" s="244" t="s">
        <v>374</v>
      </c>
      <c r="I3" s="244" t="s">
        <v>41</v>
      </c>
      <c r="J3" s="244" t="s">
        <v>375</v>
      </c>
      <c r="K3" s="244" t="s">
        <v>376</v>
      </c>
      <c r="L3" s="244" t="s">
        <v>377</v>
      </c>
      <c r="M3" s="244" t="s">
        <v>378</v>
      </c>
      <c r="N3" s="244" t="s">
        <v>379</v>
      </c>
      <c r="O3" s="244" t="s">
        <v>380</v>
      </c>
      <c r="P3" s="245" t="s">
        <v>381</v>
      </c>
      <c r="Q3" s="246" t="s">
        <v>43</v>
      </c>
      <c r="R3" s="246" t="s">
        <v>44</v>
      </c>
      <c r="S3" s="246" t="s">
        <v>45</v>
      </c>
      <c r="T3" s="246" t="s">
        <v>46</v>
      </c>
      <c r="U3" s="246" t="s">
        <v>47</v>
      </c>
      <c r="V3" s="246" t="s">
        <v>48</v>
      </c>
      <c r="W3" s="247" t="s">
        <v>49</v>
      </c>
      <c r="X3" s="247" t="s">
        <v>50</v>
      </c>
      <c r="Y3" s="247" t="s">
        <v>51</v>
      </c>
      <c r="Z3" s="247" t="s">
        <v>52</v>
      </c>
      <c r="AA3" s="247" t="s">
        <v>53</v>
      </c>
      <c r="AB3" s="247" t="s">
        <v>54</v>
      </c>
      <c r="AC3" s="248" t="s">
        <v>382</v>
      </c>
      <c r="AD3" s="248" t="s">
        <v>383</v>
      </c>
      <c r="AE3" s="248" t="s">
        <v>384</v>
      </c>
      <c r="AF3" s="248" t="s">
        <v>385</v>
      </c>
      <c r="AG3" s="248" t="s">
        <v>386</v>
      </c>
      <c r="AH3" s="248" t="s">
        <v>387</v>
      </c>
      <c r="AI3" s="248" t="s">
        <v>388</v>
      </c>
      <c r="AJ3" s="248" t="s">
        <v>389</v>
      </c>
      <c r="AK3" s="248" t="s">
        <v>390</v>
      </c>
      <c r="AL3" s="248" t="s">
        <v>391</v>
      </c>
      <c r="AM3" s="248" t="s">
        <v>392</v>
      </c>
      <c r="AN3" s="248" t="s">
        <v>393</v>
      </c>
      <c r="AO3" s="248" t="s">
        <v>394</v>
      </c>
      <c r="AP3" s="249" t="s">
        <v>395</v>
      </c>
    </row>
    <row r="4" spans="2:42" ht="18" customHeight="1" x14ac:dyDescent="0.2">
      <c r="B4" s="250"/>
      <c r="C4" s="251"/>
      <c r="D4" s="252"/>
      <c r="E4" s="253"/>
      <c r="F4" s="254"/>
      <c r="G4" s="254"/>
      <c r="H4" s="255"/>
      <c r="I4" s="254"/>
      <c r="J4" s="255"/>
      <c r="K4" s="254"/>
      <c r="L4" s="255"/>
      <c r="M4" s="256"/>
      <c r="N4" s="257"/>
      <c r="O4" s="257"/>
      <c r="P4" s="258"/>
      <c r="Q4" s="315"/>
      <c r="R4" s="315"/>
      <c r="S4" s="315"/>
      <c r="T4" s="315"/>
      <c r="U4" s="315"/>
      <c r="V4" s="315"/>
      <c r="W4" s="315"/>
      <c r="X4" s="315"/>
      <c r="Y4" s="315"/>
      <c r="Z4" s="315"/>
      <c r="AA4" s="315"/>
      <c r="AB4" s="315"/>
      <c r="AC4" s="316"/>
      <c r="AD4" s="316"/>
      <c r="AE4" s="316"/>
      <c r="AF4" s="316"/>
      <c r="AG4" s="316"/>
      <c r="AH4" s="316"/>
      <c r="AI4" s="316"/>
      <c r="AJ4" s="316"/>
      <c r="AK4" s="316"/>
      <c r="AL4" s="316"/>
      <c r="AM4" s="316"/>
      <c r="AN4" s="316"/>
      <c r="AO4" s="259"/>
      <c r="AP4" s="260">
        <f t="shared" ref="AP4:AP38" si="0">IFERROR(+AO4/P4,0)</f>
        <v>0</v>
      </c>
    </row>
    <row r="5" spans="2:42" ht="18" customHeight="1" x14ac:dyDescent="0.2">
      <c r="B5" s="250"/>
      <c r="C5" s="251"/>
      <c r="D5" s="252"/>
      <c r="E5" s="253"/>
      <c r="F5" s="254"/>
      <c r="G5" s="254"/>
      <c r="H5" s="255"/>
      <c r="I5" s="254"/>
      <c r="J5" s="255"/>
      <c r="K5" s="254"/>
      <c r="L5" s="255"/>
      <c r="M5" s="256"/>
      <c r="N5" s="257"/>
      <c r="O5" s="257"/>
      <c r="P5" s="258"/>
      <c r="Q5" s="315"/>
      <c r="R5" s="315"/>
      <c r="S5" s="315"/>
      <c r="T5" s="315"/>
      <c r="U5" s="315"/>
      <c r="V5" s="315"/>
      <c r="W5" s="315"/>
      <c r="X5" s="315"/>
      <c r="Y5" s="315"/>
      <c r="Z5" s="315"/>
      <c r="AA5" s="315"/>
      <c r="AB5" s="315"/>
      <c r="AC5" s="316"/>
      <c r="AD5" s="316"/>
      <c r="AE5" s="316"/>
      <c r="AF5" s="316"/>
      <c r="AG5" s="316"/>
      <c r="AH5" s="316"/>
      <c r="AI5" s="316"/>
      <c r="AJ5" s="316"/>
      <c r="AK5" s="316"/>
      <c r="AL5" s="316"/>
      <c r="AM5" s="316"/>
      <c r="AN5" s="316"/>
      <c r="AO5" s="259"/>
      <c r="AP5" s="260">
        <f t="shared" si="0"/>
        <v>0</v>
      </c>
    </row>
    <row r="6" spans="2:42" ht="18" customHeight="1" x14ac:dyDescent="0.2">
      <c r="B6" s="250"/>
      <c r="C6" s="251"/>
      <c r="D6" s="252"/>
      <c r="E6" s="253"/>
      <c r="F6" s="254"/>
      <c r="G6" s="254"/>
      <c r="H6" s="255"/>
      <c r="I6" s="254"/>
      <c r="J6" s="255"/>
      <c r="K6" s="254"/>
      <c r="L6" s="255"/>
      <c r="M6" s="256"/>
      <c r="N6" s="257"/>
      <c r="O6" s="257"/>
      <c r="P6" s="258"/>
      <c r="Q6" s="315"/>
      <c r="R6" s="315"/>
      <c r="S6" s="315"/>
      <c r="T6" s="315"/>
      <c r="U6" s="315"/>
      <c r="V6" s="315"/>
      <c r="W6" s="315"/>
      <c r="X6" s="315"/>
      <c r="Y6" s="315"/>
      <c r="Z6" s="315"/>
      <c r="AA6" s="315"/>
      <c r="AB6" s="315"/>
      <c r="AC6" s="316"/>
      <c r="AD6" s="316"/>
      <c r="AE6" s="316"/>
      <c r="AF6" s="316"/>
      <c r="AG6" s="316"/>
      <c r="AH6" s="316"/>
      <c r="AI6" s="316"/>
      <c r="AJ6" s="316"/>
      <c r="AK6" s="316"/>
      <c r="AL6" s="316"/>
      <c r="AM6" s="316"/>
      <c r="AN6" s="316"/>
      <c r="AO6" s="259"/>
      <c r="AP6" s="260">
        <f t="shared" si="0"/>
        <v>0</v>
      </c>
    </row>
    <row r="7" spans="2:42" ht="18" customHeight="1" x14ac:dyDescent="0.2">
      <c r="B7" s="250"/>
      <c r="C7" s="251"/>
      <c r="D7" s="252"/>
      <c r="E7" s="253"/>
      <c r="F7" s="254"/>
      <c r="G7" s="254"/>
      <c r="H7" s="255"/>
      <c r="I7" s="254"/>
      <c r="J7" s="255"/>
      <c r="K7" s="254"/>
      <c r="L7" s="255"/>
      <c r="M7" s="256"/>
      <c r="N7" s="257"/>
      <c r="O7" s="257"/>
      <c r="P7" s="258"/>
      <c r="Q7" s="315"/>
      <c r="R7" s="315"/>
      <c r="S7" s="315"/>
      <c r="T7" s="315"/>
      <c r="U7" s="315"/>
      <c r="V7" s="315"/>
      <c r="W7" s="315"/>
      <c r="X7" s="315"/>
      <c r="Y7" s="315"/>
      <c r="Z7" s="315"/>
      <c r="AA7" s="315"/>
      <c r="AB7" s="315"/>
      <c r="AC7" s="316"/>
      <c r="AD7" s="316"/>
      <c r="AE7" s="316"/>
      <c r="AF7" s="316"/>
      <c r="AG7" s="316"/>
      <c r="AH7" s="316"/>
      <c r="AI7" s="316"/>
      <c r="AJ7" s="316"/>
      <c r="AK7" s="316"/>
      <c r="AL7" s="316"/>
      <c r="AM7" s="316"/>
      <c r="AN7" s="316"/>
      <c r="AO7" s="259"/>
      <c r="AP7" s="260">
        <f t="shared" si="0"/>
        <v>0</v>
      </c>
    </row>
    <row r="8" spans="2:42" ht="18" customHeight="1" x14ac:dyDescent="0.2">
      <c r="B8" s="250"/>
      <c r="C8" s="251"/>
      <c r="D8" s="252"/>
      <c r="E8" s="253"/>
      <c r="F8" s="254"/>
      <c r="G8" s="254"/>
      <c r="H8" s="255"/>
      <c r="I8" s="254"/>
      <c r="J8" s="255"/>
      <c r="K8" s="254"/>
      <c r="L8" s="255"/>
      <c r="M8" s="256"/>
      <c r="N8" s="257"/>
      <c r="O8" s="257"/>
      <c r="P8" s="258"/>
      <c r="Q8" s="315"/>
      <c r="R8" s="315"/>
      <c r="S8" s="315"/>
      <c r="T8" s="315"/>
      <c r="U8" s="315"/>
      <c r="V8" s="315"/>
      <c r="W8" s="315"/>
      <c r="X8" s="315"/>
      <c r="Y8" s="315"/>
      <c r="Z8" s="315"/>
      <c r="AA8" s="315"/>
      <c r="AB8" s="315"/>
      <c r="AC8" s="316"/>
      <c r="AD8" s="317"/>
      <c r="AE8" s="316"/>
      <c r="AF8" s="316"/>
      <c r="AG8" s="316"/>
      <c r="AH8" s="316"/>
      <c r="AI8" s="316"/>
      <c r="AJ8" s="316"/>
      <c r="AK8" s="316"/>
      <c r="AL8" s="316"/>
      <c r="AM8" s="316"/>
      <c r="AN8" s="316"/>
      <c r="AO8" s="259"/>
      <c r="AP8" s="260">
        <f t="shared" si="0"/>
        <v>0</v>
      </c>
    </row>
    <row r="9" spans="2:42" ht="18" customHeight="1" x14ac:dyDescent="0.2">
      <c r="B9" s="250"/>
      <c r="C9" s="251"/>
      <c r="D9" s="252"/>
      <c r="E9" s="253"/>
      <c r="F9" s="254"/>
      <c r="G9" s="254"/>
      <c r="H9" s="255"/>
      <c r="I9" s="254"/>
      <c r="J9" s="255"/>
      <c r="K9" s="254"/>
      <c r="L9" s="255"/>
      <c r="M9" s="256"/>
      <c r="N9" s="257"/>
      <c r="O9" s="257"/>
      <c r="P9" s="258"/>
      <c r="Q9" s="315"/>
      <c r="R9" s="315"/>
      <c r="S9" s="315"/>
      <c r="T9" s="315"/>
      <c r="U9" s="315"/>
      <c r="V9" s="315"/>
      <c r="W9" s="315"/>
      <c r="X9" s="315"/>
      <c r="Y9" s="315"/>
      <c r="Z9" s="315"/>
      <c r="AA9" s="315"/>
      <c r="AB9" s="315"/>
      <c r="AC9" s="316"/>
      <c r="AD9" s="317"/>
      <c r="AE9" s="316"/>
      <c r="AF9" s="316"/>
      <c r="AG9" s="316"/>
      <c r="AH9" s="316"/>
      <c r="AI9" s="316"/>
      <c r="AJ9" s="316"/>
      <c r="AK9" s="316"/>
      <c r="AL9" s="316"/>
      <c r="AM9" s="316"/>
      <c r="AN9" s="316"/>
      <c r="AO9" s="259"/>
      <c r="AP9" s="260">
        <f t="shared" si="0"/>
        <v>0</v>
      </c>
    </row>
    <row r="10" spans="2:42" ht="18" customHeight="1" x14ac:dyDescent="0.2">
      <c r="B10" s="250"/>
      <c r="C10" s="251"/>
      <c r="D10" s="252"/>
      <c r="E10" s="253"/>
      <c r="F10" s="254"/>
      <c r="G10" s="254"/>
      <c r="H10" s="255"/>
      <c r="I10" s="254"/>
      <c r="J10" s="255"/>
      <c r="K10" s="254"/>
      <c r="L10" s="255"/>
      <c r="M10" s="256"/>
      <c r="N10" s="257"/>
      <c r="O10" s="257"/>
      <c r="P10" s="258"/>
      <c r="Q10" s="315"/>
      <c r="R10" s="315"/>
      <c r="S10" s="315"/>
      <c r="T10" s="315"/>
      <c r="U10" s="315"/>
      <c r="V10" s="315"/>
      <c r="W10" s="315"/>
      <c r="X10" s="315"/>
      <c r="Y10" s="315"/>
      <c r="Z10" s="315"/>
      <c r="AA10" s="315"/>
      <c r="AB10" s="315"/>
      <c r="AC10" s="316"/>
      <c r="AD10" s="317"/>
      <c r="AE10" s="316"/>
      <c r="AF10" s="316"/>
      <c r="AG10" s="316"/>
      <c r="AH10" s="316"/>
      <c r="AI10" s="316"/>
      <c r="AJ10" s="316"/>
      <c r="AK10" s="316"/>
      <c r="AL10" s="316"/>
      <c r="AM10" s="316"/>
      <c r="AN10" s="316"/>
      <c r="AO10" s="259"/>
      <c r="AP10" s="260">
        <f t="shared" si="0"/>
        <v>0</v>
      </c>
    </row>
    <row r="11" spans="2:42" ht="18" customHeight="1" x14ac:dyDescent="0.2">
      <c r="B11" s="250"/>
      <c r="C11" s="251"/>
      <c r="D11" s="252"/>
      <c r="E11" s="253"/>
      <c r="F11" s="254"/>
      <c r="G11" s="254"/>
      <c r="H11" s="255"/>
      <c r="I11" s="254"/>
      <c r="J11" s="255"/>
      <c r="K11" s="254"/>
      <c r="L11" s="255"/>
      <c r="M11" s="256"/>
      <c r="N11" s="257"/>
      <c r="O11" s="257"/>
      <c r="P11" s="258"/>
      <c r="Q11" s="315"/>
      <c r="R11" s="315"/>
      <c r="S11" s="315"/>
      <c r="T11" s="315"/>
      <c r="U11" s="315"/>
      <c r="V11" s="315"/>
      <c r="W11" s="315"/>
      <c r="X11" s="315"/>
      <c r="Y11" s="315"/>
      <c r="Z11" s="315"/>
      <c r="AA11" s="315"/>
      <c r="AB11" s="315"/>
      <c r="AC11" s="316"/>
      <c r="AD11" s="317"/>
      <c r="AE11" s="316"/>
      <c r="AF11" s="316"/>
      <c r="AG11" s="316"/>
      <c r="AH11" s="316"/>
      <c r="AI11" s="316"/>
      <c r="AJ11" s="316"/>
      <c r="AK11" s="316"/>
      <c r="AL11" s="316"/>
      <c r="AM11" s="316"/>
      <c r="AN11" s="316"/>
      <c r="AO11" s="259"/>
      <c r="AP11" s="260">
        <f t="shared" si="0"/>
        <v>0</v>
      </c>
    </row>
    <row r="12" spans="2:42" ht="18" customHeight="1" x14ac:dyDescent="0.2">
      <c r="B12" s="250"/>
      <c r="C12" s="251"/>
      <c r="D12" s="252"/>
      <c r="E12" s="253"/>
      <c r="F12" s="254"/>
      <c r="G12" s="254"/>
      <c r="H12" s="255"/>
      <c r="I12" s="254"/>
      <c r="J12" s="255"/>
      <c r="K12" s="254"/>
      <c r="L12" s="255"/>
      <c r="M12" s="256"/>
      <c r="N12" s="257"/>
      <c r="O12" s="257"/>
      <c r="P12" s="258"/>
      <c r="Q12" s="315"/>
      <c r="R12" s="315"/>
      <c r="S12" s="315"/>
      <c r="T12" s="315"/>
      <c r="U12" s="315"/>
      <c r="V12" s="315"/>
      <c r="W12" s="315"/>
      <c r="X12" s="315"/>
      <c r="Y12" s="315"/>
      <c r="Z12" s="315"/>
      <c r="AA12" s="315"/>
      <c r="AB12" s="315"/>
      <c r="AC12" s="316"/>
      <c r="AD12" s="316"/>
      <c r="AE12" s="316"/>
      <c r="AF12" s="316"/>
      <c r="AG12" s="316"/>
      <c r="AH12" s="316"/>
      <c r="AI12" s="316"/>
      <c r="AJ12" s="316"/>
      <c r="AK12" s="316"/>
      <c r="AL12" s="316"/>
      <c r="AM12" s="316"/>
      <c r="AN12" s="316"/>
      <c r="AO12" s="259"/>
      <c r="AP12" s="260">
        <f t="shared" si="0"/>
        <v>0</v>
      </c>
    </row>
    <row r="13" spans="2:42" ht="18" customHeight="1" x14ac:dyDescent="0.2">
      <c r="B13" s="250"/>
      <c r="C13" s="251"/>
      <c r="D13" s="252"/>
      <c r="E13" s="253"/>
      <c r="F13" s="254"/>
      <c r="G13" s="254"/>
      <c r="H13" s="255"/>
      <c r="I13" s="254"/>
      <c r="J13" s="255"/>
      <c r="K13" s="254"/>
      <c r="L13" s="255"/>
      <c r="M13" s="256"/>
      <c r="N13" s="257"/>
      <c r="O13" s="257"/>
      <c r="P13" s="258"/>
      <c r="Q13" s="315"/>
      <c r="R13" s="315"/>
      <c r="S13" s="315"/>
      <c r="T13" s="315"/>
      <c r="U13" s="315"/>
      <c r="V13" s="315"/>
      <c r="W13" s="315"/>
      <c r="X13" s="315"/>
      <c r="Y13" s="315"/>
      <c r="Z13" s="315"/>
      <c r="AA13" s="315"/>
      <c r="AB13" s="315"/>
      <c r="AC13" s="316"/>
      <c r="AD13" s="316"/>
      <c r="AE13" s="316"/>
      <c r="AF13" s="316"/>
      <c r="AG13" s="316"/>
      <c r="AH13" s="316"/>
      <c r="AI13" s="316"/>
      <c r="AJ13" s="316"/>
      <c r="AK13" s="316"/>
      <c r="AL13" s="316"/>
      <c r="AM13" s="316"/>
      <c r="AN13" s="316"/>
      <c r="AO13" s="259"/>
      <c r="AP13" s="260">
        <f t="shared" si="0"/>
        <v>0</v>
      </c>
    </row>
    <row r="14" spans="2:42" ht="18" customHeight="1" x14ac:dyDescent="0.2">
      <c r="B14" s="250"/>
      <c r="C14" s="251"/>
      <c r="D14" s="252"/>
      <c r="E14" s="253"/>
      <c r="F14" s="254"/>
      <c r="G14" s="254"/>
      <c r="H14" s="255"/>
      <c r="I14" s="254"/>
      <c r="J14" s="255"/>
      <c r="K14" s="254"/>
      <c r="L14" s="255"/>
      <c r="M14" s="256"/>
      <c r="N14" s="257"/>
      <c r="O14" s="257"/>
      <c r="P14" s="258"/>
      <c r="Q14" s="315"/>
      <c r="R14" s="315"/>
      <c r="S14" s="315"/>
      <c r="T14" s="315"/>
      <c r="U14" s="315"/>
      <c r="V14" s="315"/>
      <c r="W14" s="315"/>
      <c r="X14" s="315"/>
      <c r="Y14" s="315"/>
      <c r="Z14" s="315"/>
      <c r="AA14" s="315"/>
      <c r="AB14" s="315"/>
      <c r="AC14" s="316"/>
      <c r="AD14" s="316"/>
      <c r="AE14" s="316"/>
      <c r="AF14" s="316"/>
      <c r="AG14" s="316"/>
      <c r="AH14" s="316"/>
      <c r="AI14" s="316"/>
      <c r="AJ14" s="316"/>
      <c r="AK14" s="316"/>
      <c r="AL14" s="316"/>
      <c r="AM14" s="316"/>
      <c r="AN14" s="316"/>
      <c r="AO14" s="259"/>
      <c r="AP14" s="260">
        <f t="shared" si="0"/>
        <v>0</v>
      </c>
    </row>
    <row r="15" spans="2:42" ht="18" customHeight="1" x14ac:dyDescent="0.2">
      <c r="B15" s="250"/>
      <c r="C15" s="251"/>
      <c r="D15" s="252"/>
      <c r="E15" s="253"/>
      <c r="F15" s="254"/>
      <c r="G15" s="254"/>
      <c r="H15" s="255"/>
      <c r="I15" s="254"/>
      <c r="J15" s="255"/>
      <c r="K15" s="254"/>
      <c r="L15" s="255"/>
      <c r="M15" s="256"/>
      <c r="N15" s="257"/>
      <c r="O15" s="257"/>
      <c r="P15" s="258"/>
      <c r="Q15" s="315"/>
      <c r="R15" s="315"/>
      <c r="S15" s="315"/>
      <c r="T15" s="315"/>
      <c r="U15" s="315"/>
      <c r="V15" s="315"/>
      <c r="W15" s="315"/>
      <c r="X15" s="315"/>
      <c r="Y15" s="315"/>
      <c r="Z15" s="315"/>
      <c r="AA15" s="315"/>
      <c r="AB15" s="315"/>
      <c r="AC15" s="316"/>
      <c r="AD15" s="316"/>
      <c r="AE15" s="316"/>
      <c r="AF15" s="316"/>
      <c r="AG15" s="316"/>
      <c r="AH15" s="316"/>
      <c r="AI15" s="316"/>
      <c r="AJ15" s="316"/>
      <c r="AK15" s="316"/>
      <c r="AL15" s="316"/>
      <c r="AM15" s="316"/>
      <c r="AN15" s="316"/>
      <c r="AO15" s="259"/>
      <c r="AP15" s="260">
        <f t="shared" si="0"/>
        <v>0</v>
      </c>
    </row>
    <row r="16" spans="2:42" ht="18" customHeight="1" x14ac:dyDescent="0.2">
      <c r="B16" s="250"/>
      <c r="C16" s="251"/>
      <c r="D16" s="252"/>
      <c r="E16" s="253"/>
      <c r="F16" s="254"/>
      <c r="G16" s="254"/>
      <c r="H16" s="255"/>
      <c r="I16" s="254"/>
      <c r="J16" s="255"/>
      <c r="K16" s="254"/>
      <c r="L16" s="255"/>
      <c r="M16" s="256"/>
      <c r="N16" s="257"/>
      <c r="O16" s="257"/>
      <c r="P16" s="258"/>
      <c r="Q16" s="315"/>
      <c r="R16" s="315"/>
      <c r="S16" s="315"/>
      <c r="T16" s="315"/>
      <c r="U16" s="315"/>
      <c r="V16" s="315"/>
      <c r="W16" s="315"/>
      <c r="X16" s="315"/>
      <c r="Y16" s="315"/>
      <c r="Z16" s="315"/>
      <c r="AA16" s="315"/>
      <c r="AB16" s="315"/>
      <c r="AC16" s="316"/>
      <c r="AD16" s="316"/>
      <c r="AE16" s="316"/>
      <c r="AF16" s="316"/>
      <c r="AG16" s="316"/>
      <c r="AH16" s="316"/>
      <c r="AI16" s="316"/>
      <c r="AJ16" s="316"/>
      <c r="AK16" s="316"/>
      <c r="AL16" s="316"/>
      <c r="AM16" s="316"/>
      <c r="AN16" s="316"/>
      <c r="AO16" s="259"/>
      <c r="AP16" s="260">
        <f t="shared" si="0"/>
        <v>0</v>
      </c>
    </row>
    <row r="17" spans="2:42" ht="18" customHeight="1" x14ac:dyDescent="0.2">
      <c r="B17" s="250"/>
      <c r="C17" s="251"/>
      <c r="D17" s="252"/>
      <c r="E17" s="253"/>
      <c r="F17" s="254"/>
      <c r="G17" s="254"/>
      <c r="H17" s="255"/>
      <c r="I17" s="254"/>
      <c r="J17" s="255"/>
      <c r="K17" s="254"/>
      <c r="L17" s="255"/>
      <c r="M17" s="256"/>
      <c r="N17" s="257"/>
      <c r="O17" s="257"/>
      <c r="P17" s="258"/>
      <c r="Q17" s="315"/>
      <c r="R17" s="315"/>
      <c r="S17" s="315"/>
      <c r="T17" s="315"/>
      <c r="U17" s="315"/>
      <c r="V17" s="315"/>
      <c r="W17" s="315"/>
      <c r="X17" s="315"/>
      <c r="Y17" s="315"/>
      <c r="Z17" s="315"/>
      <c r="AA17" s="315"/>
      <c r="AB17" s="315"/>
      <c r="AC17" s="316"/>
      <c r="AD17" s="316"/>
      <c r="AE17" s="316"/>
      <c r="AF17" s="316"/>
      <c r="AG17" s="316"/>
      <c r="AH17" s="316"/>
      <c r="AI17" s="316"/>
      <c r="AJ17" s="316"/>
      <c r="AK17" s="316"/>
      <c r="AL17" s="316"/>
      <c r="AM17" s="316"/>
      <c r="AN17" s="316"/>
      <c r="AO17" s="259"/>
      <c r="AP17" s="260">
        <f t="shared" si="0"/>
        <v>0</v>
      </c>
    </row>
    <row r="18" spans="2:42" ht="18" customHeight="1" x14ac:dyDescent="0.2">
      <c r="B18" s="250"/>
      <c r="C18" s="251"/>
      <c r="D18" s="252"/>
      <c r="E18" s="253"/>
      <c r="F18" s="254"/>
      <c r="G18" s="254"/>
      <c r="H18" s="255"/>
      <c r="I18" s="254"/>
      <c r="J18" s="255"/>
      <c r="K18" s="254"/>
      <c r="L18" s="255"/>
      <c r="M18" s="256"/>
      <c r="N18" s="257"/>
      <c r="O18" s="257"/>
      <c r="P18" s="258"/>
      <c r="Q18" s="315"/>
      <c r="R18" s="315"/>
      <c r="S18" s="315"/>
      <c r="T18" s="315"/>
      <c r="U18" s="315"/>
      <c r="V18" s="315"/>
      <c r="W18" s="315"/>
      <c r="X18" s="315"/>
      <c r="Y18" s="315"/>
      <c r="Z18" s="315"/>
      <c r="AA18" s="315"/>
      <c r="AB18" s="315"/>
      <c r="AC18" s="316"/>
      <c r="AD18" s="316"/>
      <c r="AE18" s="316"/>
      <c r="AF18" s="316"/>
      <c r="AG18" s="316"/>
      <c r="AH18" s="316"/>
      <c r="AI18" s="316"/>
      <c r="AJ18" s="316"/>
      <c r="AK18" s="316"/>
      <c r="AL18" s="316"/>
      <c r="AM18" s="316"/>
      <c r="AN18" s="316"/>
      <c r="AO18" s="259"/>
      <c r="AP18" s="260">
        <f t="shared" si="0"/>
        <v>0</v>
      </c>
    </row>
    <row r="19" spans="2:42" ht="18" customHeight="1" x14ac:dyDescent="0.2">
      <c r="B19" s="250"/>
      <c r="C19" s="251"/>
      <c r="D19" s="252"/>
      <c r="E19" s="253"/>
      <c r="F19" s="254"/>
      <c r="G19" s="254"/>
      <c r="H19" s="255"/>
      <c r="I19" s="254"/>
      <c r="J19" s="255"/>
      <c r="K19" s="254"/>
      <c r="L19" s="255"/>
      <c r="M19" s="256"/>
      <c r="N19" s="257"/>
      <c r="O19" s="257"/>
      <c r="P19" s="258"/>
      <c r="Q19" s="315"/>
      <c r="R19" s="315"/>
      <c r="S19" s="315"/>
      <c r="T19" s="315"/>
      <c r="U19" s="315"/>
      <c r="V19" s="315"/>
      <c r="W19" s="315"/>
      <c r="X19" s="315"/>
      <c r="Y19" s="315"/>
      <c r="Z19" s="315"/>
      <c r="AA19" s="315"/>
      <c r="AB19" s="315"/>
      <c r="AC19" s="316"/>
      <c r="AD19" s="316"/>
      <c r="AE19" s="316"/>
      <c r="AF19" s="316"/>
      <c r="AG19" s="316"/>
      <c r="AH19" s="316"/>
      <c r="AI19" s="316"/>
      <c r="AJ19" s="316"/>
      <c r="AK19" s="316"/>
      <c r="AL19" s="316"/>
      <c r="AM19" s="316"/>
      <c r="AN19" s="316"/>
      <c r="AO19" s="259"/>
      <c r="AP19" s="260">
        <f t="shared" si="0"/>
        <v>0</v>
      </c>
    </row>
    <row r="20" spans="2:42" ht="18" customHeight="1" x14ac:dyDescent="0.2">
      <c r="B20" s="250"/>
      <c r="C20" s="251"/>
      <c r="D20" s="252"/>
      <c r="E20" s="253"/>
      <c r="F20" s="254"/>
      <c r="G20" s="254"/>
      <c r="H20" s="255"/>
      <c r="I20" s="254"/>
      <c r="J20" s="255"/>
      <c r="K20" s="254"/>
      <c r="L20" s="255"/>
      <c r="M20" s="256"/>
      <c r="N20" s="257"/>
      <c r="O20" s="257"/>
      <c r="P20" s="258"/>
      <c r="Q20" s="315"/>
      <c r="R20" s="315"/>
      <c r="S20" s="315"/>
      <c r="T20" s="315"/>
      <c r="U20" s="315"/>
      <c r="V20" s="315"/>
      <c r="W20" s="315"/>
      <c r="X20" s="315"/>
      <c r="Y20" s="315"/>
      <c r="Z20" s="315"/>
      <c r="AA20" s="315"/>
      <c r="AB20" s="315"/>
      <c r="AC20" s="316"/>
      <c r="AD20" s="316"/>
      <c r="AE20" s="316"/>
      <c r="AF20" s="316"/>
      <c r="AG20" s="316"/>
      <c r="AH20" s="316"/>
      <c r="AI20" s="316"/>
      <c r="AJ20" s="316"/>
      <c r="AK20" s="316"/>
      <c r="AL20" s="316"/>
      <c r="AM20" s="316"/>
      <c r="AN20" s="316"/>
      <c r="AO20" s="259"/>
      <c r="AP20" s="260">
        <f t="shared" si="0"/>
        <v>0</v>
      </c>
    </row>
    <row r="21" spans="2:42" ht="18" customHeight="1" x14ac:dyDescent="0.2">
      <c r="B21" s="250"/>
      <c r="C21" s="251"/>
      <c r="D21" s="252"/>
      <c r="E21" s="253"/>
      <c r="F21" s="254"/>
      <c r="G21" s="254"/>
      <c r="H21" s="255"/>
      <c r="I21" s="254"/>
      <c r="J21" s="255"/>
      <c r="K21" s="254"/>
      <c r="L21" s="255"/>
      <c r="M21" s="256"/>
      <c r="N21" s="257"/>
      <c r="O21" s="257"/>
      <c r="P21" s="258"/>
      <c r="Q21" s="315"/>
      <c r="R21" s="315"/>
      <c r="S21" s="315"/>
      <c r="T21" s="315"/>
      <c r="U21" s="315"/>
      <c r="V21" s="315"/>
      <c r="W21" s="315"/>
      <c r="X21" s="315"/>
      <c r="Y21" s="315"/>
      <c r="Z21" s="315"/>
      <c r="AA21" s="315"/>
      <c r="AB21" s="315"/>
      <c r="AC21" s="316"/>
      <c r="AD21" s="316"/>
      <c r="AE21" s="316"/>
      <c r="AF21" s="316"/>
      <c r="AG21" s="316"/>
      <c r="AH21" s="316"/>
      <c r="AI21" s="316"/>
      <c r="AJ21" s="316"/>
      <c r="AK21" s="316"/>
      <c r="AL21" s="316"/>
      <c r="AM21" s="316"/>
      <c r="AN21" s="316"/>
      <c r="AO21" s="259"/>
      <c r="AP21" s="260">
        <f t="shared" si="0"/>
        <v>0</v>
      </c>
    </row>
    <row r="22" spans="2:42" ht="18" customHeight="1" x14ac:dyDescent="0.2">
      <c r="B22" s="250"/>
      <c r="C22" s="251"/>
      <c r="D22" s="252"/>
      <c r="E22" s="253"/>
      <c r="F22" s="254"/>
      <c r="G22" s="254"/>
      <c r="H22" s="255"/>
      <c r="I22" s="254"/>
      <c r="J22" s="255"/>
      <c r="K22" s="254"/>
      <c r="L22" s="255"/>
      <c r="M22" s="256"/>
      <c r="N22" s="257"/>
      <c r="O22" s="257"/>
      <c r="P22" s="258"/>
      <c r="Q22" s="315"/>
      <c r="R22" s="315"/>
      <c r="S22" s="315"/>
      <c r="T22" s="315"/>
      <c r="U22" s="315"/>
      <c r="V22" s="315"/>
      <c r="W22" s="315"/>
      <c r="X22" s="315"/>
      <c r="Y22" s="315"/>
      <c r="Z22" s="315"/>
      <c r="AA22" s="315"/>
      <c r="AB22" s="315"/>
      <c r="AC22" s="316"/>
      <c r="AD22" s="316"/>
      <c r="AE22" s="316"/>
      <c r="AF22" s="316"/>
      <c r="AG22" s="316"/>
      <c r="AH22" s="316"/>
      <c r="AI22" s="316"/>
      <c r="AJ22" s="316"/>
      <c r="AK22" s="316"/>
      <c r="AL22" s="316"/>
      <c r="AM22" s="316"/>
      <c r="AN22" s="316"/>
      <c r="AO22" s="259"/>
      <c r="AP22" s="260">
        <f t="shared" si="0"/>
        <v>0</v>
      </c>
    </row>
    <row r="23" spans="2:42" ht="18" customHeight="1" x14ac:dyDescent="0.2">
      <c r="B23" s="250"/>
      <c r="C23" s="251"/>
      <c r="D23" s="252"/>
      <c r="E23" s="253"/>
      <c r="F23" s="254"/>
      <c r="G23" s="254"/>
      <c r="H23" s="255"/>
      <c r="I23" s="254"/>
      <c r="J23" s="255"/>
      <c r="K23" s="254"/>
      <c r="L23" s="255"/>
      <c r="M23" s="256"/>
      <c r="N23" s="257"/>
      <c r="O23" s="257"/>
      <c r="P23" s="258"/>
      <c r="Q23" s="315"/>
      <c r="R23" s="315"/>
      <c r="S23" s="315"/>
      <c r="T23" s="315"/>
      <c r="U23" s="315"/>
      <c r="V23" s="315"/>
      <c r="W23" s="315"/>
      <c r="X23" s="315"/>
      <c r="Y23" s="315"/>
      <c r="Z23" s="315"/>
      <c r="AA23" s="315"/>
      <c r="AB23" s="315"/>
      <c r="AC23" s="316"/>
      <c r="AD23" s="317"/>
      <c r="AE23" s="316"/>
      <c r="AF23" s="316"/>
      <c r="AG23" s="318"/>
      <c r="AH23" s="316"/>
      <c r="AI23" s="316"/>
      <c r="AJ23" s="316"/>
      <c r="AK23" s="316"/>
      <c r="AL23" s="316"/>
      <c r="AM23" s="316"/>
      <c r="AN23" s="316"/>
      <c r="AO23" s="259"/>
      <c r="AP23" s="260">
        <f t="shared" si="0"/>
        <v>0</v>
      </c>
    </row>
    <row r="24" spans="2:42" ht="18" customHeight="1" x14ac:dyDescent="0.2">
      <c r="B24" s="250"/>
      <c r="C24" s="251"/>
      <c r="D24" s="252"/>
      <c r="E24" s="253"/>
      <c r="F24" s="254"/>
      <c r="G24" s="254"/>
      <c r="H24" s="255"/>
      <c r="I24" s="254"/>
      <c r="J24" s="255"/>
      <c r="K24" s="254"/>
      <c r="L24" s="255"/>
      <c r="M24" s="256"/>
      <c r="N24" s="257"/>
      <c r="O24" s="257"/>
      <c r="P24" s="258"/>
      <c r="Q24" s="315"/>
      <c r="R24" s="315"/>
      <c r="S24" s="315"/>
      <c r="T24" s="315"/>
      <c r="U24" s="315"/>
      <c r="V24" s="315"/>
      <c r="W24" s="315"/>
      <c r="X24" s="315"/>
      <c r="Y24" s="315"/>
      <c r="Z24" s="315"/>
      <c r="AA24" s="315"/>
      <c r="AB24" s="315"/>
      <c r="AC24" s="316"/>
      <c r="AD24" s="317"/>
      <c r="AE24" s="316"/>
      <c r="AF24" s="316"/>
      <c r="AG24" s="316"/>
      <c r="AH24" s="316"/>
      <c r="AI24" s="316"/>
      <c r="AJ24" s="316"/>
      <c r="AK24" s="316"/>
      <c r="AL24" s="316"/>
      <c r="AM24" s="316"/>
      <c r="AN24" s="316"/>
      <c r="AO24" s="259"/>
      <c r="AP24" s="260">
        <f t="shared" si="0"/>
        <v>0</v>
      </c>
    </row>
    <row r="25" spans="2:42" ht="18" customHeight="1" x14ac:dyDescent="0.2">
      <c r="B25" s="250"/>
      <c r="C25" s="251"/>
      <c r="D25" s="252"/>
      <c r="E25" s="253"/>
      <c r="F25" s="254"/>
      <c r="G25" s="254"/>
      <c r="H25" s="255"/>
      <c r="I25" s="254"/>
      <c r="J25" s="255"/>
      <c r="K25" s="254"/>
      <c r="L25" s="255"/>
      <c r="M25" s="256"/>
      <c r="N25" s="257"/>
      <c r="O25" s="257"/>
      <c r="P25" s="258"/>
      <c r="Q25" s="315"/>
      <c r="R25" s="315"/>
      <c r="S25" s="315"/>
      <c r="T25" s="315"/>
      <c r="U25" s="315"/>
      <c r="V25" s="315"/>
      <c r="W25" s="315"/>
      <c r="X25" s="315"/>
      <c r="Y25" s="315"/>
      <c r="Z25" s="315"/>
      <c r="AA25" s="315"/>
      <c r="AB25" s="315"/>
      <c r="AC25" s="316"/>
      <c r="AD25" s="316"/>
      <c r="AE25" s="316"/>
      <c r="AF25" s="316"/>
      <c r="AG25" s="316"/>
      <c r="AH25" s="316"/>
      <c r="AI25" s="316"/>
      <c r="AJ25" s="316"/>
      <c r="AK25" s="316"/>
      <c r="AL25" s="316"/>
      <c r="AM25" s="316"/>
      <c r="AN25" s="316"/>
      <c r="AO25" s="259"/>
      <c r="AP25" s="260">
        <f t="shared" si="0"/>
        <v>0</v>
      </c>
    </row>
    <row r="26" spans="2:42" ht="18" customHeight="1" x14ac:dyDescent="0.2">
      <c r="B26" s="250"/>
      <c r="C26" s="251"/>
      <c r="D26" s="252"/>
      <c r="E26" s="253"/>
      <c r="F26" s="254"/>
      <c r="G26" s="254"/>
      <c r="H26" s="255"/>
      <c r="I26" s="254"/>
      <c r="J26" s="255"/>
      <c r="K26" s="254"/>
      <c r="L26" s="255"/>
      <c r="M26" s="256"/>
      <c r="N26" s="257"/>
      <c r="O26" s="257"/>
      <c r="P26" s="258"/>
      <c r="Q26" s="315"/>
      <c r="R26" s="315"/>
      <c r="S26" s="315"/>
      <c r="T26" s="315"/>
      <c r="U26" s="315"/>
      <c r="V26" s="315"/>
      <c r="W26" s="315"/>
      <c r="X26" s="315"/>
      <c r="Y26" s="315"/>
      <c r="Z26" s="315"/>
      <c r="AA26" s="315"/>
      <c r="AB26" s="315"/>
      <c r="AC26" s="316"/>
      <c r="AD26" s="316"/>
      <c r="AE26" s="316"/>
      <c r="AF26" s="316"/>
      <c r="AG26" s="316"/>
      <c r="AH26" s="316"/>
      <c r="AI26" s="316"/>
      <c r="AJ26" s="316"/>
      <c r="AK26" s="316"/>
      <c r="AL26" s="316"/>
      <c r="AM26" s="316"/>
      <c r="AN26" s="316"/>
      <c r="AO26" s="259"/>
      <c r="AP26" s="260">
        <f t="shared" si="0"/>
        <v>0</v>
      </c>
    </row>
    <row r="27" spans="2:42" ht="18" customHeight="1" x14ac:dyDescent="0.2">
      <c r="B27" s="250"/>
      <c r="C27" s="251"/>
      <c r="D27" s="252"/>
      <c r="E27" s="253"/>
      <c r="F27" s="254"/>
      <c r="G27" s="254"/>
      <c r="H27" s="255"/>
      <c r="I27" s="254"/>
      <c r="J27" s="255"/>
      <c r="K27" s="254"/>
      <c r="L27" s="255"/>
      <c r="M27" s="256"/>
      <c r="N27" s="257"/>
      <c r="O27" s="257"/>
      <c r="P27" s="258"/>
      <c r="Q27" s="315"/>
      <c r="R27" s="315"/>
      <c r="S27" s="315"/>
      <c r="T27" s="315"/>
      <c r="U27" s="315"/>
      <c r="V27" s="315"/>
      <c r="W27" s="315"/>
      <c r="X27" s="315"/>
      <c r="Y27" s="315"/>
      <c r="Z27" s="315"/>
      <c r="AA27" s="315"/>
      <c r="AB27" s="315"/>
      <c r="AC27" s="316"/>
      <c r="AD27" s="316"/>
      <c r="AE27" s="316"/>
      <c r="AF27" s="316"/>
      <c r="AG27" s="316"/>
      <c r="AH27" s="316"/>
      <c r="AI27" s="316"/>
      <c r="AJ27" s="316"/>
      <c r="AK27" s="316"/>
      <c r="AL27" s="316"/>
      <c r="AM27" s="316"/>
      <c r="AN27" s="316"/>
      <c r="AO27" s="259"/>
      <c r="AP27" s="260">
        <f t="shared" si="0"/>
        <v>0</v>
      </c>
    </row>
    <row r="28" spans="2:42" ht="18" customHeight="1" x14ac:dyDescent="0.2">
      <c r="B28" s="250"/>
      <c r="C28" s="251"/>
      <c r="D28" s="252"/>
      <c r="E28" s="253"/>
      <c r="F28" s="254"/>
      <c r="G28" s="254"/>
      <c r="H28" s="255"/>
      <c r="I28" s="254"/>
      <c r="J28" s="255"/>
      <c r="K28" s="254"/>
      <c r="L28" s="255"/>
      <c r="M28" s="256"/>
      <c r="N28" s="257"/>
      <c r="O28" s="257"/>
      <c r="P28" s="258"/>
      <c r="Q28" s="315"/>
      <c r="R28" s="315"/>
      <c r="S28" s="315"/>
      <c r="T28" s="315"/>
      <c r="U28" s="315"/>
      <c r="V28" s="315"/>
      <c r="W28" s="315"/>
      <c r="X28" s="315"/>
      <c r="Y28" s="315"/>
      <c r="Z28" s="315"/>
      <c r="AA28" s="315"/>
      <c r="AB28" s="315"/>
      <c r="AC28" s="316"/>
      <c r="AD28" s="316"/>
      <c r="AE28" s="316"/>
      <c r="AF28" s="316"/>
      <c r="AG28" s="316"/>
      <c r="AH28" s="316"/>
      <c r="AI28" s="316"/>
      <c r="AJ28" s="316"/>
      <c r="AK28" s="316"/>
      <c r="AL28" s="316"/>
      <c r="AM28" s="316"/>
      <c r="AN28" s="316"/>
      <c r="AO28" s="259"/>
      <c r="AP28" s="260">
        <f t="shared" si="0"/>
        <v>0</v>
      </c>
    </row>
    <row r="29" spans="2:42" ht="18" customHeight="1" x14ac:dyDescent="0.2">
      <c r="B29" s="250"/>
      <c r="C29" s="251"/>
      <c r="D29" s="252"/>
      <c r="E29" s="253"/>
      <c r="F29" s="254"/>
      <c r="G29" s="254"/>
      <c r="H29" s="255"/>
      <c r="I29" s="254"/>
      <c r="J29" s="255"/>
      <c r="K29" s="254"/>
      <c r="L29" s="255"/>
      <c r="M29" s="256"/>
      <c r="N29" s="257"/>
      <c r="O29" s="257"/>
      <c r="P29" s="258"/>
      <c r="Q29" s="315"/>
      <c r="R29" s="315"/>
      <c r="S29" s="315"/>
      <c r="T29" s="315"/>
      <c r="U29" s="315"/>
      <c r="V29" s="315"/>
      <c r="W29" s="315"/>
      <c r="X29" s="315"/>
      <c r="Y29" s="315"/>
      <c r="Z29" s="315"/>
      <c r="AA29" s="315"/>
      <c r="AB29" s="315"/>
      <c r="AC29" s="316"/>
      <c r="AD29" s="316"/>
      <c r="AE29" s="316"/>
      <c r="AF29" s="316"/>
      <c r="AG29" s="316"/>
      <c r="AH29" s="316"/>
      <c r="AI29" s="316"/>
      <c r="AJ29" s="316"/>
      <c r="AK29" s="316"/>
      <c r="AL29" s="316"/>
      <c r="AM29" s="316"/>
      <c r="AN29" s="316"/>
      <c r="AO29" s="259"/>
      <c r="AP29" s="260">
        <f t="shared" si="0"/>
        <v>0</v>
      </c>
    </row>
    <row r="30" spans="2:42" ht="18" customHeight="1" x14ac:dyDescent="0.2">
      <c r="B30" s="250"/>
      <c r="C30" s="251"/>
      <c r="D30" s="252"/>
      <c r="E30" s="253"/>
      <c r="F30" s="254"/>
      <c r="G30" s="254"/>
      <c r="H30" s="255"/>
      <c r="I30" s="254"/>
      <c r="J30" s="255"/>
      <c r="K30" s="254"/>
      <c r="L30" s="255"/>
      <c r="M30" s="256"/>
      <c r="N30" s="257"/>
      <c r="O30" s="257"/>
      <c r="P30" s="258"/>
      <c r="Q30" s="315"/>
      <c r="R30" s="315"/>
      <c r="S30" s="315"/>
      <c r="T30" s="315"/>
      <c r="U30" s="315"/>
      <c r="V30" s="315"/>
      <c r="W30" s="315"/>
      <c r="X30" s="315"/>
      <c r="Y30" s="315"/>
      <c r="Z30" s="315"/>
      <c r="AA30" s="315"/>
      <c r="AB30" s="315"/>
      <c r="AC30" s="316"/>
      <c r="AD30" s="316"/>
      <c r="AE30" s="316"/>
      <c r="AF30" s="316"/>
      <c r="AG30" s="316"/>
      <c r="AH30" s="316"/>
      <c r="AI30" s="316"/>
      <c r="AJ30" s="316"/>
      <c r="AK30" s="316"/>
      <c r="AL30" s="316"/>
      <c r="AM30" s="316"/>
      <c r="AN30" s="316"/>
      <c r="AO30" s="259"/>
      <c r="AP30" s="260">
        <f t="shared" si="0"/>
        <v>0</v>
      </c>
    </row>
    <row r="31" spans="2:42" ht="18" customHeight="1" x14ac:dyDescent="0.2">
      <c r="B31" s="250"/>
      <c r="C31" s="251"/>
      <c r="D31" s="252"/>
      <c r="E31" s="253"/>
      <c r="F31" s="254"/>
      <c r="G31" s="254"/>
      <c r="H31" s="255"/>
      <c r="I31" s="254"/>
      <c r="J31" s="255"/>
      <c r="K31" s="254"/>
      <c r="L31" s="255"/>
      <c r="M31" s="256"/>
      <c r="N31" s="257"/>
      <c r="O31" s="257"/>
      <c r="P31" s="258"/>
      <c r="Q31" s="315"/>
      <c r="R31" s="315"/>
      <c r="S31" s="315"/>
      <c r="T31" s="315"/>
      <c r="U31" s="315"/>
      <c r="V31" s="315"/>
      <c r="W31" s="315"/>
      <c r="X31" s="315"/>
      <c r="Y31" s="315"/>
      <c r="Z31" s="315"/>
      <c r="AA31" s="315"/>
      <c r="AB31" s="315"/>
      <c r="AC31" s="316"/>
      <c r="AD31" s="316"/>
      <c r="AE31" s="316"/>
      <c r="AF31" s="316"/>
      <c r="AG31" s="316"/>
      <c r="AH31" s="316"/>
      <c r="AI31" s="316"/>
      <c r="AJ31" s="316"/>
      <c r="AK31" s="316"/>
      <c r="AL31" s="316"/>
      <c r="AM31" s="316"/>
      <c r="AN31" s="316"/>
      <c r="AO31" s="259"/>
      <c r="AP31" s="260">
        <f t="shared" si="0"/>
        <v>0</v>
      </c>
    </row>
    <row r="32" spans="2:42" ht="18" customHeight="1" x14ac:dyDescent="0.2">
      <c r="B32" s="250"/>
      <c r="C32" s="251"/>
      <c r="D32" s="252"/>
      <c r="E32" s="253"/>
      <c r="F32" s="254"/>
      <c r="G32" s="254"/>
      <c r="H32" s="255"/>
      <c r="I32" s="254"/>
      <c r="J32" s="255"/>
      <c r="K32" s="254"/>
      <c r="L32" s="255"/>
      <c r="M32" s="256"/>
      <c r="N32" s="257"/>
      <c r="O32" s="257"/>
      <c r="P32" s="258"/>
      <c r="Q32" s="315"/>
      <c r="R32" s="315"/>
      <c r="S32" s="315"/>
      <c r="T32" s="315"/>
      <c r="U32" s="315"/>
      <c r="V32" s="315"/>
      <c r="W32" s="315"/>
      <c r="X32" s="315"/>
      <c r="Y32" s="315"/>
      <c r="Z32" s="315"/>
      <c r="AA32" s="315"/>
      <c r="AB32" s="315"/>
      <c r="AC32" s="316"/>
      <c r="AD32" s="316"/>
      <c r="AE32" s="316"/>
      <c r="AF32" s="316"/>
      <c r="AG32" s="316"/>
      <c r="AH32" s="316"/>
      <c r="AI32" s="316"/>
      <c r="AJ32" s="316"/>
      <c r="AK32" s="316"/>
      <c r="AL32" s="316"/>
      <c r="AM32" s="316"/>
      <c r="AN32" s="316"/>
      <c r="AO32" s="259"/>
      <c r="AP32" s="260">
        <f t="shared" si="0"/>
        <v>0</v>
      </c>
    </row>
    <row r="33" spans="1:42" ht="18" customHeight="1" x14ac:dyDescent="0.2">
      <c r="B33" s="250"/>
      <c r="C33" s="251"/>
      <c r="D33" s="252"/>
      <c r="E33" s="253"/>
      <c r="F33" s="254"/>
      <c r="G33" s="254"/>
      <c r="H33" s="255"/>
      <c r="I33" s="254"/>
      <c r="J33" s="255"/>
      <c r="K33" s="254"/>
      <c r="L33" s="255"/>
      <c r="M33" s="256"/>
      <c r="N33" s="257"/>
      <c r="O33" s="257"/>
      <c r="P33" s="258"/>
      <c r="Q33" s="315"/>
      <c r="R33" s="315"/>
      <c r="S33" s="315"/>
      <c r="T33" s="315"/>
      <c r="U33" s="315"/>
      <c r="V33" s="315"/>
      <c r="W33" s="315"/>
      <c r="X33" s="315"/>
      <c r="Y33" s="315"/>
      <c r="Z33" s="315"/>
      <c r="AA33" s="315"/>
      <c r="AB33" s="315"/>
      <c r="AC33" s="316"/>
      <c r="AD33" s="316"/>
      <c r="AE33" s="316"/>
      <c r="AF33" s="316"/>
      <c r="AG33" s="316"/>
      <c r="AH33" s="316"/>
      <c r="AI33" s="316"/>
      <c r="AJ33" s="316"/>
      <c r="AK33" s="316"/>
      <c r="AL33" s="316"/>
      <c r="AM33" s="316"/>
      <c r="AN33" s="316"/>
      <c r="AO33" s="259"/>
      <c r="AP33" s="260">
        <f t="shared" si="0"/>
        <v>0</v>
      </c>
    </row>
    <row r="34" spans="1:42" ht="18" customHeight="1" x14ac:dyDescent="0.2">
      <c r="B34" s="250"/>
      <c r="C34" s="251"/>
      <c r="D34" s="252"/>
      <c r="E34" s="253"/>
      <c r="F34" s="254"/>
      <c r="G34" s="254"/>
      <c r="H34" s="255"/>
      <c r="I34" s="254"/>
      <c r="J34" s="255"/>
      <c r="K34" s="254"/>
      <c r="L34" s="255"/>
      <c r="M34" s="256"/>
      <c r="N34" s="257"/>
      <c r="O34" s="257"/>
      <c r="P34" s="258"/>
      <c r="Q34" s="315"/>
      <c r="R34" s="315"/>
      <c r="S34" s="315"/>
      <c r="T34" s="315"/>
      <c r="U34" s="315"/>
      <c r="V34" s="315"/>
      <c r="W34" s="315"/>
      <c r="X34" s="315"/>
      <c r="Y34" s="315"/>
      <c r="Z34" s="315"/>
      <c r="AA34" s="315"/>
      <c r="AB34" s="315"/>
      <c r="AC34" s="316"/>
      <c r="AD34" s="316"/>
      <c r="AE34" s="316"/>
      <c r="AF34" s="316"/>
      <c r="AG34" s="316"/>
      <c r="AH34" s="316"/>
      <c r="AI34" s="316"/>
      <c r="AJ34" s="316"/>
      <c r="AK34" s="316"/>
      <c r="AL34" s="316"/>
      <c r="AM34" s="316"/>
      <c r="AN34" s="316"/>
      <c r="AO34" s="259"/>
      <c r="AP34" s="260">
        <f t="shared" si="0"/>
        <v>0</v>
      </c>
    </row>
    <row r="35" spans="1:42" ht="18" customHeight="1" x14ac:dyDescent="0.2">
      <c r="B35" s="250"/>
      <c r="C35" s="251"/>
      <c r="D35" s="252"/>
      <c r="E35" s="253"/>
      <c r="F35" s="254"/>
      <c r="G35" s="254"/>
      <c r="H35" s="255"/>
      <c r="I35" s="254"/>
      <c r="J35" s="255"/>
      <c r="K35" s="254"/>
      <c r="L35" s="255"/>
      <c r="M35" s="256"/>
      <c r="N35" s="257"/>
      <c r="O35" s="257"/>
      <c r="P35" s="258"/>
      <c r="Q35" s="315"/>
      <c r="R35" s="315"/>
      <c r="S35" s="315"/>
      <c r="T35" s="315"/>
      <c r="U35" s="315"/>
      <c r="V35" s="315"/>
      <c r="W35" s="315"/>
      <c r="X35" s="315"/>
      <c r="Y35" s="315"/>
      <c r="Z35" s="315"/>
      <c r="AA35" s="315"/>
      <c r="AB35" s="315"/>
      <c r="AC35" s="316"/>
      <c r="AD35" s="316"/>
      <c r="AE35" s="316"/>
      <c r="AF35" s="316"/>
      <c r="AG35" s="316"/>
      <c r="AH35" s="316"/>
      <c r="AI35" s="316"/>
      <c r="AJ35" s="316"/>
      <c r="AK35" s="316"/>
      <c r="AL35" s="316"/>
      <c r="AM35" s="316"/>
      <c r="AN35" s="316"/>
      <c r="AO35" s="259"/>
      <c r="AP35" s="260">
        <f t="shared" si="0"/>
        <v>0</v>
      </c>
    </row>
    <row r="36" spans="1:42" ht="18" customHeight="1" x14ac:dyDescent="0.2">
      <c r="B36" s="250"/>
      <c r="C36" s="251"/>
      <c r="D36" s="252"/>
      <c r="E36" s="253"/>
      <c r="F36" s="254"/>
      <c r="G36" s="254"/>
      <c r="H36" s="255"/>
      <c r="I36" s="254"/>
      <c r="J36" s="255"/>
      <c r="K36" s="254"/>
      <c r="L36" s="255"/>
      <c r="M36" s="256"/>
      <c r="N36" s="257"/>
      <c r="O36" s="257"/>
      <c r="P36" s="258"/>
      <c r="Q36" s="315"/>
      <c r="R36" s="315"/>
      <c r="S36" s="315"/>
      <c r="T36" s="315"/>
      <c r="U36" s="315"/>
      <c r="V36" s="315"/>
      <c r="W36" s="315"/>
      <c r="X36" s="315"/>
      <c r="Y36" s="315"/>
      <c r="Z36" s="315"/>
      <c r="AA36" s="315"/>
      <c r="AB36" s="315"/>
      <c r="AC36" s="316"/>
      <c r="AD36" s="316"/>
      <c r="AE36" s="316"/>
      <c r="AF36" s="316"/>
      <c r="AG36" s="316"/>
      <c r="AH36" s="316"/>
      <c r="AI36" s="316"/>
      <c r="AJ36" s="316"/>
      <c r="AK36" s="316"/>
      <c r="AL36" s="316"/>
      <c r="AM36" s="316"/>
      <c r="AN36" s="316"/>
      <c r="AO36" s="259"/>
      <c r="AP36" s="260">
        <f t="shared" si="0"/>
        <v>0</v>
      </c>
    </row>
    <row r="37" spans="1:42" ht="18" customHeight="1" x14ac:dyDescent="0.2">
      <c r="B37" s="250"/>
      <c r="C37" s="251"/>
      <c r="D37" s="252"/>
      <c r="E37" s="253"/>
      <c r="F37" s="254"/>
      <c r="G37" s="254"/>
      <c r="H37" s="255"/>
      <c r="I37" s="254"/>
      <c r="J37" s="255"/>
      <c r="K37" s="254"/>
      <c r="L37" s="255"/>
      <c r="M37" s="256"/>
      <c r="N37" s="257"/>
      <c r="O37" s="257"/>
      <c r="P37" s="258"/>
      <c r="Q37" s="315"/>
      <c r="R37" s="315"/>
      <c r="S37" s="315"/>
      <c r="T37" s="315"/>
      <c r="U37" s="315"/>
      <c r="V37" s="315"/>
      <c r="W37" s="315"/>
      <c r="X37" s="315"/>
      <c r="Y37" s="315"/>
      <c r="Z37" s="315"/>
      <c r="AA37" s="315"/>
      <c r="AB37" s="315"/>
      <c r="AC37" s="316"/>
      <c r="AD37" s="316"/>
      <c r="AE37" s="316"/>
      <c r="AF37" s="316"/>
      <c r="AG37" s="316"/>
      <c r="AH37" s="316"/>
      <c r="AI37" s="316"/>
      <c r="AJ37" s="316"/>
      <c r="AK37" s="316"/>
      <c r="AL37" s="316"/>
      <c r="AM37" s="316"/>
      <c r="AN37" s="316"/>
      <c r="AO37" s="259"/>
      <c r="AP37" s="260">
        <f t="shared" si="0"/>
        <v>0</v>
      </c>
    </row>
    <row r="38" spans="1:42" ht="18" customHeight="1" x14ac:dyDescent="0.2">
      <c r="B38" s="250"/>
      <c r="C38" s="251"/>
      <c r="D38" s="252"/>
      <c r="E38" s="253"/>
      <c r="F38" s="254"/>
      <c r="G38" s="254"/>
      <c r="H38" s="255"/>
      <c r="I38" s="254"/>
      <c r="J38" s="255"/>
      <c r="K38" s="254"/>
      <c r="L38" s="255"/>
      <c r="M38" s="256"/>
      <c r="N38" s="257"/>
      <c r="O38" s="257"/>
      <c r="P38" s="258"/>
      <c r="Q38" s="315"/>
      <c r="R38" s="315"/>
      <c r="S38" s="315"/>
      <c r="T38" s="315"/>
      <c r="U38" s="315"/>
      <c r="V38" s="315"/>
      <c r="W38" s="315"/>
      <c r="X38" s="315"/>
      <c r="Y38" s="315"/>
      <c r="Z38" s="315"/>
      <c r="AA38" s="315"/>
      <c r="AB38" s="315"/>
      <c r="AC38" s="316"/>
      <c r="AD38" s="316"/>
      <c r="AE38" s="316"/>
      <c r="AF38" s="316"/>
      <c r="AG38" s="316"/>
      <c r="AH38" s="316"/>
      <c r="AI38" s="316"/>
      <c r="AJ38" s="316"/>
      <c r="AK38" s="316"/>
      <c r="AL38" s="316"/>
      <c r="AM38" s="316"/>
      <c r="AN38" s="316"/>
      <c r="AO38" s="259"/>
      <c r="AP38" s="260">
        <f t="shared" si="0"/>
        <v>0</v>
      </c>
    </row>
    <row r="40" spans="1:42" ht="33" customHeight="1" x14ac:dyDescent="0.2">
      <c r="A40" s="261"/>
      <c r="B40" s="261"/>
      <c r="C40" s="261"/>
      <c r="D40" s="261"/>
      <c r="E40" s="261"/>
      <c r="F40" s="261"/>
      <c r="G40" s="261"/>
      <c r="H40" s="261"/>
      <c r="I40" s="261"/>
      <c r="J40" s="261"/>
      <c r="K40" s="261"/>
      <c r="L40" s="261"/>
      <c r="M40" s="261"/>
      <c r="N40" s="261">
        <f t="shared" ref="N40:AO40" si="1">SUM(N4:N38)</f>
        <v>0</v>
      </c>
      <c r="O40" s="261">
        <f t="shared" si="1"/>
        <v>0</v>
      </c>
      <c r="P40" s="261">
        <f t="shared" si="1"/>
        <v>0</v>
      </c>
      <c r="Q40" s="261">
        <f t="shared" si="1"/>
        <v>0</v>
      </c>
      <c r="R40" s="261">
        <f t="shared" si="1"/>
        <v>0</v>
      </c>
      <c r="S40" s="261">
        <f t="shared" si="1"/>
        <v>0</v>
      </c>
      <c r="T40" s="261">
        <f t="shared" si="1"/>
        <v>0</v>
      </c>
      <c r="U40" s="261">
        <f t="shared" si="1"/>
        <v>0</v>
      </c>
      <c r="V40" s="261">
        <f t="shared" si="1"/>
        <v>0</v>
      </c>
      <c r="W40" s="261">
        <f t="shared" si="1"/>
        <v>0</v>
      </c>
      <c r="X40" s="261">
        <f t="shared" si="1"/>
        <v>0</v>
      </c>
      <c r="Y40" s="261">
        <f t="shared" si="1"/>
        <v>0</v>
      </c>
      <c r="Z40" s="261">
        <f t="shared" si="1"/>
        <v>0</v>
      </c>
      <c r="AA40" s="261">
        <f t="shared" si="1"/>
        <v>0</v>
      </c>
      <c r="AB40" s="261">
        <f t="shared" si="1"/>
        <v>0</v>
      </c>
      <c r="AC40" s="261">
        <f t="shared" si="1"/>
        <v>0</v>
      </c>
      <c r="AD40" s="261">
        <f t="shared" si="1"/>
        <v>0</v>
      </c>
      <c r="AE40" s="261">
        <f t="shared" si="1"/>
        <v>0</v>
      </c>
      <c r="AF40" s="261">
        <f>SUM(AF4:AF38)</f>
        <v>0</v>
      </c>
      <c r="AG40" s="261">
        <f t="shared" si="1"/>
        <v>0</v>
      </c>
      <c r="AH40" s="261">
        <f t="shared" si="1"/>
        <v>0</v>
      </c>
      <c r="AI40" s="261">
        <f t="shared" si="1"/>
        <v>0</v>
      </c>
      <c r="AJ40" s="261">
        <f t="shared" si="1"/>
        <v>0</v>
      </c>
      <c r="AK40" s="261">
        <f t="shared" si="1"/>
        <v>0</v>
      </c>
      <c r="AL40" s="261">
        <f t="shared" si="1"/>
        <v>0</v>
      </c>
      <c r="AM40" s="261">
        <f t="shared" si="1"/>
        <v>0</v>
      </c>
      <c r="AN40" s="261">
        <f t="shared" si="1"/>
        <v>0</v>
      </c>
      <c r="AO40" s="261">
        <f t="shared" si="1"/>
        <v>0</v>
      </c>
      <c r="AP40" s="262" t="e">
        <f>+AO40/P40</f>
        <v>#DIV/0!</v>
      </c>
    </row>
    <row r="43" spans="1:42" x14ac:dyDescent="0.2">
      <c r="AD43" s="264"/>
      <c r="AE43" s="264"/>
    </row>
    <row r="44" spans="1:42" x14ac:dyDescent="0.2">
      <c r="AE44" s="264"/>
    </row>
  </sheetData>
  <protectedRanges>
    <protectedRange sqref="AE26:AE27" name="Rango3_1"/>
  </protectedRanges>
  <autoFilter ref="B3:AP38" xr:uid="{00000000-0009-0000-0000-000005000000}"/>
  <mergeCells count="2">
    <mergeCell ref="Q2:AB2"/>
    <mergeCell ref="AC2:AO2"/>
  </mergeCells>
  <conditionalFormatting sqref="AC4:AC38">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disablePrompts="1" count="1">
    <dataValidation type="whole" allowBlank="1" showInputMessage="1" showErrorMessage="1" sqref="AC4:AD38 AE4:AE5 AE34:AE38 AE7 AE17 AE12:AE15 AE10 AE30:AE32 AG4:AN38 AF4:AF10 AF12:AF22 AF24:AF38" xr:uid="{6FE70F46-7E8A-4C5A-A767-0E92B722B2EB}">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AC4:AC38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98"/>
  <sheetViews>
    <sheetView showGridLines="0" zoomScaleNormal="100" workbookViewId="0">
      <selection activeCell="A4" sqref="A4"/>
    </sheetView>
  </sheetViews>
  <sheetFormatPr baseColWidth="10" defaultColWidth="0" defaultRowHeight="0" customHeight="1" zeroHeight="1" x14ac:dyDescent="0.2"/>
  <cols>
    <col min="1" max="1" width="1.83203125" style="265" customWidth="1"/>
    <col min="2" max="2" width="9.83203125" style="265" customWidth="1"/>
    <col min="3" max="3" width="10.83203125" style="265" customWidth="1"/>
    <col min="4" max="4" width="7.83203125" style="265" customWidth="1"/>
    <col min="5" max="5" width="10.83203125" style="266" customWidth="1"/>
    <col min="6" max="6" width="53.33203125" style="266" customWidth="1"/>
    <col min="7" max="7" width="22.83203125" style="266" customWidth="1"/>
    <col min="8" max="8" width="10.83203125" style="266" customWidth="1"/>
    <col min="9" max="9" width="9.83203125" style="265" customWidth="1"/>
    <col min="10" max="62" width="16.83203125" style="265" customWidth="1"/>
    <col min="63" max="64" width="12" style="265" customWidth="1"/>
    <col min="65" max="105" width="0" style="265" hidden="1" customWidth="1"/>
    <col min="106" max="16384" width="12" style="265" hidden="1"/>
  </cols>
  <sheetData>
    <row r="1" spans="2:64" s="267" customFormat="1" ht="15" customHeight="1" x14ac:dyDescent="0.2">
      <c r="E1" s="268"/>
      <c r="F1" s="268"/>
      <c r="G1" s="268"/>
      <c r="H1" s="268"/>
      <c r="J1" s="269">
        <f>SUM(J4:J84)</f>
        <v>0</v>
      </c>
      <c r="K1" s="269">
        <f t="shared" ref="K1:BJ1" si="0">SUM(K4:K84)</f>
        <v>0</v>
      </c>
      <c r="L1" s="269">
        <f t="shared" si="0"/>
        <v>0</v>
      </c>
      <c r="M1" s="269">
        <f t="shared" si="0"/>
        <v>0</v>
      </c>
      <c r="N1" s="269">
        <f t="shared" si="0"/>
        <v>0</v>
      </c>
      <c r="O1" s="269">
        <f t="shared" si="0"/>
        <v>0</v>
      </c>
      <c r="P1" s="269">
        <f t="shared" si="0"/>
        <v>0</v>
      </c>
      <c r="Q1" s="269">
        <f t="shared" si="0"/>
        <v>0</v>
      </c>
      <c r="R1" s="269">
        <f t="shared" si="0"/>
        <v>0</v>
      </c>
      <c r="S1" s="269">
        <f t="shared" si="0"/>
        <v>0</v>
      </c>
      <c r="T1" s="269">
        <f t="shared" si="0"/>
        <v>0</v>
      </c>
      <c r="U1" s="269">
        <f t="shared" si="0"/>
        <v>0</v>
      </c>
      <c r="V1" s="269">
        <f t="shared" si="0"/>
        <v>0</v>
      </c>
      <c r="W1" s="269">
        <f t="shared" si="0"/>
        <v>0</v>
      </c>
      <c r="X1" s="269">
        <f t="shared" si="0"/>
        <v>0</v>
      </c>
      <c r="Y1" s="269">
        <f t="shared" si="0"/>
        <v>0</v>
      </c>
      <c r="Z1" s="269">
        <f t="shared" si="0"/>
        <v>0</v>
      </c>
      <c r="AA1" s="269">
        <f t="shared" si="0"/>
        <v>0</v>
      </c>
      <c r="AB1" s="269">
        <f t="shared" si="0"/>
        <v>0</v>
      </c>
      <c r="AC1" s="269">
        <f t="shared" si="0"/>
        <v>0</v>
      </c>
      <c r="AD1" s="269">
        <f t="shared" si="0"/>
        <v>0</v>
      </c>
      <c r="AE1" s="269">
        <f t="shared" si="0"/>
        <v>0</v>
      </c>
      <c r="AF1" s="269">
        <f t="shared" si="0"/>
        <v>0</v>
      </c>
      <c r="AG1" s="269">
        <f t="shared" si="0"/>
        <v>0</v>
      </c>
      <c r="AH1" s="269">
        <f t="shared" si="0"/>
        <v>0</v>
      </c>
      <c r="AI1" s="269">
        <f t="shared" si="0"/>
        <v>0</v>
      </c>
      <c r="AJ1" s="269">
        <f t="shared" si="0"/>
        <v>0</v>
      </c>
      <c r="AK1" s="269">
        <f t="shared" si="0"/>
        <v>0</v>
      </c>
      <c r="AL1" s="269">
        <f t="shared" si="0"/>
        <v>0</v>
      </c>
      <c r="AM1" s="269">
        <f t="shared" si="0"/>
        <v>0</v>
      </c>
      <c r="AN1" s="269">
        <f t="shared" si="0"/>
        <v>0</v>
      </c>
      <c r="AO1" s="269">
        <f t="shared" si="0"/>
        <v>0</v>
      </c>
      <c r="AP1" s="269">
        <f t="shared" si="0"/>
        <v>0</v>
      </c>
      <c r="AQ1" s="269">
        <f t="shared" si="0"/>
        <v>0</v>
      </c>
      <c r="AR1" s="269">
        <f t="shared" si="0"/>
        <v>0</v>
      </c>
      <c r="AS1" s="269">
        <f t="shared" si="0"/>
        <v>0</v>
      </c>
      <c r="AT1" s="269">
        <f t="shared" si="0"/>
        <v>0</v>
      </c>
      <c r="AU1" s="269">
        <f t="shared" si="0"/>
        <v>0</v>
      </c>
      <c r="AV1" s="269">
        <f t="shared" si="0"/>
        <v>0</v>
      </c>
      <c r="AW1" s="269">
        <f t="shared" si="0"/>
        <v>0</v>
      </c>
      <c r="AX1" s="269">
        <f t="shared" si="0"/>
        <v>0</v>
      </c>
      <c r="AY1" s="269">
        <f t="shared" si="0"/>
        <v>0</v>
      </c>
      <c r="AZ1" s="269">
        <f t="shared" si="0"/>
        <v>0</v>
      </c>
      <c r="BA1" s="269">
        <f t="shared" si="0"/>
        <v>0</v>
      </c>
      <c r="BB1" s="269">
        <f t="shared" si="0"/>
        <v>0</v>
      </c>
      <c r="BC1" s="269">
        <f t="shared" si="0"/>
        <v>0</v>
      </c>
      <c r="BD1" s="269">
        <f t="shared" si="0"/>
        <v>0</v>
      </c>
      <c r="BE1" s="269">
        <f t="shared" si="0"/>
        <v>0</v>
      </c>
      <c r="BF1" s="269">
        <f t="shared" si="0"/>
        <v>0</v>
      </c>
      <c r="BG1" s="269">
        <f t="shared" si="0"/>
        <v>0</v>
      </c>
      <c r="BH1" s="269">
        <f t="shared" si="0"/>
        <v>0</v>
      </c>
      <c r="BI1" s="269">
        <f t="shared" si="0"/>
        <v>0</v>
      </c>
      <c r="BJ1" s="269">
        <f t="shared" si="0"/>
        <v>0</v>
      </c>
    </row>
    <row r="2" spans="2:64" s="267" customFormat="1" ht="29.25" customHeight="1" thickBot="1" x14ac:dyDescent="0.25">
      <c r="E2" s="268"/>
      <c r="F2" s="268"/>
      <c r="G2" s="268"/>
      <c r="H2" s="268"/>
      <c r="J2" s="589" t="s">
        <v>396</v>
      </c>
      <c r="K2" s="590"/>
      <c r="L2" s="590"/>
      <c r="M2" s="590"/>
      <c r="N2" s="591"/>
      <c r="O2" s="599" t="s">
        <v>43</v>
      </c>
      <c r="P2" s="600"/>
      <c r="Q2" s="605" t="s">
        <v>44</v>
      </c>
      <c r="R2" s="606"/>
      <c r="S2" s="597" t="s">
        <v>45</v>
      </c>
      <c r="T2" s="598"/>
      <c r="U2" s="601" t="s">
        <v>46</v>
      </c>
      <c r="V2" s="602"/>
      <c r="W2" s="603" t="s">
        <v>47</v>
      </c>
      <c r="X2" s="604"/>
      <c r="Y2" s="595" t="s">
        <v>48</v>
      </c>
      <c r="Z2" s="596"/>
      <c r="AA2" s="597" t="s">
        <v>49</v>
      </c>
      <c r="AB2" s="598"/>
      <c r="AC2" s="601" t="s">
        <v>50</v>
      </c>
      <c r="AD2" s="602"/>
      <c r="AE2" s="603" t="s">
        <v>51</v>
      </c>
      <c r="AF2" s="604"/>
      <c r="AG2" s="595" t="s">
        <v>52</v>
      </c>
      <c r="AH2" s="596"/>
      <c r="AI2" s="597" t="s">
        <v>53</v>
      </c>
      <c r="AJ2" s="598"/>
      <c r="AK2" s="599" t="s">
        <v>54</v>
      </c>
      <c r="AL2" s="600"/>
      <c r="AM2" s="592" t="s">
        <v>30</v>
      </c>
      <c r="AN2" s="593"/>
      <c r="AO2" s="594"/>
      <c r="AP2" s="592" t="s">
        <v>31</v>
      </c>
      <c r="AQ2" s="593"/>
      <c r="AR2" s="594"/>
      <c r="AS2" s="592" t="s">
        <v>32</v>
      </c>
      <c r="AT2" s="593"/>
      <c r="AU2" s="594"/>
      <c r="AV2" s="592" t="s">
        <v>33</v>
      </c>
      <c r="AW2" s="593"/>
      <c r="AX2" s="594"/>
      <c r="AY2" s="592" t="s">
        <v>34</v>
      </c>
      <c r="AZ2" s="593"/>
      <c r="BA2" s="594"/>
      <c r="BB2" s="592" t="s">
        <v>35</v>
      </c>
      <c r="BC2" s="593"/>
      <c r="BD2" s="594"/>
      <c r="BE2" s="592" t="s">
        <v>36</v>
      </c>
      <c r="BF2" s="593"/>
      <c r="BG2" s="594"/>
      <c r="BH2" s="607" t="s">
        <v>37</v>
      </c>
      <c r="BI2" s="608"/>
      <c r="BJ2" s="609"/>
    </row>
    <row r="3" spans="2:64" s="267" customFormat="1" ht="31.5" customHeight="1" x14ac:dyDescent="0.2">
      <c r="B3" s="270" t="s">
        <v>156</v>
      </c>
      <c r="C3" s="271" t="s">
        <v>397</v>
      </c>
      <c r="D3" s="271" t="s">
        <v>398</v>
      </c>
      <c r="E3" s="271" t="s">
        <v>38</v>
      </c>
      <c r="F3" s="272" t="s">
        <v>399</v>
      </c>
      <c r="G3" s="272" t="s">
        <v>39</v>
      </c>
      <c r="H3" s="272" t="s">
        <v>40</v>
      </c>
      <c r="I3" s="272" t="s">
        <v>41</v>
      </c>
      <c r="J3" s="306" t="s">
        <v>400</v>
      </c>
      <c r="K3" s="307" t="s">
        <v>401</v>
      </c>
      <c r="L3" s="307" t="s">
        <v>402</v>
      </c>
      <c r="M3" s="306" t="s">
        <v>57</v>
      </c>
      <c r="N3" s="306" t="s">
        <v>215</v>
      </c>
      <c r="O3" s="273" t="s">
        <v>401</v>
      </c>
      <c r="P3" s="273" t="s">
        <v>403</v>
      </c>
      <c r="Q3" s="274" t="s">
        <v>401</v>
      </c>
      <c r="R3" s="274" t="s">
        <v>403</v>
      </c>
      <c r="S3" s="275" t="s">
        <v>401</v>
      </c>
      <c r="T3" s="275" t="s">
        <v>403</v>
      </c>
      <c r="U3" s="276" t="s">
        <v>401</v>
      </c>
      <c r="V3" s="276" t="s">
        <v>403</v>
      </c>
      <c r="W3" s="277" t="s">
        <v>401</v>
      </c>
      <c r="X3" s="277" t="s">
        <v>403</v>
      </c>
      <c r="Y3" s="278" t="s">
        <v>401</v>
      </c>
      <c r="Z3" s="278" t="s">
        <v>403</v>
      </c>
      <c r="AA3" s="275" t="s">
        <v>401</v>
      </c>
      <c r="AB3" s="275" t="s">
        <v>403</v>
      </c>
      <c r="AC3" s="276" t="s">
        <v>401</v>
      </c>
      <c r="AD3" s="276" t="s">
        <v>403</v>
      </c>
      <c r="AE3" s="277" t="s">
        <v>401</v>
      </c>
      <c r="AF3" s="277" t="s">
        <v>403</v>
      </c>
      <c r="AG3" s="278" t="s">
        <v>401</v>
      </c>
      <c r="AH3" s="278" t="s">
        <v>403</v>
      </c>
      <c r="AI3" s="275" t="s">
        <v>401</v>
      </c>
      <c r="AJ3" s="275" t="s">
        <v>403</v>
      </c>
      <c r="AK3" s="273" t="s">
        <v>401</v>
      </c>
      <c r="AL3" s="273" t="s">
        <v>403</v>
      </c>
      <c r="AM3" s="279" t="s">
        <v>402</v>
      </c>
      <c r="AN3" s="279" t="s">
        <v>29</v>
      </c>
      <c r="AO3" s="279" t="s">
        <v>170</v>
      </c>
      <c r="AP3" s="279" t="s">
        <v>402</v>
      </c>
      <c r="AQ3" s="279" t="s">
        <v>29</v>
      </c>
      <c r="AR3" s="279" t="s">
        <v>170</v>
      </c>
      <c r="AS3" s="279" t="s">
        <v>402</v>
      </c>
      <c r="AT3" s="279" t="s">
        <v>29</v>
      </c>
      <c r="AU3" s="279" t="s">
        <v>170</v>
      </c>
      <c r="AV3" s="279" t="s">
        <v>402</v>
      </c>
      <c r="AW3" s="279" t="s">
        <v>29</v>
      </c>
      <c r="AX3" s="279" t="s">
        <v>170</v>
      </c>
      <c r="AY3" s="279" t="s">
        <v>402</v>
      </c>
      <c r="AZ3" s="279" t="s">
        <v>29</v>
      </c>
      <c r="BA3" s="279" t="s">
        <v>170</v>
      </c>
      <c r="BB3" s="279" t="s">
        <v>402</v>
      </c>
      <c r="BC3" s="279" t="s">
        <v>29</v>
      </c>
      <c r="BD3" s="279" t="s">
        <v>170</v>
      </c>
      <c r="BE3" s="279" t="s">
        <v>402</v>
      </c>
      <c r="BF3" s="279" t="s">
        <v>29</v>
      </c>
      <c r="BG3" s="279" t="s">
        <v>170</v>
      </c>
      <c r="BH3" s="280" t="s">
        <v>58</v>
      </c>
      <c r="BI3" s="280" t="s">
        <v>29</v>
      </c>
      <c r="BJ3" s="281" t="s">
        <v>170</v>
      </c>
    </row>
    <row r="4" spans="2:64" s="267" customFormat="1" ht="14.25" customHeight="1" x14ac:dyDescent="0.2">
      <c r="B4" s="282"/>
      <c r="C4" s="283"/>
      <c r="D4" s="284"/>
      <c r="E4" s="285"/>
      <c r="F4" s="286"/>
      <c r="G4" s="287"/>
      <c r="H4" s="288"/>
      <c r="I4" s="289"/>
      <c r="J4" s="303"/>
      <c r="K4" s="303">
        <f>+O4+Q4+S4+U4+W4+Y4+AA4+AC4+AE4+AG4+AI4+AK4</f>
        <v>0</v>
      </c>
      <c r="L4" s="303">
        <f t="shared" ref="L4:L68" si="1">+J4-K4</f>
        <v>0</v>
      </c>
      <c r="M4" s="303">
        <f>+P4+R4+T4+V4+X4+Z4+AB4+AD4+AF4+AH4+AJ4+AL4</f>
        <v>0</v>
      </c>
      <c r="N4" s="304">
        <f>IFERROR(+#REF!/M4,0)</f>
        <v>0</v>
      </c>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1"/>
      <c r="AP4" s="290"/>
      <c r="AQ4" s="290"/>
      <c r="AR4" s="291"/>
      <c r="AS4" s="290"/>
      <c r="AT4" s="290"/>
      <c r="AU4" s="291"/>
      <c r="AV4" s="290"/>
      <c r="AW4" s="290"/>
      <c r="AX4" s="291"/>
      <c r="AY4" s="290"/>
      <c r="AZ4" s="290"/>
      <c r="BA4" s="291"/>
      <c r="BB4" s="290"/>
      <c r="BC4" s="290"/>
      <c r="BD4" s="291"/>
      <c r="BE4" s="290"/>
      <c r="BF4" s="290"/>
      <c r="BG4" s="291"/>
      <c r="BH4" s="290"/>
      <c r="BI4" s="290"/>
      <c r="BJ4" s="292"/>
      <c r="BL4" s="293"/>
    </row>
    <row r="5" spans="2:64" s="267" customFormat="1" ht="14.25" customHeight="1" x14ac:dyDescent="0.2">
      <c r="B5" s="282"/>
      <c r="C5" s="283"/>
      <c r="D5" s="284"/>
      <c r="E5" s="285"/>
      <c r="F5" s="286"/>
      <c r="G5" s="287"/>
      <c r="H5" s="288"/>
      <c r="I5" s="289"/>
      <c r="J5" s="305"/>
      <c r="K5" s="303">
        <f t="shared" ref="K5:K68" si="2">+O5+Q5+S5+U5+W5+Y5+AA5+AC5+AE5+AG5+AI5+AK5</f>
        <v>0</v>
      </c>
      <c r="L5" s="303">
        <f t="shared" si="1"/>
        <v>0</v>
      </c>
      <c r="M5" s="303">
        <f t="shared" ref="M5:M68" si="3">+P5+R5+T5+V5+X5+Z5+AB5+AD5+AF5+AH5+AJ5+AL5</f>
        <v>0</v>
      </c>
      <c r="N5" s="304">
        <f t="shared" ref="N5:N68" si="4">IFERROR(+M5/L5,0)</f>
        <v>0</v>
      </c>
      <c r="O5" s="290"/>
      <c r="P5" s="290"/>
      <c r="Q5" s="290"/>
      <c r="R5" s="290"/>
      <c r="S5" s="290"/>
      <c r="T5" s="290"/>
      <c r="U5" s="290"/>
      <c r="V5" s="290"/>
      <c r="W5" s="294"/>
      <c r="X5" s="294"/>
      <c r="Y5" s="290"/>
      <c r="Z5" s="290"/>
      <c r="AA5" s="290"/>
      <c r="AB5" s="290"/>
      <c r="AC5" s="290"/>
      <c r="AD5" s="290"/>
      <c r="AE5" s="290"/>
      <c r="AF5" s="290"/>
      <c r="AG5" s="290"/>
      <c r="AH5" s="290"/>
      <c r="AI5" s="290"/>
      <c r="AJ5" s="290"/>
      <c r="AK5" s="290"/>
      <c r="AL5" s="290"/>
      <c r="AM5" s="290"/>
      <c r="AN5" s="290"/>
      <c r="AO5" s="291"/>
      <c r="AP5" s="290"/>
      <c r="AQ5" s="290"/>
      <c r="AR5" s="291"/>
      <c r="AS5" s="290"/>
      <c r="AT5" s="290"/>
      <c r="AU5" s="291"/>
      <c r="AV5" s="290"/>
      <c r="AW5" s="290"/>
      <c r="AX5" s="291"/>
      <c r="AY5" s="290"/>
      <c r="AZ5" s="290"/>
      <c r="BA5" s="291"/>
      <c r="BB5" s="290"/>
      <c r="BC5" s="290"/>
      <c r="BD5" s="291"/>
      <c r="BE5" s="290"/>
      <c r="BF5" s="290"/>
      <c r="BG5" s="291"/>
      <c r="BH5" s="290"/>
      <c r="BI5" s="290"/>
      <c r="BJ5" s="292"/>
      <c r="BL5" s="293"/>
    </row>
    <row r="6" spans="2:64" s="267" customFormat="1" ht="14.25" customHeight="1" x14ac:dyDescent="0.2">
      <c r="B6" s="282"/>
      <c r="C6" s="283"/>
      <c r="D6" s="284"/>
      <c r="E6" s="285"/>
      <c r="F6" s="286"/>
      <c r="G6" s="287"/>
      <c r="H6" s="288"/>
      <c r="I6" s="289"/>
      <c r="J6" s="305"/>
      <c r="K6" s="303">
        <f t="shared" si="2"/>
        <v>0</v>
      </c>
      <c r="L6" s="303">
        <f t="shared" si="1"/>
        <v>0</v>
      </c>
      <c r="M6" s="303">
        <f t="shared" si="3"/>
        <v>0</v>
      </c>
      <c r="N6" s="304">
        <f t="shared" si="4"/>
        <v>0</v>
      </c>
      <c r="O6" s="290"/>
      <c r="P6" s="290"/>
      <c r="Q6" s="290"/>
      <c r="R6" s="290"/>
      <c r="S6" s="290"/>
      <c r="T6" s="290"/>
      <c r="U6" s="290"/>
      <c r="V6" s="290"/>
      <c r="W6" s="294"/>
      <c r="X6" s="294"/>
      <c r="Y6" s="290"/>
      <c r="Z6" s="290"/>
      <c r="AA6" s="290"/>
      <c r="AB6" s="290"/>
      <c r="AC6" s="290"/>
      <c r="AD6" s="290"/>
      <c r="AE6" s="290"/>
      <c r="AF6" s="290"/>
      <c r="AG6" s="290"/>
      <c r="AH6" s="290"/>
      <c r="AI6" s="290"/>
      <c r="AJ6" s="290"/>
      <c r="AK6" s="290"/>
      <c r="AL6" s="290"/>
      <c r="AM6" s="290"/>
      <c r="AN6" s="290"/>
      <c r="AO6" s="291"/>
      <c r="AP6" s="290"/>
      <c r="AQ6" s="290"/>
      <c r="AR6" s="291"/>
      <c r="AS6" s="290"/>
      <c r="AT6" s="290"/>
      <c r="AU6" s="291"/>
      <c r="AV6" s="290"/>
      <c r="AW6" s="290"/>
      <c r="AX6" s="291"/>
      <c r="AY6" s="290"/>
      <c r="AZ6" s="290"/>
      <c r="BA6" s="291"/>
      <c r="BB6" s="290"/>
      <c r="BC6" s="290"/>
      <c r="BD6" s="291"/>
      <c r="BE6" s="290"/>
      <c r="BF6" s="290"/>
      <c r="BG6" s="291"/>
      <c r="BH6" s="290"/>
      <c r="BI6" s="290"/>
      <c r="BJ6" s="292"/>
      <c r="BL6" s="293"/>
    </row>
    <row r="7" spans="2:64" s="267" customFormat="1" ht="14.25" customHeight="1" x14ac:dyDescent="0.2">
      <c r="B7" s="282"/>
      <c r="C7" s="283"/>
      <c r="D7" s="284"/>
      <c r="E7" s="285"/>
      <c r="F7" s="286"/>
      <c r="G7" s="287"/>
      <c r="H7" s="288"/>
      <c r="I7" s="289"/>
      <c r="J7" s="305"/>
      <c r="K7" s="303">
        <f t="shared" si="2"/>
        <v>0</v>
      </c>
      <c r="L7" s="303">
        <f t="shared" si="1"/>
        <v>0</v>
      </c>
      <c r="M7" s="303">
        <f t="shared" si="3"/>
        <v>0</v>
      </c>
      <c r="N7" s="304">
        <f t="shared" si="4"/>
        <v>0</v>
      </c>
      <c r="O7" s="290"/>
      <c r="P7" s="290"/>
      <c r="Q7" s="290"/>
      <c r="R7" s="290"/>
      <c r="S7" s="290"/>
      <c r="T7" s="290"/>
      <c r="U7" s="290"/>
      <c r="V7" s="290"/>
      <c r="W7" s="294"/>
      <c r="X7" s="294"/>
      <c r="Y7" s="290"/>
      <c r="Z7" s="290"/>
      <c r="AA7" s="290"/>
      <c r="AB7" s="290"/>
      <c r="AC7" s="290"/>
      <c r="AD7" s="290"/>
      <c r="AE7" s="290"/>
      <c r="AF7" s="290"/>
      <c r="AG7" s="290"/>
      <c r="AH7" s="290"/>
      <c r="AI7" s="290"/>
      <c r="AJ7" s="290"/>
      <c r="AK7" s="290"/>
      <c r="AL7" s="290"/>
      <c r="AM7" s="290"/>
      <c r="AN7" s="290"/>
      <c r="AO7" s="291"/>
      <c r="AP7" s="290"/>
      <c r="AQ7" s="290"/>
      <c r="AR7" s="291"/>
      <c r="AS7" s="290"/>
      <c r="AT7" s="290"/>
      <c r="AU7" s="291"/>
      <c r="AV7" s="290"/>
      <c r="AW7" s="290"/>
      <c r="AX7" s="291"/>
      <c r="AY7" s="290"/>
      <c r="AZ7" s="290"/>
      <c r="BA7" s="291"/>
      <c r="BB7" s="290"/>
      <c r="BC7" s="290"/>
      <c r="BD7" s="291"/>
      <c r="BE7" s="290"/>
      <c r="BF7" s="290"/>
      <c r="BG7" s="291"/>
      <c r="BH7" s="290"/>
      <c r="BI7" s="290"/>
      <c r="BJ7" s="292"/>
      <c r="BL7" s="293"/>
    </row>
    <row r="8" spans="2:64" s="267" customFormat="1" ht="14.25" customHeight="1" x14ac:dyDescent="0.2">
      <c r="B8" s="282"/>
      <c r="C8" s="283"/>
      <c r="D8" s="284"/>
      <c r="E8" s="285"/>
      <c r="F8" s="286"/>
      <c r="G8" s="287"/>
      <c r="H8" s="288"/>
      <c r="I8" s="289"/>
      <c r="J8" s="305"/>
      <c r="K8" s="303">
        <f t="shared" si="2"/>
        <v>0</v>
      </c>
      <c r="L8" s="303">
        <f t="shared" si="1"/>
        <v>0</v>
      </c>
      <c r="M8" s="303">
        <f t="shared" si="3"/>
        <v>0</v>
      </c>
      <c r="N8" s="304">
        <f t="shared" si="4"/>
        <v>0</v>
      </c>
      <c r="O8" s="290"/>
      <c r="P8" s="290"/>
      <c r="Q8" s="290"/>
      <c r="R8" s="290"/>
      <c r="S8" s="290"/>
      <c r="T8" s="290"/>
      <c r="U8" s="290"/>
      <c r="V8" s="290"/>
      <c r="W8" s="294"/>
      <c r="X8" s="294"/>
      <c r="Y8" s="290"/>
      <c r="Z8" s="290"/>
      <c r="AA8" s="290"/>
      <c r="AB8" s="290"/>
      <c r="AC8" s="290"/>
      <c r="AD8" s="290"/>
      <c r="AE8" s="290"/>
      <c r="AF8" s="290"/>
      <c r="AG8" s="290"/>
      <c r="AH8" s="290"/>
      <c r="AI8" s="290"/>
      <c r="AJ8" s="290"/>
      <c r="AK8" s="290"/>
      <c r="AL8" s="290"/>
      <c r="AM8" s="290"/>
      <c r="AN8" s="290"/>
      <c r="AO8" s="291"/>
      <c r="AP8" s="290"/>
      <c r="AQ8" s="290"/>
      <c r="AR8" s="291"/>
      <c r="AS8" s="290"/>
      <c r="AT8" s="290"/>
      <c r="AU8" s="291"/>
      <c r="AV8" s="290"/>
      <c r="AW8" s="290"/>
      <c r="AX8" s="291"/>
      <c r="AY8" s="290"/>
      <c r="AZ8" s="290"/>
      <c r="BA8" s="291"/>
      <c r="BB8" s="290"/>
      <c r="BC8" s="290"/>
      <c r="BD8" s="291"/>
      <c r="BE8" s="290"/>
      <c r="BF8" s="290"/>
      <c r="BG8" s="291"/>
      <c r="BH8" s="290"/>
      <c r="BI8" s="290"/>
      <c r="BJ8" s="292"/>
      <c r="BL8" s="293"/>
    </row>
    <row r="9" spans="2:64" s="267" customFormat="1" ht="14.25" customHeight="1" x14ac:dyDescent="0.2">
      <c r="B9" s="282"/>
      <c r="C9" s="283"/>
      <c r="D9" s="284"/>
      <c r="E9" s="285"/>
      <c r="F9" s="286"/>
      <c r="G9" s="287"/>
      <c r="H9" s="288"/>
      <c r="I9" s="289"/>
      <c r="J9" s="305"/>
      <c r="K9" s="303">
        <f t="shared" si="2"/>
        <v>0</v>
      </c>
      <c r="L9" s="303">
        <f t="shared" si="1"/>
        <v>0</v>
      </c>
      <c r="M9" s="303">
        <f t="shared" si="3"/>
        <v>0</v>
      </c>
      <c r="N9" s="304">
        <f t="shared" si="4"/>
        <v>0</v>
      </c>
      <c r="O9" s="290"/>
      <c r="P9" s="290"/>
      <c r="Q9" s="290"/>
      <c r="R9" s="290"/>
      <c r="S9" s="290"/>
      <c r="T9" s="290"/>
      <c r="U9" s="290"/>
      <c r="V9" s="290"/>
      <c r="W9" s="294"/>
      <c r="X9" s="294"/>
      <c r="Y9" s="290"/>
      <c r="Z9" s="290"/>
      <c r="AA9" s="290"/>
      <c r="AB9" s="290"/>
      <c r="AC9" s="290"/>
      <c r="AD9" s="290"/>
      <c r="AE9" s="290"/>
      <c r="AF9" s="290"/>
      <c r="AG9" s="290"/>
      <c r="AH9" s="290"/>
      <c r="AI9" s="290"/>
      <c r="AJ9" s="290"/>
      <c r="AK9" s="290"/>
      <c r="AL9" s="290"/>
      <c r="AM9" s="290"/>
      <c r="AN9" s="290"/>
      <c r="AO9" s="291"/>
      <c r="AP9" s="290"/>
      <c r="AQ9" s="290"/>
      <c r="AR9" s="291"/>
      <c r="AS9" s="290"/>
      <c r="AT9" s="290"/>
      <c r="AU9" s="291"/>
      <c r="AV9" s="290"/>
      <c r="AW9" s="290"/>
      <c r="AX9" s="291"/>
      <c r="AY9" s="290"/>
      <c r="AZ9" s="290"/>
      <c r="BA9" s="291"/>
      <c r="BB9" s="290"/>
      <c r="BC9" s="290"/>
      <c r="BD9" s="291"/>
      <c r="BE9" s="290"/>
      <c r="BF9" s="290"/>
      <c r="BG9" s="291"/>
      <c r="BH9" s="290"/>
      <c r="BI9" s="290"/>
      <c r="BJ9" s="292"/>
      <c r="BL9" s="293"/>
    </row>
    <row r="10" spans="2:64" s="267" customFormat="1" ht="14.25" customHeight="1" x14ac:dyDescent="0.2">
      <c r="B10" s="282"/>
      <c r="C10" s="283"/>
      <c r="D10" s="284"/>
      <c r="E10" s="285"/>
      <c r="F10" s="286"/>
      <c r="G10" s="287"/>
      <c r="H10" s="288"/>
      <c r="I10" s="289"/>
      <c r="J10" s="305"/>
      <c r="K10" s="303">
        <f t="shared" si="2"/>
        <v>0</v>
      </c>
      <c r="L10" s="303">
        <f t="shared" si="1"/>
        <v>0</v>
      </c>
      <c r="M10" s="303">
        <f t="shared" si="3"/>
        <v>0</v>
      </c>
      <c r="N10" s="304">
        <f t="shared" si="4"/>
        <v>0</v>
      </c>
      <c r="O10" s="290"/>
      <c r="P10" s="290"/>
      <c r="Q10" s="290"/>
      <c r="R10" s="290"/>
      <c r="S10" s="290"/>
      <c r="T10" s="290"/>
      <c r="U10" s="290"/>
      <c r="V10" s="290"/>
      <c r="W10" s="294"/>
      <c r="X10" s="294"/>
      <c r="Y10" s="290"/>
      <c r="Z10" s="290"/>
      <c r="AA10" s="290"/>
      <c r="AB10" s="290"/>
      <c r="AC10" s="290"/>
      <c r="AD10" s="290"/>
      <c r="AE10" s="290"/>
      <c r="AF10" s="290"/>
      <c r="AG10" s="290"/>
      <c r="AH10" s="290"/>
      <c r="AI10" s="290"/>
      <c r="AJ10" s="290"/>
      <c r="AK10" s="290"/>
      <c r="AL10" s="290"/>
      <c r="AM10" s="290"/>
      <c r="AN10" s="290"/>
      <c r="AO10" s="291"/>
      <c r="AP10" s="290"/>
      <c r="AQ10" s="290"/>
      <c r="AR10" s="291"/>
      <c r="AS10" s="290"/>
      <c r="AT10" s="290"/>
      <c r="AU10" s="291"/>
      <c r="AV10" s="290"/>
      <c r="AW10" s="290"/>
      <c r="AX10" s="291"/>
      <c r="AY10" s="290"/>
      <c r="AZ10" s="290"/>
      <c r="BA10" s="291"/>
      <c r="BB10" s="290"/>
      <c r="BC10" s="290"/>
      <c r="BD10" s="291"/>
      <c r="BE10" s="290"/>
      <c r="BF10" s="290"/>
      <c r="BG10" s="291"/>
      <c r="BH10" s="290"/>
      <c r="BI10" s="290"/>
      <c r="BJ10" s="292"/>
      <c r="BL10" s="293"/>
    </row>
    <row r="11" spans="2:64" s="267" customFormat="1" ht="14.25" customHeight="1" x14ac:dyDescent="0.2">
      <c r="B11" s="282"/>
      <c r="C11" s="283"/>
      <c r="D11" s="284"/>
      <c r="E11" s="285"/>
      <c r="F11" s="286"/>
      <c r="G11" s="287"/>
      <c r="H11" s="288"/>
      <c r="I11" s="289"/>
      <c r="J11" s="305"/>
      <c r="K11" s="303">
        <f t="shared" si="2"/>
        <v>0</v>
      </c>
      <c r="L11" s="303">
        <f t="shared" si="1"/>
        <v>0</v>
      </c>
      <c r="M11" s="303">
        <f t="shared" si="3"/>
        <v>0</v>
      </c>
      <c r="N11" s="304">
        <f t="shared" si="4"/>
        <v>0</v>
      </c>
      <c r="O11" s="290"/>
      <c r="P11" s="290"/>
      <c r="Q11" s="290"/>
      <c r="R11" s="290"/>
      <c r="S11" s="290"/>
      <c r="T11" s="290"/>
      <c r="U11" s="290"/>
      <c r="V11" s="290"/>
      <c r="W11" s="294"/>
      <c r="X11" s="294"/>
      <c r="Y11" s="290"/>
      <c r="Z11" s="290"/>
      <c r="AA11" s="290"/>
      <c r="AB11" s="290"/>
      <c r="AC11" s="290"/>
      <c r="AD11" s="290"/>
      <c r="AE11" s="290"/>
      <c r="AF11" s="290"/>
      <c r="AG11" s="290"/>
      <c r="AH11" s="290"/>
      <c r="AI11" s="290"/>
      <c r="AJ11" s="290"/>
      <c r="AK11" s="290"/>
      <c r="AL11" s="290"/>
      <c r="AM11" s="290"/>
      <c r="AN11" s="290"/>
      <c r="AO11" s="291"/>
      <c r="AP11" s="290"/>
      <c r="AQ11" s="290"/>
      <c r="AR11" s="291"/>
      <c r="AS11" s="290"/>
      <c r="AT11" s="290"/>
      <c r="AU11" s="291"/>
      <c r="AV11" s="290"/>
      <c r="AW11" s="290"/>
      <c r="AX11" s="291"/>
      <c r="AY11" s="290"/>
      <c r="AZ11" s="290"/>
      <c r="BA11" s="291"/>
      <c r="BB11" s="290"/>
      <c r="BC11" s="290"/>
      <c r="BD11" s="291"/>
      <c r="BE11" s="290"/>
      <c r="BF11" s="290"/>
      <c r="BG11" s="291"/>
      <c r="BH11" s="290"/>
      <c r="BI11" s="290"/>
      <c r="BJ11" s="292"/>
      <c r="BL11" s="293"/>
    </row>
    <row r="12" spans="2:64" s="267" customFormat="1" ht="14.25" customHeight="1" x14ac:dyDescent="0.2">
      <c r="B12" s="282"/>
      <c r="C12" s="283"/>
      <c r="D12" s="284"/>
      <c r="E12" s="285"/>
      <c r="F12" s="286"/>
      <c r="G12" s="287"/>
      <c r="H12" s="288"/>
      <c r="I12" s="289"/>
      <c r="J12" s="305"/>
      <c r="K12" s="303">
        <f t="shared" si="2"/>
        <v>0</v>
      </c>
      <c r="L12" s="303">
        <f t="shared" si="1"/>
        <v>0</v>
      </c>
      <c r="M12" s="303">
        <f t="shared" si="3"/>
        <v>0</v>
      </c>
      <c r="N12" s="304">
        <f t="shared" si="4"/>
        <v>0</v>
      </c>
      <c r="O12" s="290"/>
      <c r="P12" s="290"/>
      <c r="Q12" s="290"/>
      <c r="R12" s="290"/>
      <c r="S12" s="290"/>
      <c r="T12" s="290"/>
      <c r="U12" s="290"/>
      <c r="V12" s="290"/>
      <c r="W12" s="294"/>
      <c r="X12" s="294"/>
      <c r="Y12" s="290"/>
      <c r="Z12" s="290"/>
      <c r="AA12" s="290"/>
      <c r="AB12" s="290"/>
      <c r="AC12" s="290"/>
      <c r="AD12" s="290"/>
      <c r="AE12" s="290"/>
      <c r="AF12" s="290"/>
      <c r="AG12" s="290"/>
      <c r="AH12" s="290"/>
      <c r="AI12" s="290"/>
      <c r="AJ12" s="290"/>
      <c r="AK12" s="290"/>
      <c r="AL12" s="290"/>
      <c r="AM12" s="290"/>
      <c r="AN12" s="290"/>
      <c r="AO12" s="291"/>
      <c r="AP12" s="290"/>
      <c r="AQ12" s="290"/>
      <c r="AR12" s="291"/>
      <c r="AS12" s="290"/>
      <c r="AT12" s="290"/>
      <c r="AU12" s="291"/>
      <c r="AV12" s="290"/>
      <c r="AW12" s="290"/>
      <c r="AX12" s="291"/>
      <c r="AY12" s="290"/>
      <c r="AZ12" s="290"/>
      <c r="BA12" s="291"/>
      <c r="BB12" s="290"/>
      <c r="BC12" s="290"/>
      <c r="BD12" s="291"/>
      <c r="BE12" s="290"/>
      <c r="BF12" s="290"/>
      <c r="BG12" s="291"/>
      <c r="BH12" s="290"/>
      <c r="BI12" s="290"/>
      <c r="BJ12" s="292"/>
      <c r="BL12" s="293"/>
    </row>
    <row r="13" spans="2:64" s="267" customFormat="1" ht="14.25" customHeight="1" x14ac:dyDescent="0.2">
      <c r="B13" s="282"/>
      <c r="C13" s="283"/>
      <c r="D13" s="284"/>
      <c r="E13" s="285"/>
      <c r="F13" s="286"/>
      <c r="G13" s="287"/>
      <c r="H13" s="288"/>
      <c r="I13" s="289"/>
      <c r="J13" s="305"/>
      <c r="K13" s="303">
        <f t="shared" si="2"/>
        <v>0</v>
      </c>
      <c r="L13" s="303">
        <f t="shared" si="1"/>
        <v>0</v>
      </c>
      <c r="M13" s="303">
        <f t="shared" si="3"/>
        <v>0</v>
      </c>
      <c r="N13" s="304">
        <f t="shared" si="4"/>
        <v>0</v>
      </c>
      <c r="O13" s="290"/>
      <c r="P13" s="290"/>
      <c r="Q13" s="290"/>
      <c r="R13" s="290"/>
      <c r="S13" s="290"/>
      <c r="T13" s="290"/>
      <c r="U13" s="290"/>
      <c r="V13" s="290"/>
      <c r="W13" s="294"/>
      <c r="X13" s="294"/>
      <c r="Y13" s="290"/>
      <c r="Z13" s="290"/>
      <c r="AA13" s="290"/>
      <c r="AB13" s="290"/>
      <c r="AC13" s="290"/>
      <c r="AD13" s="290"/>
      <c r="AE13" s="290"/>
      <c r="AF13" s="290"/>
      <c r="AG13" s="290"/>
      <c r="AH13" s="290"/>
      <c r="AI13" s="290"/>
      <c r="AJ13" s="290"/>
      <c r="AK13" s="290"/>
      <c r="AL13" s="290"/>
      <c r="AM13" s="290"/>
      <c r="AN13" s="290"/>
      <c r="AO13" s="291"/>
      <c r="AP13" s="290"/>
      <c r="AQ13" s="290"/>
      <c r="AR13" s="291"/>
      <c r="AS13" s="290"/>
      <c r="AT13" s="290"/>
      <c r="AU13" s="291"/>
      <c r="AV13" s="290"/>
      <c r="AW13" s="290"/>
      <c r="AX13" s="291"/>
      <c r="AY13" s="290"/>
      <c r="AZ13" s="290"/>
      <c r="BA13" s="291"/>
      <c r="BB13" s="290"/>
      <c r="BC13" s="290"/>
      <c r="BD13" s="291"/>
      <c r="BE13" s="290"/>
      <c r="BF13" s="290"/>
      <c r="BG13" s="291"/>
      <c r="BH13" s="290"/>
      <c r="BI13" s="290"/>
      <c r="BJ13" s="292"/>
      <c r="BL13" s="293"/>
    </row>
    <row r="14" spans="2:64" s="267" customFormat="1" ht="14.25" customHeight="1" x14ac:dyDescent="0.2">
      <c r="B14" s="282"/>
      <c r="C14" s="283"/>
      <c r="D14" s="284"/>
      <c r="E14" s="285"/>
      <c r="F14" s="286"/>
      <c r="G14" s="287"/>
      <c r="H14" s="288"/>
      <c r="I14" s="289"/>
      <c r="J14" s="305"/>
      <c r="K14" s="303">
        <f t="shared" si="2"/>
        <v>0</v>
      </c>
      <c r="L14" s="303">
        <f t="shared" si="1"/>
        <v>0</v>
      </c>
      <c r="M14" s="303">
        <f t="shared" si="3"/>
        <v>0</v>
      </c>
      <c r="N14" s="304">
        <f t="shared" si="4"/>
        <v>0</v>
      </c>
      <c r="O14" s="290"/>
      <c r="P14" s="290"/>
      <c r="Q14" s="290"/>
      <c r="R14" s="290"/>
      <c r="S14" s="290"/>
      <c r="T14" s="290"/>
      <c r="U14" s="290"/>
      <c r="V14" s="290"/>
      <c r="W14" s="294"/>
      <c r="X14" s="294"/>
      <c r="Y14" s="290"/>
      <c r="Z14" s="290"/>
      <c r="AA14" s="290"/>
      <c r="AB14" s="290"/>
      <c r="AC14" s="290"/>
      <c r="AD14" s="290"/>
      <c r="AE14" s="290"/>
      <c r="AF14" s="290"/>
      <c r="AG14" s="290"/>
      <c r="AH14" s="290"/>
      <c r="AI14" s="290"/>
      <c r="AJ14" s="290"/>
      <c r="AK14" s="290"/>
      <c r="AL14" s="290"/>
      <c r="AM14" s="290"/>
      <c r="AN14" s="290"/>
      <c r="AO14" s="291"/>
      <c r="AP14" s="290"/>
      <c r="AQ14" s="290"/>
      <c r="AR14" s="291"/>
      <c r="AS14" s="290"/>
      <c r="AT14" s="290"/>
      <c r="AU14" s="291"/>
      <c r="AV14" s="290"/>
      <c r="AW14" s="290"/>
      <c r="AX14" s="291"/>
      <c r="AY14" s="290"/>
      <c r="AZ14" s="290"/>
      <c r="BA14" s="291"/>
      <c r="BB14" s="290"/>
      <c r="BC14" s="290"/>
      <c r="BD14" s="291"/>
      <c r="BE14" s="290"/>
      <c r="BF14" s="290"/>
      <c r="BG14" s="291"/>
      <c r="BH14" s="290"/>
      <c r="BI14" s="290"/>
      <c r="BJ14" s="292"/>
      <c r="BL14" s="293"/>
    </row>
    <row r="15" spans="2:64" s="267" customFormat="1" ht="14.25" customHeight="1" x14ac:dyDescent="0.2">
      <c r="B15" s="282"/>
      <c r="C15" s="283"/>
      <c r="D15" s="284"/>
      <c r="E15" s="285"/>
      <c r="F15" s="286"/>
      <c r="G15" s="287"/>
      <c r="H15" s="288"/>
      <c r="I15" s="289"/>
      <c r="J15" s="305"/>
      <c r="K15" s="303">
        <f t="shared" si="2"/>
        <v>0</v>
      </c>
      <c r="L15" s="303">
        <f t="shared" si="1"/>
        <v>0</v>
      </c>
      <c r="M15" s="303">
        <f t="shared" si="3"/>
        <v>0</v>
      </c>
      <c r="N15" s="304">
        <f t="shared" si="4"/>
        <v>0</v>
      </c>
      <c r="O15" s="290"/>
      <c r="P15" s="290"/>
      <c r="Q15" s="290"/>
      <c r="R15" s="290"/>
      <c r="S15" s="290"/>
      <c r="T15" s="290"/>
      <c r="U15" s="290"/>
      <c r="V15" s="290"/>
      <c r="W15" s="294"/>
      <c r="X15" s="294"/>
      <c r="Y15" s="290"/>
      <c r="Z15" s="290"/>
      <c r="AA15" s="290"/>
      <c r="AB15" s="290"/>
      <c r="AC15" s="290"/>
      <c r="AD15" s="290"/>
      <c r="AE15" s="290"/>
      <c r="AF15" s="290"/>
      <c r="AG15" s="290"/>
      <c r="AH15" s="290"/>
      <c r="AI15" s="290"/>
      <c r="AJ15" s="290"/>
      <c r="AK15" s="290"/>
      <c r="AL15" s="290"/>
      <c r="AM15" s="290"/>
      <c r="AN15" s="290"/>
      <c r="AO15" s="291"/>
      <c r="AP15" s="290"/>
      <c r="AQ15" s="290"/>
      <c r="AR15" s="291"/>
      <c r="AS15" s="290"/>
      <c r="AT15" s="290"/>
      <c r="AU15" s="291"/>
      <c r="AV15" s="290"/>
      <c r="AW15" s="290"/>
      <c r="AX15" s="291"/>
      <c r="AY15" s="290"/>
      <c r="AZ15" s="290"/>
      <c r="BA15" s="291"/>
      <c r="BB15" s="290"/>
      <c r="BC15" s="290"/>
      <c r="BD15" s="291"/>
      <c r="BE15" s="290"/>
      <c r="BF15" s="290"/>
      <c r="BG15" s="291"/>
      <c r="BH15" s="290"/>
      <c r="BI15" s="290"/>
      <c r="BJ15" s="292"/>
      <c r="BL15" s="293"/>
    </row>
    <row r="16" spans="2:64" s="267" customFormat="1" ht="14.25" customHeight="1" x14ac:dyDescent="0.2">
      <c r="B16" s="282"/>
      <c r="C16" s="283"/>
      <c r="D16" s="284"/>
      <c r="E16" s="285"/>
      <c r="F16" s="286"/>
      <c r="G16" s="287"/>
      <c r="H16" s="288"/>
      <c r="I16" s="289"/>
      <c r="J16" s="305"/>
      <c r="K16" s="303">
        <f t="shared" si="2"/>
        <v>0</v>
      </c>
      <c r="L16" s="303">
        <f t="shared" si="1"/>
        <v>0</v>
      </c>
      <c r="M16" s="303">
        <f t="shared" si="3"/>
        <v>0</v>
      </c>
      <c r="N16" s="304">
        <f t="shared" si="4"/>
        <v>0</v>
      </c>
      <c r="O16" s="290"/>
      <c r="P16" s="290"/>
      <c r="Q16" s="290"/>
      <c r="R16" s="290"/>
      <c r="S16" s="290"/>
      <c r="T16" s="290"/>
      <c r="U16" s="290"/>
      <c r="V16" s="290"/>
      <c r="W16" s="294"/>
      <c r="X16" s="294"/>
      <c r="Y16" s="290"/>
      <c r="Z16" s="290"/>
      <c r="AA16" s="290"/>
      <c r="AB16" s="290"/>
      <c r="AC16" s="290"/>
      <c r="AD16" s="290"/>
      <c r="AE16" s="290"/>
      <c r="AF16" s="290"/>
      <c r="AG16" s="290"/>
      <c r="AH16" s="290"/>
      <c r="AI16" s="290"/>
      <c r="AJ16" s="290"/>
      <c r="AK16" s="290"/>
      <c r="AL16" s="290"/>
      <c r="AM16" s="290"/>
      <c r="AN16" s="290"/>
      <c r="AO16" s="291"/>
      <c r="AP16" s="290"/>
      <c r="AQ16" s="290"/>
      <c r="AR16" s="291"/>
      <c r="AS16" s="290"/>
      <c r="AT16" s="290"/>
      <c r="AU16" s="291"/>
      <c r="AV16" s="290"/>
      <c r="AW16" s="290"/>
      <c r="AX16" s="291"/>
      <c r="AY16" s="290"/>
      <c r="AZ16" s="290"/>
      <c r="BA16" s="291"/>
      <c r="BB16" s="290"/>
      <c r="BC16" s="290"/>
      <c r="BD16" s="291"/>
      <c r="BE16" s="290"/>
      <c r="BF16" s="290"/>
      <c r="BG16" s="291"/>
      <c r="BH16" s="290"/>
      <c r="BI16" s="290"/>
      <c r="BJ16" s="292"/>
      <c r="BL16" s="293"/>
    </row>
    <row r="17" spans="2:64" s="267" customFormat="1" ht="14.25" customHeight="1" x14ac:dyDescent="0.2">
      <c r="B17" s="282"/>
      <c r="C17" s="283"/>
      <c r="D17" s="284"/>
      <c r="E17" s="285"/>
      <c r="F17" s="286"/>
      <c r="G17" s="287"/>
      <c r="H17" s="288"/>
      <c r="I17" s="289"/>
      <c r="J17" s="305"/>
      <c r="K17" s="303">
        <f t="shared" si="2"/>
        <v>0</v>
      </c>
      <c r="L17" s="303">
        <f t="shared" si="1"/>
        <v>0</v>
      </c>
      <c r="M17" s="303">
        <f t="shared" si="3"/>
        <v>0</v>
      </c>
      <c r="N17" s="304">
        <f t="shared" si="4"/>
        <v>0</v>
      </c>
      <c r="O17" s="290"/>
      <c r="P17" s="290"/>
      <c r="Q17" s="290"/>
      <c r="R17" s="290"/>
      <c r="S17" s="290"/>
      <c r="T17" s="290"/>
      <c r="U17" s="290"/>
      <c r="V17" s="290"/>
      <c r="W17" s="294"/>
      <c r="X17" s="294"/>
      <c r="Y17" s="290"/>
      <c r="Z17" s="290"/>
      <c r="AA17" s="290"/>
      <c r="AB17" s="290"/>
      <c r="AC17" s="290"/>
      <c r="AD17" s="290"/>
      <c r="AE17" s="290"/>
      <c r="AF17" s="290"/>
      <c r="AG17" s="290"/>
      <c r="AH17" s="290"/>
      <c r="AI17" s="290"/>
      <c r="AJ17" s="290"/>
      <c r="AK17" s="290"/>
      <c r="AL17" s="290"/>
      <c r="AM17" s="290"/>
      <c r="AN17" s="290"/>
      <c r="AO17" s="291"/>
      <c r="AP17" s="290"/>
      <c r="AQ17" s="290"/>
      <c r="AR17" s="291"/>
      <c r="AS17" s="290"/>
      <c r="AT17" s="290"/>
      <c r="AU17" s="291"/>
      <c r="AV17" s="290"/>
      <c r="AW17" s="290"/>
      <c r="AX17" s="291"/>
      <c r="AY17" s="290"/>
      <c r="AZ17" s="290"/>
      <c r="BA17" s="291"/>
      <c r="BB17" s="290"/>
      <c r="BC17" s="290"/>
      <c r="BD17" s="291"/>
      <c r="BE17" s="290"/>
      <c r="BF17" s="290"/>
      <c r="BG17" s="291"/>
      <c r="BH17" s="290"/>
      <c r="BI17" s="290"/>
      <c r="BJ17" s="292"/>
      <c r="BL17" s="293"/>
    </row>
    <row r="18" spans="2:64" s="267" customFormat="1" ht="14.25" customHeight="1" x14ac:dyDescent="0.2">
      <c r="B18" s="282"/>
      <c r="C18" s="283"/>
      <c r="D18" s="284"/>
      <c r="E18" s="285"/>
      <c r="F18" s="286"/>
      <c r="G18" s="287"/>
      <c r="H18" s="288"/>
      <c r="I18" s="289"/>
      <c r="J18" s="305"/>
      <c r="K18" s="303">
        <f t="shared" si="2"/>
        <v>0</v>
      </c>
      <c r="L18" s="303">
        <f t="shared" si="1"/>
        <v>0</v>
      </c>
      <c r="M18" s="303">
        <f t="shared" si="3"/>
        <v>0</v>
      </c>
      <c r="N18" s="304">
        <f t="shared" si="4"/>
        <v>0</v>
      </c>
      <c r="O18" s="290"/>
      <c r="P18" s="290"/>
      <c r="Q18" s="290"/>
      <c r="R18" s="290"/>
      <c r="S18" s="290"/>
      <c r="T18" s="290"/>
      <c r="U18" s="290"/>
      <c r="V18" s="290"/>
      <c r="W18" s="294"/>
      <c r="X18" s="294"/>
      <c r="Y18" s="290"/>
      <c r="Z18" s="290"/>
      <c r="AA18" s="290"/>
      <c r="AB18" s="290"/>
      <c r="AC18" s="290"/>
      <c r="AD18" s="290"/>
      <c r="AE18" s="290"/>
      <c r="AF18" s="290"/>
      <c r="AG18" s="290"/>
      <c r="AH18" s="290"/>
      <c r="AI18" s="290"/>
      <c r="AJ18" s="290"/>
      <c r="AK18" s="290"/>
      <c r="AL18" s="290"/>
      <c r="AM18" s="290"/>
      <c r="AN18" s="290"/>
      <c r="AO18" s="291"/>
      <c r="AP18" s="290"/>
      <c r="AQ18" s="290"/>
      <c r="AR18" s="291"/>
      <c r="AS18" s="290"/>
      <c r="AT18" s="290"/>
      <c r="AU18" s="291"/>
      <c r="AV18" s="290"/>
      <c r="AW18" s="290"/>
      <c r="AX18" s="291"/>
      <c r="AY18" s="290"/>
      <c r="AZ18" s="290"/>
      <c r="BA18" s="291"/>
      <c r="BB18" s="290"/>
      <c r="BC18" s="290"/>
      <c r="BD18" s="291"/>
      <c r="BE18" s="290"/>
      <c r="BF18" s="290"/>
      <c r="BG18" s="291"/>
      <c r="BH18" s="290"/>
      <c r="BI18" s="290"/>
      <c r="BJ18" s="292"/>
      <c r="BL18" s="293"/>
    </row>
    <row r="19" spans="2:64" s="267" customFormat="1" ht="14.25" customHeight="1" x14ac:dyDescent="0.2">
      <c r="B19" s="282"/>
      <c r="C19" s="283"/>
      <c r="D19" s="284"/>
      <c r="E19" s="285"/>
      <c r="F19" s="286"/>
      <c r="G19" s="287"/>
      <c r="H19" s="288"/>
      <c r="I19" s="289"/>
      <c r="J19" s="305"/>
      <c r="K19" s="303">
        <f t="shared" si="2"/>
        <v>0</v>
      </c>
      <c r="L19" s="303">
        <f t="shared" si="1"/>
        <v>0</v>
      </c>
      <c r="M19" s="303">
        <f t="shared" si="3"/>
        <v>0</v>
      </c>
      <c r="N19" s="304">
        <f t="shared" si="4"/>
        <v>0</v>
      </c>
      <c r="O19" s="290"/>
      <c r="P19" s="290"/>
      <c r="Q19" s="290"/>
      <c r="R19" s="290"/>
      <c r="S19" s="290"/>
      <c r="T19" s="290"/>
      <c r="U19" s="290"/>
      <c r="V19" s="290"/>
      <c r="W19" s="294"/>
      <c r="X19" s="294"/>
      <c r="Y19" s="290"/>
      <c r="Z19" s="290"/>
      <c r="AA19" s="290"/>
      <c r="AB19" s="290"/>
      <c r="AC19" s="290"/>
      <c r="AD19" s="290"/>
      <c r="AE19" s="290"/>
      <c r="AF19" s="290"/>
      <c r="AG19" s="290"/>
      <c r="AH19" s="290"/>
      <c r="AI19" s="290"/>
      <c r="AJ19" s="290"/>
      <c r="AK19" s="290"/>
      <c r="AL19" s="290"/>
      <c r="AM19" s="290"/>
      <c r="AN19" s="290"/>
      <c r="AO19" s="291"/>
      <c r="AP19" s="290"/>
      <c r="AQ19" s="290"/>
      <c r="AR19" s="291"/>
      <c r="AS19" s="290"/>
      <c r="AT19" s="290"/>
      <c r="AU19" s="291"/>
      <c r="AV19" s="290"/>
      <c r="AW19" s="290"/>
      <c r="AX19" s="291"/>
      <c r="AY19" s="290"/>
      <c r="AZ19" s="290"/>
      <c r="BA19" s="291"/>
      <c r="BB19" s="290"/>
      <c r="BC19" s="290"/>
      <c r="BD19" s="291"/>
      <c r="BE19" s="290"/>
      <c r="BF19" s="290"/>
      <c r="BG19" s="291"/>
      <c r="BH19" s="290"/>
      <c r="BI19" s="290"/>
      <c r="BJ19" s="292"/>
      <c r="BL19" s="293"/>
    </row>
    <row r="20" spans="2:64" s="267" customFormat="1" ht="14.25" customHeight="1" x14ac:dyDescent="0.2">
      <c r="B20" s="282"/>
      <c r="C20" s="283"/>
      <c r="D20" s="284"/>
      <c r="E20" s="285"/>
      <c r="F20" s="286"/>
      <c r="G20" s="287"/>
      <c r="H20" s="288"/>
      <c r="I20" s="289"/>
      <c r="J20" s="305"/>
      <c r="K20" s="303">
        <f t="shared" si="2"/>
        <v>0</v>
      </c>
      <c r="L20" s="303">
        <f t="shared" si="1"/>
        <v>0</v>
      </c>
      <c r="M20" s="303">
        <f t="shared" si="3"/>
        <v>0</v>
      </c>
      <c r="N20" s="304">
        <f t="shared" si="4"/>
        <v>0</v>
      </c>
      <c r="O20" s="290"/>
      <c r="P20" s="290"/>
      <c r="Q20" s="290"/>
      <c r="R20" s="290"/>
      <c r="S20" s="290"/>
      <c r="T20" s="290"/>
      <c r="U20" s="290"/>
      <c r="V20" s="290"/>
      <c r="W20" s="294"/>
      <c r="X20" s="294"/>
      <c r="Y20" s="290"/>
      <c r="Z20" s="290"/>
      <c r="AA20" s="290"/>
      <c r="AB20" s="290"/>
      <c r="AC20" s="290"/>
      <c r="AD20" s="290"/>
      <c r="AE20" s="290"/>
      <c r="AF20" s="290"/>
      <c r="AG20" s="290"/>
      <c r="AH20" s="290"/>
      <c r="AI20" s="290"/>
      <c r="AJ20" s="290"/>
      <c r="AK20" s="290"/>
      <c r="AL20" s="290"/>
      <c r="AM20" s="290"/>
      <c r="AN20" s="290"/>
      <c r="AO20" s="291"/>
      <c r="AP20" s="290"/>
      <c r="AQ20" s="290"/>
      <c r="AR20" s="291"/>
      <c r="AS20" s="290"/>
      <c r="AT20" s="290"/>
      <c r="AU20" s="291"/>
      <c r="AV20" s="290"/>
      <c r="AW20" s="290"/>
      <c r="AX20" s="291"/>
      <c r="AY20" s="290"/>
      <c r="AZ20" s="290"/>
      <c r="BA20" s="291"/>
      <c r="BB20" s="290"/>
      <c r="BC20" s="290"/>
      <c r="BD20" s="291"/>
      <c r="BE20" s="290"/>
      <c r="BF20" s="290"/>
      <c r="BG20" s="291"/>
      <c r="BH20" s="290"/>
      <c r="BI20" s="290"/>
      <c r="BJ20" s="292"/>
      <c r="BL20" s="293"/>
    </row>
    <row r="21" spans="2:64" s="267" customFormat="1" ht="14.25" customHeight="1" x14ac:dyDescent="0.2">
      <c r="B21" s="282"/>
      <c r="C21" s="283"/>
      <c r="D21" s="284"/>
      <c r="E21" s="285"/>
      <c r="F21" s="286"/>
      <c r="G21" s="287"/>
      <c r="H21" s="288"/>
      <c r="I21" s="289"/>
      <c r="J21" s="305"/>
      <c r="K21" s="303">
        <f t="shared" si="2"/>
        <v>0</v>
      </c>
      <c r="L21" s="303">
        <f t="shared" si="1"/>
        <v>0</v>
      </c>
      <c r="M21" s="303">
        <f t="shared" si="3"/>
        <v>0</v>
      </c>
      <c r="N21" s="304">
        <f t="shared" si="4"/>
        <v>0</v>
      </c>
      <c r="O21" s="290"/>
      <c r="P21" s="290"/>
      <c r="Q21" s="290"/>
      <c r="R21" s="290"/>
      <c r="S21" s="290"/>
      <c r="T21" s="290"/>
      <c r="U21" s="290"/>
      <c r="V21" s="290"/>
      <c r="W21" s="294"/>
      <c r="X21" s="294"/>
      <c r="Y21" s="290"/>
      <c r="Z21" s="290"/>
      <c r="AA21" s="290"/>
      <c r="AB21" s="290"/>
      <c r="AC21" s="290"/>
      <c r="AD21" s="290"/>
      <c r="AE21" s="290"/>
      <c r="AF21" s="290"/>
      <c r="AG21" s="290"/>
      <c r="AH21" s="290"/>
      <c r="AI21" s="290"/>
      <c r="AJ21" s="290"/>
      <c r="AK21" s="290"/>
      <c r="AL21" s="290"/>
      <c r="AM21" s="290"/>
      <c r="AN21" s="290"/>
      <c r="AO21" s="291"/>
      <c r="AP21" s="290"/>
      <c r="AQ21" s="290"/>
      <c r="AR21" s="291"/>
      <c r="AS21" s="290"/>
      <c r="AT21" s="290"/>
      <c r="AU21" s="291"/>
      <c r="AV21" s="290"/>
      <c r="AW21" s="290"/>
      <c r="AX21" s="291"/>
      <c r="AY21" s="290"/>
      <c r="AZ21" s="290"/>
      <c r="BA21" s="291"/>
      <c r="BB21" s="290"/>
      <c r="BC21" s="290"/>
      <c r="BD21" s="291"/>
      <c r="BE21" s="290"/>
      <c r="BF21" s="290"/>
      <c r="BG21" s="291"/>
      <c r="BH21" s="290"/>
      <c r="BI21" s="290"/>
      <c r="BJ21" s="292"/>
      <c r="BL21" s="293"/>
    </row>
    <row r="22" spans="2:64" s="267" customFormat="1" ht="14.25" customHeight="1" x14ac:dyDescent="0.2">
      <c r="B22" s="282"/>
      <c r="C22" s="283"/>
      <c r="D22" s="284"/>
      <c r="E22" s="285"/>
      <c r="F22" s="286"/>
      <c r="G22" s="287"/>
      <c r="H22" s="288"/>
      <c r="I22" s="289"/>
      <c r="J22" s="305"/>
      <c r="K22" s="303">
        <f t="shared" si="2"/>
        <v>0</v>
      </c>
      <c r="L22" s="303">
        <f t="shared" si="1"/>
        <v>0</v>
      </c>
      <c r="M22" s="303">
        <f t="shared" si="3"/>
        <v>0</v>
      </c>
      <c r="N22" s="304">
        <f t="shared" si="4"/>
        <v>0</v>
      </c>
      <c r="O22" s="290"/>
      <c r="P22" s="290"/>
      <c r="Q22" s="290"/>
      <c r="R22" s="290"/>
      <c r="S22" s="290"/>
      <c r="T22" s="290"/>
      <c r="U22" s="290"/>
      <c r="V22" s="290"/>
      <c r="W22" s="294"/>
      <c r="X22" s="294"/>
      <c r="Y22" s="290"/>
      <c r="Z22" s="290"/>
      <c r="AA22" s="290"/>
      <c r="AB22" s="290"/>
      <c r="AC22" s="290"/>
      <c r="AD22" s="290"/>
      <c r="AE22" s="290"/>
      <c r="AF22" s="290"/>
      <c r="AG22" s="290"/>
      <c r="AH22" s="290"/>
      <c r="AI22" s="290"/>
      <c r="AJ22" s="290"/>
      <c r="AK22" s="290"/>
      <c r="AL22" s="290"/>
      <c r="AM22" s="290"/>
      <c r="AN22" s="290"/>
      <c r="AO22" s="291"/>
      <c r="AP22" s="290"/>
      <c r="AQ22" s="290"/>
      <c r="AR22" s="291"/>
      <c r="AS22" s="290"/>
      <c r="AT22" s="290"/>
      <c r="AU22" s="291"/>
      <c r="AV22" s="290"/>
      <c r="AW22" s="290"/>
      <c r="AX22" s="291"/>
      <c r="AY22" s="290"/>
      <c r="AZ22" s="290"/>
      <c r="BA22" s="291"/>
      <c r="BB22" s="290"/>
      <c r="BC22" s="290"/>
      <c r="BD22" s="291"/>
      <c r="BE22" s="290"/>
      <c r="BF22" s="290"/>
      <c r="BG22" s="291"/>
      <c r="BH22" s="290"/>
      <c r="BI22" s="290"/>
      <c r="BJ22" s="292"/>
      <c r="BL22" s="293"/>
    </row>
    <row r="23" spans="2:64" s="267" customFormat="1" ht="14.25" customHeight="1" x14ac:dyDescent="0.2">
      <c r="B23" s="282"/>
      <c r="C23" s="283"/>
      <c r="D23" s="284"/>
      <c r="E23" s="285"/>
      <c r="F23" s="286"/>
      <c r="G23" s="287"/>
      <c r="H23" s="288"/>
      <c r="I23" s="289"/>
      <c r="J23" s="305"/>
      <c r="K23" s="303">
        <f t="shared" si="2"/>
        <v>0</v>
      </c>
      <c r="L23" s="303">
        <f t="shared" si="1"/>
        <v>0</v>
      </c>
      <c r="M23" s="303">
        <f t="shared" si="3"/>
        <v>0</v>
      </c>
      <c r="N23" s="304">
        <f t="shared" si="4"/>
        <v>0</v>
      </c>
      <c r="O23" s="290"/>
      <c r="P23" s="290"/>
      <c r="Q23" s="290"/>
      <c r="R23" s="290"/>
      <c r="S23" s="290"/>
      <c r="T23" s="290"/>
      <c r="U23" s="290"/>
      <c r="V23" s="290"/>
      <c r="W23" s="294"/>
      <c r="X23" s="294"/>
      <c r="Y23" s="290"/>
      <c r="Z23" s="290"/>
      <c r="AA23" s="290"/>
      <c r="AB23" s="290"/>
      <c r="AC23" s="290"/>
      <c r="AD23" s="290"/>
      <c r="AE23" s="290"/>
      <c r="AF23" s="290"/>
      <c r="AG23" s="290"/>
      <c r="AH23" s="290"/>
      <c r="AI23" s="290"/>
      <c r="AJ23" s="290"/>
      <c r="AK23" s="290"/>
      <c r="AL23" s="290"/>
      <c r="AM23" s="290"/>
      <c r="AN23" s="290"/>
      <c r="AO23" s="291"/>
      <c r="AP23" s="290"/>
      <c r="AQ23" s="290"/>
      <c r="AR23" s="291"/>
      <c r="AS23" s="290"/>
      <c r="AT23" s="290"/>
      <c r="AU23" s="291"/>
      <c r="AV23" s="290"/>
      <c r="AW23" s="290"/>
      <c r="AX23" s="291"/>
      <c r="AY23" s="290"/>
      <c r="AZ23" s="290"/>
      <c r="BA23" s="291"/>
      <c r="BB23" s="290"/>
      <c r="BC23" s="290"/>
      <c r="BD23" s="291"/>
      <c r="BE23" s="290"/>
      <c r="BF23" s="290"/>
      <c r="BG23" s="291"/>
      <c r="BH23" s="290"/>
      <c r="BI23" s="290"/>
      <c r="BJ23" s="292"/>
      <c r="BL23" s="293"/>
    </row>
    <row r="24" spans="2:64" s="267" customFormat="1" ht="14.25" customHeight="1" x14ac:dyDescent="0.2">
      <c r="B24" s="282"/>
      <c r="C24" s="283"/>
      <c r="D24" s="284"/>
      <c r="E24" s="285"/>
      <c r="F24" s="286"/>
      <c r="G24" s="287"/>
      <c r="H24" s="288"/>
      <c r="I24" s="289"/>
      <c r="J24" s="305"/>
      <c r="K24" s="303">
        <f t="shared" si="2"/>
        <v>0</v>
      </c>
      <c r="L24" s="303">
        <f t="shared" si="1"/>
        <v>0</v>
      </c>
      <c r="M24" s="303">
        <f t="shared" si="3"/>
        <v>0</v>
      </c>
      <c r="N24" s="304">
        <f t="shared" si="4"/>
        <v>0</v>
      </c>
      <c r="O24" s="290"/>
      <c r="P24" s="290"/>
      <c r="Q24" s="290"/>
      <c r="R24" s="290"/>
      <c r="S24" s="290"/>
      <c r="T24" s="290"/>
      <c r="U24" s="290"/>
      <c r="V24" s="290"/>
      <c r="W24" s="294"/>
      <c r="X24" s="294"/>
      <c r="Y24" s="290"/>
      <c r="Z24" s="290"/>
      <c r="AA24" s="290"/>
      <c r="AB24" s="290"/>
      <c r="AC24" s="290"/>
      <c r="AD24" s="290"/>
      <c r="AE24" s="290"/>
      <c r="AF24" s="290"/>
      <c r="AG24" s="290"/>
      <c r="AH24" s="290"/>
      <c r="AI24" s="290"/>
      <c r="AJ24" s="290"/>
      <c r="AK24" s="290"/>
      <c r="AL24" s="290"/>
      <c r="AM24" s="290"/>
      <c r="AN24" s="290"/>
      <c r="AO24" s="291"/>
      <c r="AP24" s="290"/>
      <c r="AQ24" s="290"/>
      <c r="AR24" s="291"/>
      <c r="AS24" s="290"/>
      <c r="AT24" s="290"/>
      <c r="AU24" s="291"/>
      <c r="AV24" s="290"/>
      <c r="AW24" s="290"/>
      <c r="AX24" s="291"/>
      <c r="AY24" s="290"/>
      <c r="AZ24" s="290"/>
      <c r="BA24" s="291"/>
      <c r="BB24" s="290"/>
      <c r="BC24" s="290"/>
      <c r="BD24" s="291"/>
      <c r="BE24" s="290"/>
      <c r="BF24" s="290"/>
      <c r="BG24" s="291"/>
      <c r="BH24" s="290"/>
      <c r="BI24" s="290"/>
      <c r="BJ24" s="292"/>
      <c r="BL24" s="293"/>
    </row>
    <row r="25" spans="2:64" s="267" customFormat="1" ht="14.25" customHeight="1" x14ac:dyDescent="0.2">
      <c r="B25" s="282"/>
      <c r="C25" s="283"/>
      <c r="D25" s="284"/>
      <c r="E25" s="285"/>
      <c r="F25" s="286"/>
      <c r="G25" s="287"/>
      <c r="H25" s="288"/>
      <c r="I25" s="289"/>
      <c r="J25" s="305"/>
      <c r="K25" s="303">
        <f t="shared" si="2"/>
        <v>0</v>
      </c>
      <c r="L25" s="303">
        <f t="shared" si="1"/>
        <v>0</v>
      </c>
      <c r="M25" s="303">
        <f t="shared" si="3"/>
        <v>0</v>
      </c>
      <c r="N25" s="304">
        <f t="shared" si="4"/>
        <v>0</v>
      </c>
      <c r="O25" s="290"/>
      <c r="P25" s="290"/>
      <c r="Q25" s="290"/>
      <c r="R25" s="290"/>
      <c r="S25" s="290"/>
      <c r="T25" s="290"/>
      <c r="U25" s="290"/>
      <c r="V25" s="290"/>
      <c r="W25" s="294"/>
      <c r="X25" s="294"/>
      <c r="Y25" s="290"/>
      <c r="Z25" s="290"/>
      <c r="AA25" s="290"/>
      <c r="AB25" s="290"/>
      <c r="AC25" s="290"/>
      <c r="AD25" s="290"/>
      <c r="AE25" s="290"/>
      <c r="AF25" s="290"/>
      <c r="AG25" s="290"/>
      <c r="AH25" s="290"/>
      <c r="AI25" s="290"/>
      <c r="AJ25" s="290"/>
      <c r="AK25" s="290"/>
      <c r="AL25" s="290"/>
      <c r="AM25" s="290"/>
      <c r="AN25" s="290"/>
      <c r="AO25" s="291"/>
      <c r="AP25" s="290"/>
      <c r="AQ25" s="290"/>
      <c r="AR25" s="291"/>
      <c r="AS25" s="290"/>
      <c r="AT25" s="290"/>
      <c r="AU25" s="291"/>
      <c r="AV25" s="290"/>
      <c r="AW25" s="290"/>
      <c r="AX25" s="291"/>
      <c r="AY25" s="290"/>
      <c r="AZ25" s="290"/>
      <c r="BA25" s="291"/>
      <c r="BB25" s="290"/>
      <c r="BC25" s="290"/>
      <c r="BD25" s="291"/>
      <c r="BE25" s="290"/>
      <c r="BF25" s="290"/>
      <c r="BG25" s="291"/>
      <c r="BH25" s="290"/>
      <c r="BI25" s="290"/>
      <c r="BJ25" s="292"/>
      <c r="BL25" s="293"/>
    </row>
    <row r="26" spans="2:64" s="267" customFormat="1" ht="14.25" customHeight="1" x14ac:dyDescent="0.2">
      <c r="B26" s="282"/>
      <c r="C26" s="283"/>
      <c r="D26" s="284"/>
      <c r="E26" s="285"/>
      <c r="F26" s="286"/>
      <c r="G26" s="287"/>
      <c r="H26" s="288"/>
      <c r="I26" s="289"/>
      <c r="J26" s="305"/>
      <c r="K26" s="303">
        <f t="shared" si="2"/>
        <v>0</v>
      </c>
      <c r="L26" s="303">
        <f t="shared" si="1"/>
        <v>0</v>
      </c>
      <c r="M26" s="303">
        <f t="shared" si="3"/>
        <v>0</v>
      </c>
      <c r="N26" s="304">
        <f t="shared" si="4"/>
        <v>0</v>
      </c>
      <c r="O26" s="290"/>
      <c r="P26" s="290"/>
      <c r="Q26" s="290"/>
      <c r="R26" s="290"/>
      <c r="S26" s="290"/>
      <c r="T26" s="290"/>
      <c r="U26" s="290"/>
      <c r="V26" s="290"/>
      <c r="W26" s="294"/>
      <c r="X26" s="294"/>
      <c r="Y26" s="290"/>
      <c r="Z26" s="290"/>
      <c r="AA26" s="290"/>
      <c r="AB26" s="290"/>
      <c r="AC26" s="290"/>
      <c r="AD26" s="290"/>
      <c r="AE26" s="290"/>
      <c r="AF26" s="290"/>
      <c r="AG26" s="290"/>
      <c r="AH26" s="290"/>
      <c r="AI26" s="290"/>
      <c r="AJ26" s="290"/>
      <c r="AK26" s="290"/>
      <c r="AL26" s="290"/>
      <c r="AM26" s="290"/>
      <c r="AN26" s="290"/>
      <c r="AO26" s="291"/>
      <c r="AP26" s="290"/>
      <c r="AQ26" s="290"/>
      <c r="AR26" s="291"/>
      <c r="AS26" s="290"/>
      <c r="AT26" s="290"/>
      <c r="AU26" s="291"/>
      <c r="AV26" s="290"/>
      <c r="AW26" s="290"/>
      <c r="AX26" s="291"/>
      <c r="AY26" s="290"/>
      <c r="AZ26" s="290"/>
      <c r="BA26" s="291"/>
      <c r="BB26" s="290"/>
      <c r="BC26" s="290"/>
      <c r="BD26" s="291"/>
      <c r="BE26" s="290"/>
      <c r="BF26" s="290"/>
      <c r="BG26" s="291"/>
      <c r="BH26" s="290"/>
      <c r="BI26" s="290"/>
      <c r="BJ26" s="292"/>
      <c r="BL26" s="293"/>
    </row>
    <row r="27" spans="2:64" s="267" customFormat="1" ht="14.25" customHeight="1" x14ac:dyDescent="0.2">
      <c r="B27" s="282"/>
      <c r="C27" s="283"/>
      <c r="D27" s="284"/>
      <c r="E27" s="285"/>
      <c r="F27" s="286"/>
      <c r="G27" s="287"/>
      <c r="H27" s="288"/>
      <c r="I27" s="289"/>
      <c r="J27" s="305"/>
      <c r="K27" s="303">
        <f t="shared" si="2"/>
        <v>0</v>
      </c>
      <c r="L27" s="303">
        <f t="shared" si="1"/>
        <v>0</v>
      </c>
      <c r="M27" s="303">
        <f t="shared" si="3"/>
        <v>0</v>
      </c>
      <c r="N27" s="304">
        <f t="shared" si="4"/>
        <v>0</v>
      </c>
      <c r="O27" s="290"/>
      <c r="P27" s="290"/>
      <c r="Q27" s="290"/>
      <c r="R27" s="290"/>
      <c r="S27" s="290"/>
      <c r="T27" s="290"/>
      <c r="U27" s="290"/>
      <c r="V27" s="290"/>
      <c r="W27" s="294"/>
      <c r="X27" s="294"/>
      <c r="Y27" s="290"/>
      <c r="Z27" s="290"/>
      <c r="AA27" s="290"/>
      <c r="AB27" s="290"/>
      <c r="AC27" s="290"/>
      <c r="AD27" s="290"/>
      <c r="AE27" s="290"/>
      <c r="AF27" s="290"/>
      <c r="AG27" s="290"/>
      <c r="AH27" s="290"/>
      <c r="AI27" s="290"/>
      <c r="AJ27" s="290"/>
      <c r="AK27" s="290"/>
      <c r="AL27" s="290"/>
      <c r="AM27" s="290"/>
      <c r="AN27" s="290"/>
      <c r="AO27" s="291"/>
      <c r="AP27" s="290"/>
      <c r="AQ27" s="290"/>
      <c r="AR27" s="291"/>
      <c r="AS27" s="290"/>
      <c r="AT27" s="290"/>
      <c r="AU27" s="291"/>
      <c r="AV27" s="290"/>
      <c r="AW27" s="290"/>
      <c r="AX27" s="291"/>
      <c r="AY27" s="290"/>
      <c r="AZ27" s="290"/>
      <c r="BA27" s="291"/>
      <c r="BB27" s="290"/>
      <c r="BC27" s="290"/>
      <c r="BD27" s="291"/>
      <c r="BE27" s="290"/>
      <c r="BF27" s="290"/>
      <c r="BG27" s="291"/>
      <c r="BH27" s="290"/>
      <c r="BI27" s="290"/>
      <c r="BJ27" s="292"/>
      <c r="BL27" s="293"/>
    </row>
    <row r="28" spans="2:64" s="267" customFormat="1" ht="14.25" customHeight="1" x14ac:dyDescent="0.2">
      <c r="B28" s="282"/>
      <c r="C28" s="283"/>
      <c r="D28" s="284"/>
      <c r="E28" s="285"/>
      <c r="F28" s="286"/>
      <c r="G28" s="287"/>
      <c r="H28" s="288"/>
      <c r="I28" s="289"/>
      <c r="J28" s="305"/>
      <c r="K28" s="303">
        <f t="shared" si="2"/>
        <v>0</v>
      </c>
      <c r="L28" s="303">
        <f t="shared" si="1"/>
        <v>0</v>
      </c>
      <c r="M28" s="303">
        <f t="shared" si="3"/>
        <v>0</v>
      </c>
      <c r="N28" s="304">
        <f t="shared" si="4"/>
        <v>0</v>
      </c>
      <c r="O28" s="290"/>
      <c r="P28" s="290"/>
      <c r="Q28" s="290"/>
      <c r="R28" s="290"/>
      <c r="S28" s="290"/>
      <c r="T28" s="290"/>
      <c r="U28" s="290"/>
      <c r="V28" s="290"/>
      <c r="W28" s="294"/>
      <c r="X28" s="294"/>
      <c r="Y28" s="290"/>
      <c r="Z28" s="290"/>
      <c r="AA28" s="290"/>
      <c r="AB28" s="290"/>
      <c r="AC28" s="290"/>
      <c r="AD28" s="290"/>
      <c r="AE28" s="290"/>
      <c r="AF28" s="290"/>
      <c r="AG28" s="290"/>
      <c r="AH28" s="290"/>
      <c r="AI28" s="290"/>
      <c r="AJ28" s="290"/>
      <c r="AK28" s="290"/>
      <c r="AL28" s="290"/>
      <c r="AM28" s="290"/>
      <c r="AN28" s="290"/>
      <c r="AO28" s="291"/>
      <c r="AP28" s="290"/>
      <c r="AQ28" s="290"/>
      <c r="AR28" s="291"/>
      <c r="AS28" s="290"/>
      <c r="AT28" s="290"/>
      <c r="AU28" s="291"/>
      <c r="AV28" s="290"/>
      <c r="AW28" s="290"/>
      <c r="AX28" s="291"/>
      <c r="AY28" s="290"/>
      <c r="AZ28" s="290"/>
      <c r="BA28" s="291"/>
      <c r="BB28" s="290"/>
      <c r="BC28" s="290"/>
      <c r="BD28" s="291"/>
      <c r="BE28" s="290"/>
      <c r="BF28" s="290"/>
      <c r="BG28" s="291"/>
      <c r="BH28" s="290"/>
      <c r="BI28" s="290"/>
      <c r="BJ28" s="292"/>
      <c r="BL28" s="293"/>
    </row>
    <row r="29" spans="2:64" s="267" customFormat="1" ht="14.25" customHeight="1" x14ac:dyDescent="0.2">
      <c r="B29" s="282"/>
      <c r="C29" s="283"/>
      <c r="D29" s="284"/>
      <c r="E29" s="285"/>
      <c r="F29" s="286"/>
      <c r="G29" s="287"/>
      <c r="H29" s="288"/>
      <c r="I29" s="289"/>
      <c r="J29" s="305"/>
      <c r="K29" s="303">
        <f t="shared" si="2"/>
        <v>0</v>
      </c>
      <c r="L29" s="303">
        <f t="shared" si="1"/>
        <v>0</v>
      </c>
      <c r="M29" s="303">
        <f t="shared" si="3"/>
        <v>0</v>
      </c>
      <c r="N29" s="304">
        <f t="shared" si="4"/>
        <v>0</v>
      </c>
      <c r="O29" s="290"/>
      <c r="P29" s="290"/>
      <c r="Q29" s="290"/>
      <c r="R29" s="290"/>
      <c r="S29" s="290"/>
      <c r="T29" s="290"/>
      <c r="U29" s="290"/>
      <c r="V29" s="290"/>
      <c r="W29" s="294"/>
      <c r="X29" s="294"/>
      <c r="Y29" s="290"/>
      <c r="Z29" s="290"/>
      <c r="AA29" s="290"/>
      <c r="AB29" s="290"/>
      <c r="AC29" s="290"/>
      <c r="AD29" s="290"/>
      <c r="AE29" s="290"/>
      <c r="AF29" s="290"/>
      <c r="AG29" s="290"/>
      <c r="AH29" s="290"/>
      <c r="AI29" s="290"/>
      <c r="AJ29" s="290"/>
      <c r="AK29" s="290"/>
      <c r="AL29" s="290"/>
      <c r="AM29" s="290"/>
      <c r="AN29" s="290"/>
      <c r="AO29" s="291"/>
      <c r="AP29" s="290"/>
      <c r="AQ29" s="290"/>
      <c r="AR29" s="291"/>
      <c r="AS29" s="290"/>
      <c r="AT29" s="290"/>
      <c r="AU29" s="291"/>
      <c r="AV29" s="290"/>
      <c r="AW29" s="290"/>
      <c r="AX29" s="291"/>
      <c r="AY29" s="290"/>
      <c r="AZ29" s="290"/>
      <c r="BA29" s="291"/>
      <c r="BB29" s="290"/>
      <c r="BC29" s="290"/>
      <c r="BD29" s="291"/>
      <c r="BE29" s="290"/>
      <c r="BF29" s="290"/>
      <c r="BG29" s="291"/>
      <c r="BH29" s="290"/>
      <c r="BI29" s="290"/>
      <c r="BJ29" s="292"/>
      <c r="BL29" s="293"/>
    </row>
    <row r="30" spans="2:64" s="267" customFormat="1" ht="14.25" customHeight="1" x14ac:dyDescent="0.2">
      <c r="B30" s="282"/>
      <c r="C30" s="283"/>
      <c r="D30" s="284"/>
      <c r="E30" s="285"/>
      <c r="F30" s="286"/>
      <c r="G30" s="287"/>
      <c r="H30" s="288"/>
      <c r="I30" s="289"/>
      <c r="J30" s="305"/>
      <c r="K30" s="303">
        <f t="shared" si="2"/>
        <v>0</v>
      </c>
      <c r="L30" s="303">
        <f t="shared" si="1"/>
        <v>0</v>
      </c>
      <c r="M30" s="303">
        <f t="shared" si="3"/>
        <v>0</v>
      </c>
      <c r="N30" s="304">
        <f t="shared" si="4"/>
        <v>0</v>
      </c>
      <c r="O30" s="290"/>
      <c r="P30" s="290"/>
      <c r="Q30" s="290"/>
      <c r="R30" s="290"/>
      <c r="S30" s="290"/>
      <c r="T30" s="290"/>
      <c r="U30" s="290"/>
      <c r="V30" s="290"/>
      <c r="W30" s="294"/>
      <c r="X30" s="294"/>
      <c r="Y30" s="290"/>
      <c r="Z30" s="290"/>
      <c r="AA30" s="290"/>
      <c r="AB30" s="290"/>
      <c r="AC30" s="290"/>
      <c r="AD30" s="290"/>
      <c r="AE30" s="290"/>
      <c r="AF30" s="290"/>
      <c r="AG30" s="290"/>
      <c r="AH30" s="290"/>
      <c r="AI30" s="290"/>
      <c r="AJ30" s="290"/>
      <c r="AK30" s="290"/>
      <c r="AL30" s="290"/>
      <c r="AM30" s="290"/>
      <c r="AN30" s="290"/>
      <c r="AO30" s="291"/>
      <c r="AP30" s="290"/>
      <c r="AQ30" s="290"/>
      <c r="AR30" s="291"/>
      <c r="AS30" s="290"/>
      <c r="AT30" s="290"/>
      <c r="AU30" s="291"/>
      <c r="AV30" s="290"/>
      <c r="AW30" s="290"/>
      <c r="AX30" s="291"/>
      <c r="AY30" s="290"/>
      <c r="AZ30" s="290"/>
      <c r="BA30" s="291"/>
      <c r="BB30" s="290"/>
      <c r="BC30" s="290"/>
      <c r="BD30" s="291"/>
      <c r="BE30" s="290"/>
      <c r="BF30" s="290"/>
      <c r="BG30" s="291"/>
      <c r="BH30" s="290"/>
      <c r="BI30" s="290"/>
      <c r="BJ30" s="292"/>
      <c r="BL30" s="293"/>
    </row>
    <row r="31" spans="2:64" s="267" customFormat="1" ht="14.25" customHeight="1" x14ac:dyDescent="0.2">
      <c r="B31" s="282"/>
      <c r="C31" s="283"/>
      <c r="D31" s="284"/>
      <c r="E31" s="285"/>
      <c r="F31" s="286"/>
      <c r="G31" s="287"/>
      <c r="H31" s="288"/>
      <c r="I31" s="289"/>
      <c r="J31" s="305"/>
      <c r="K31" s="303">
        <f t="shared" si="2"/>
        <v>0</v>
      </c>
      <c r="L31" s="303">
        <f t="shared" si="1"/>
        <v>0</v>
      </c>
      <c r="M31" s="303">
        <f t="shared" si="3"/>
        <v>0</v>
      </c>
      <c r="N31" s="304">
        <f t="shared" si="4"/>
        <v>0</v>
      </c>
      <c r="O31" s="290"/>
      <c r="P31" s="290"/>
      <c r="Q31" s="290"/>
      <c r="R31" s="290"/>
      <c r="S31" s="290"/>
      <c r="T31" s="290"/>
      <c r="U31" s="290"/>
      <c r="V31" s="290"/>
      <c r="W31" s="294"/>
      <c r="X31" s="294"/>
      <c r="Y31" s="290"/>
      <c r="Z31" s="290"/>
      <c r="AA31" s="290"/>
      <c r="AB31" s="290"/>
      <c r="AC31" s="290"/>
      <c r="AD31" s="290"/>
      <c r="AE31" s="290"/>
      <c r="AF31" s="290"/>
      <c r="AG31" s="290"/>
      <c r="AH31" s="290"/>
      <c r="AI31" s="290"/>
      <c r="AJ31" s="290"/>
      <c r="AK31" s="290"/>
      <c r="AL31" s="290"/>
      <c r="AM31" s="290"/>
      <c r="AN31" s="290"/>
      <c r="AO31" s="291"/>
      <c r="AP31" s="290"/>
      <c r="AQ31" s="290"/>
      <c r="AR31" s="291"/>
      <c r="AS31" s="290"/>
      <c r="AT31" s="290"/>
      <c r="AU31" s="291"/>
      <c r="AV31" s="290"/>
      <c r="AW31" s="290"/>
      <c r="AX31" s="291"/>
      <c r="AY31" s="290"/>
      <c r="AZ31" s="290"/>
      <c r="BA31" s="291"/>
      <c r="BB31" s="290"/>
      <c r="BC31" s="290"/>
      <c r="BD31" s="291"/>
      <c r="BE31" s="290"/>
      <c r="BF31" s="290"/>
      <c r="BG31" s="291"/>
      <c r="BH31" s="290"/>
      <c r="BI31" s="290"/>
      <c r="BJ31" s="292"/>
      <c r="BL31" s="293"/>
    </row>
    <row r="32" spans="2:64" s="267" customFormat="1" ht="14.25" customHeight="1" x14ac:dyDescent="0.2">
      <c r="B32" s="282"/>
      <c r="C32" s="283"/>
      <c r="D32" s="284"/>
      <c r="E32" s="285"/>
      <c r="F32" s="286"/>
      <c r="G32" s="287"/>
      <c r="H32" s="288"/>
      <c r="I32" s="289"/>
      <c r="J32" s="305"/>
      <c r="K32" s="303">
        <f t="shared" si="2"/>
        <v>0</v>
      </c>
      <c r="L32" s="303">
        <f t="shared" si="1"/>
        <v>0</v>
      </c>
      <c r="M32" s="303">
        <f t="shared" si="3"/>
        <v>0</v>
      </c>
      <c r="N32" s="304">
        <f t="shared" si="4"/>
        <v>0</v>
      </c>
      <c r="O32" s="290"/>
      <c r="P32" s="290"/>
      <c r="Q32" s="290"/>
      <c r="R32" s="290"/>
      <c r="S32" s="290"/>
      <c r="T32" s="290"/>
      <c r="U32" s="290"/>
      <c r="V32" s="290"/>
      <c r="W32" s="294"/>
      <c r="X32" s="294"/>
      <c r="Y32" s="290"/>
      <c r="Z32" s="290"/>
      <c r="AA32" s="290"/>
      <c r="AB32" s="290"/>
      <c r="AC32" s="290"/>
      <c r="AD32" s="290"/>
      <c r="AE32" s="290"/>
      <c r="AF32" s="290"/>
      <c r="AG32" s="290"/>
      <c r="AH32" s="290"/>
      <c r="AI32" s="290"/>
      <c r="AJ32" s="290"/>
      <c r="AK32" s="290"/>
      <c r="AL32" s="290"/>
      <c r="AM32" s="290"/>
      <c r="AN32" s="290"/>
      <c r="AO32" s="291"/>
      <c r="AP32" s="290"/>
      <c r="AQ32" s="290"/>
      <c r="AR32" s="291"/>
      <c r="AS32" s="290"/>
      <c r="AT32" s="290"/>
      <c r="AU32" s="291"/>
      <c r="AV32" s="290"/>
      <c r="AW32" s="290"/>
      <c r="AX32" s="291"/>
      <c r="AY32" s="290"/>
      <c r="AZ32" s="290"/>
      <c r="BA32" s="291"/>
      <c r="BB32" s="290"/>
      <c r="BC32" s="290"/>
      <c r="BD32" s="291"/>
      <c r="BE32" s="290"/>
      <c r="BF32" s="290"/>
      <c r="BG32" s="291"/>
      <c r="BH32" s="290"/>
      <c r="BI32" s="290"/>
      <c r="BJ32" s="292"/>
      <c r="BL32" s="293"/>
    </row>
    <row r="33" spans="2:64" s="267" customFormat="1" ht="14.25" customHeight="1" x14ac:dyDescent="0.2">
      <c r="B33" s="282"/>
      <c r="C33" s="283"/>
      <c r="D33" s="284"/>
      <c r="E33" s="285"/>
      <c r="F33" s="286"/>
      <c r="G33" s="287"/>
      <c r="H33" s="288"/>
      <c r="I33" s="289"/>
      <c r="J33" s="305"/>
      <c r="K33" s="303">
        <f t="shared" si="2"/>
        <v>0</v>
      </c>
      <c r="L33" s="303">
        <f t="shared" si="1"/>
        <v>0</v>
      </c>
      <c r="M33" s="303">
        <f t="shared" si="3"/>
        <v>0</v>
      </c>
      <c r="N33" s="304">
        <f t="shared" si="4"/>
        <v>0</v>
      </c>
      <c r="O33" s="290"/>
      <c r="P33" s="290"/>
      <c r="Q33" s="290"/>
      <c r="R33" s="290"/>
      <c r="S33" s="290"/>
      <c r="T33" s="290"/>
      <c r="U33" s="290"/>
      <c r="V33" s="290"/>
      <c r="W33" s="294"/>
      <c r="X33" s="294"/>
      <c r="Y33" s="290"/>
      <c r="Z33" s="290"/>
      <c r="AA33" s="290"/>
      <c r="AB33" s="290"/>
      <c r="AC33" s="290"/>
      <c r="AD33" s="290"/>
      <c r="AE33" s="290"/>
      <c r="AF33" s="290"/>
      <c r="AG33" s="290"/>
      <c r="AH33" s="290"/>
      <c r="AI33" s="290"/>
      <c r="AJ33" s="290"/>
      <c r="AK33" s="290"/>
      <c r="AL33" s="290"/>
      <c r="AM33" s="290"/>
      <c r="AN33" s="290"/>
      <c r="AO33" s="291"/>
      <c r="AP33" s="290"/>
      <c r="AQ33" s="290"/>
      <c r="AR33" s="291"/>
      <c r="AS33" s="290"/>
      <c r="AT33" s="290"/>
      <c r="AU33" s="291"/>
      <c r="AV33" s="290"/>
      <c r="AW33" s="290"/>
      <c r="AX33" s="291"/>
      <c r="AY33" s="290"/>
      <c r="AZ33" s="290"/>
      <c r="BA33" s="291"/>
      <c r="BB33" s="290"/>
      <c r="BC33" s="290"/>
      <c r="BD33" s="291"/>
      <c r="BE33" s="290"/>
      <c r="BF33" s="290"/>
      <c r="BG33" s="291"/>
      <c r="BH33" s="290"/>
      <c r="BI33" s="290"/>
      <c r="BJ33" s="292"/>
      <c r="BL33" s="293"/>
    </row>
    <row r="34" spans="2:64" s="267" customFormat="1" ht="14.25" customHeight="1" x14ac:dyDescent="0.2">
      <c r="B34" s="282"/>
      <c r="C34" s="283"/>
      <c r="D34" s="284"/>
      <c r="E34" s="285"/>
      <c r="F34" s="286"/>
      <c r="G34" s="287"/>
      <c r="H34" s="288"/>
      <c r="I34" s="289"/>
      <c r="J34" s="305"/>
      <c r="K34" s="303">
        <f t="shared" si="2"/>
        <v>0</v>
      </c>
      <c r="L34" s="303">
        <f t="shared" si="1"/>
        <v>0</v>
      </c>
      <c r="M34" s="303">
        <f t="shared" si="3"/>
        <v>0</v>
      </c>
      <c r="N34" s="304">
        <f t="shared" si="4"/>
        <v>0</v>
      </c>
      <c r="O34" s="290"/>
      <c r="P34" s="290"/>
      <c r="Q34" s="290"/>
      <c r="R34" s="290"/>
      <c r="S34" s="290"/>
      <c r="T34" s="290"/>
      <c r="U34" s="290"/>
      <c r="V34" s="290"/>
      <c r="W34" s="294"/>
      <c r="X34" s="294"/>
      <c r="Y34" s="290"/>
      <c r="Z34" s="290"/>
      <c r="AA34" s="290"/>
      <c r="AB34" s="290"/>
      <c r="AC34" s="290"/>
      <c r="AD34" s="290"/>
      <c r="AE34" s="290"/>
      <c r="AF34" s="290"/>
      <c r="AG34" s="290"/>
      <c r="AH34" s="290"/>
      <c r="AI34" s="290"/>
      <c r="AJ34" s="290"/>
      <c r="AK34" s="290"/>
      <c r="AL34" s="290"/>
      <c r="AM34" s="290"/>
      <c r="AN34" s="290"/>
      <c r="AO34" s="291"/>
      <c r="AP34" s="290"/>
      <c r="AQ34" s="290"/>
      <c r="AR34" s="291"/>
      <c r="AS34" s="290"/>
      <c r="AT34" s="290"/>
      <c r="AU34" s="291"/>
      <c r="AV34" s="290"/>
      <c r="AW34" s="290"/>
      <c r="AX34" s="291"/>
      <c r="AY34" s="290"/>
      <c r="AZ34" s="290"/>
      <c r="BA34" s="291"/>
      <c r="BB34" s="290"/>
      <c r="BC34" s="290"/>
      <c r="BD34" s="291"/>
      <c r="BE34" s="290"/>
      <c r="BF34" s="290"/>
      <c r="BG34" s="291"/>
      <c r="BH34" s="290"/>
      <c r="BI34" s="290"/>
      <c r="BJ34" s="292"/>
      <c r="BL34" s="293"/>
    </row>
    <row r="35" spans="2:64" s="267" customFormat="1" ht="14.25" customHeight="1" x14ac:dyDescent="0.2">
      <c r="B35" s="282"/>
      <c r="C35" s="283"/>
      <c r="D35" s="284"/>
      <c r="E35" s="285"/>
      <c r="F35" s="286"/>
      <c r="G35" s="287"/>
      <c r="H35" s="288"/>
      <c r="I35" s="289"/>
      <c r="J35" s="305"/>
      <c r="K35" s="303">
        <f t="shared" si="2"/>
        <v>0</v>
      </c>
      <c r="L35" s="303">
        <f t="shared" si="1"/>
        <v>0</v>
      </c>
      <c r="M35" s="303">
        <f t="shared" si="3"/>
        <v>0</v>
      </c>
      <c r="N35" s="304">
        <f t="shared" si="4"/>
        <v>0</v>
      </c>
      <c r="O35" s="290"/>
      <c r="P35" s="290"/>
      <c r="Q35" s="290"/>
      <c r="R35" s="290"/>
      <c r="S35" s="290"/>
      <c r="T35" s="290"/>
      <c r="U35" s="290"/>
      <c r="V35" s="290"/>
      <c r="W35" s="294"/>
      <c r="X35" s="294"/>
      <c r="Y35" s="290"/>
      <c r="Z35" s="290"/>
      <c r="AA35" s="290"/>
      <c r="AB35" s="290"/>
      <c r="AC35" s="290"/>
      <c r="AD35" s="290"/>
      <c r="AE35" s="290"/>
      <c r="AF35" s="290"/>
      <c r="AG35" s="290"/>
      <c r="AH35" s="290"/>
      <c r="AI35" s="290"/>
      <c r="AJ35" s="290"/>
      <c r="AK35" s="290"/>
      <c r="AL35" s="290"/>
      <c r="AM35" s="290"/>
      <c r="AN35" s="290"/>
      <c r="AO35" s="291"/>
      <c r="AP35" s="290"/>
      <c r="AQ35" s="290"/>
      <c r="AR35" s="291"/>
      <c r="AS35" s="290"/>
      <c r="AT35" s="290"/>
      <c r="AU35" s="291"/>
      <c r="AV35" s="290"/>
      <c r="AW35" s="290"/>
      <c r="AX35" s="291"/>
      <c r="AY35" s="290"/>
      <c r="AZ35" s="290"/>
      <c r="BA35" s="291"/>
      <c r="BB35" s="290"/>
      <c r="BC35" s="290"/>
      <c r="BD35" s="291"/>
      <c r="BE35" s="290"/>
      <c r="BF35" s="290"/>
      <c r="BG35" s="291"/>
      <c r="BH35" s="290"/>
      <c r="BI35" s="290"/>
      <c r="BJ35" s="292"/>
      <c r="BL35" s="293"/>
    </row>
    <row r="36" spans="2:64" s="267" customFormat="1" ht="14.25" customHeight="1" x14ac:dyDescent="0.2">
      <c r="B36" s="282"/>
      <c r="C36" s="283"/>
      <c r="D36" s="284"/>
      <c r="E36" s="285"/>
      <c r="F36" s="286"/>
      <c r="G36" s="287"/>
      <c r="H36" s="288"/>
      <c r="I36" s="289"/>
      <c r="J36" s="305"/>
      <c r="K36" s="303">
        <f t="shared" si="2"/>
        <v>0</v>
      </c>
      <c r="L36" s="303">
        <f t="shared" si="1"/>
        <v>0</v>
      </c>
      <c r="M36" s="303">
        <f t="shared" si="3"/>
        <v>0</v>
      </c>
      <c r="N36" s="304">
        <f t="shared" si="4"/>
        <v>0</v>
      </c>
      <c r="O36" s="290"/>
      <c r="P36" s="290"/>
      <c r="Q36" s="290"/>
      <c r="R36" s="290"/>
      <c r="S36" s="290"/>
      <c r="T36" s="290"/>
      <c r="U36" s="290"/>
      <c r="V36" s="290"/>
      <c r="W36" s="294"/>
      <c r="X36" s="294"/>
      <c r="Y36" s="290"/>
      <c r="Z36" s="290"/>
      <c r="AA36" s="290"/>
      <c r="AB36" s="290"/>
      <c r="AC36" s="290"/>
      <c r="AD36" s="290"/>
      <c r="AE36" s="290"/>
      <c r="AF36" s="290"/>
      <c r="AG36" s="290"/>
      <c r="AH36" s="290"/>
      <c r="AI36" s="290"/>
      <c r="AJ36" s="290"/>
      <c r="AK36" s="290"/>
      <c r="AL36" s="290"/>
      <c r="AM36" s="290"/>
      <c r="AN36" s="290"/>
      <c r="AO36" s="291"/>
      <c r="AP36" s="290"/>
      <c r="AQ36" s="290"/>
      <c r="AR36" s="291"/>
      <c r="AS36" s="290"/>
      <c r="AT36" s="290"/>
      <c r="AU36" s="291"/>
      <c r="AV36" s="290"/>
      <c r="AW36" s="290"/>
      <c r="AX36" s="291"/>
      <c r="AY36" s="290"/>
      <c r="AZ36" s="290"/>
      <c r="BA36" s="291"/>
      <c r="BB36" s="290"/>
      <c r="BC36" s="290"/>
      <c r="BD36" s="291"/>
      <c r="BE36" s="290"/>
      <c r="BF36" s="290"/>
      <c r="BG36" s="291"/>
      <c r="BH36" s="290"/>
      <c r="BI36" s="290"/>
      <c r="BJ36" s="292"/>
      <c r="BL36" s="293"/>
    </row>
    <row r="37" spans="2:64" s="267" customFormat="1" ht="14.25" customHeight="1" x14ac:dyDescent="0.2">
      <c r="B37" s="282"/>
      <c r="C37" s="283"/>
      <c r="D37" s="284"/>
      <c r="E37" s="285"/>
      <c r="F37" s="286"/>
      <c r="G37" s="287"/>
      <c r="H37" s="288"/>
      <c r="I37" s="289"/>
      <c r="J37" s="305"/>
      <c r="K37" s="303">
        <f t="shared" si="2"/>
        <v>0</v>
      </c>
      <c r="L37" s="303">
        <f t="shared" si="1"/>
        <v>0</v>
      </c>
      <c r="M37" s="303">
        <f t="shared" si="3"/>
        <v>0</v>
      </c>
      <c r="N37" s="304">
        <f t="shared" si="4"/>
        <v>0</v>
      </c>
      <c r="O37" s="290"/>
      <c r="P37" s="290"/>
      <c r="Q37" s="290"/>
      <c r="R37" s="290"/>
      <c r="S37" s="290"/>
      <c r="T37" s="290"/>
      <c r="U37" s="290"/>
      <c r="V37" s="290"/>
      <c r="W37" s="294"/>
      <c r="X37" s="294"/>
      <c r="Y37" s="290"/>
      <c r="Z37" s="290"/>
      <c r="AA37" s="290"/>
      <c r="AB37" s="290"/>
      <c r="AC37" s="290"/>
      <c r="AD37" s="290"/>
      <c r="AE37" s="290"/>
      <c r="AF37" s="290"/>
      <c r="AG37" s="290"/>
      <c r="AH37" s="290"/>
      <c r="AI37" s="290"/>
      <c r="AJ37" s="290"/>
      <c r="AK37" s="290"/>
      <c r="AL37" s="290"/>
      <c r="AM37" s="290"/>
      <c r="AN37" s="290"/>
      <c r="AO37" s="291"/>
      <c r="AP37" s="290"/>
      <c r="AQ37" s="290"/>
      <c r="AR37" s="291"/>
      <c r="AS37" s="290"/>
      <c r="AT37" s="290"/>
      <c r="AU37" s="291"/>
      <c r="AV37" s="290"/>
      <c r="AW37" s="290"/>
      <c r="AX37" s="291"/>
      <c r="AY37" s="290"/>
      <c r="AZ37" s="290"/>
      <c r="BA37" s="291"/>
      <c r="BB37" s="290"/>
      <c r="BC37" s="290"/>
      <c r="BD37" s="291"/>
      <c r="BE37" s="290"/>
      <c r="BF37" s="290"/>
      <c r="BG37" s="291"/>
      <c r="BH37" s="290"/>
      <c r="BI37" s="290"/>
      <c r="BJ37" s="292"/>
      <c r="BL37" s="293"/>
    </row>
    <row r="38" spans="2:64" s="267" customFormat="1" ht="14.25" customHeight="1" x14ac:dyDescent="0.2">
      <c r="B38" s="282"/>
      <c r="C38" s="283"/>
      <c r="D38" s="284"/>
      <c r="E38" s="285"/>
      <c r="F38" s="286"/>
      <c r="G38" s="287"/>
      <c r="H38" s="288"/>
      <c r="I38" s="289"/>
      <c r="J38" s="305"/>
      <c r="K38" s="303">
        <f t="shared" si="2"/>
        <v>0</v>
      </c>
      <c r="L38" s="303">
        <f t="shared" si="1"/>
        <v>0</v>
      </c>
      <c r="M38" s="303">
        <f t="shared" si="3"/>
        <v>0</v>
      </c>
      <c r="N38" s="304">
        <f t="shared" si="4"/>
        <v>0</v>
      </c>
      <c r="O38" s="290"/>
      <c r="P38" s="290"/>
      <c r="Q38" s="290"/>
      <c r="R38" s="290"/>
      <c r="S38" s="290"/>
      <c r="T38" s="290"/>
      <c r="U38" s="290"/>
      <c r="V38" s="290"/>
      <c r="W38" s="294"/>
      <c r="X38" s="294"/>
      <c r="Y38" s="290"/>
      <c r="Z38" s="290"/>
      <c r="AA38" s="290"/>
      <c r="AB38" s="290"/>
      <c r="AC38" s="290"/>
      <c r="AD38" s="290"/>
      <c r="AE38" s="290"/>
      <c r="AF38" s="290"/>
      <c r="AG38" s="290"/>
      <c r="AH38" s="290"/>
      <c r="AI38" s="290"/>
      <c r="AJ38" s="290"/>
      <c r="AK38" s="290"/>
      <c r="AL38" s="290"/>
      <c r="AM38" s="290"/>
      <c r="AN38" s="290"/>
      <c r="AO38" s="291"/>
      <c r="AP38" s="290"/>
      <c r="AQ38" s="290"/>
      <c r="AR38" s="291"/>
      <c r="AS38" s="290"/>
      <c r="AT38" s="290"/>
      <c r="AU38" s="291"/>
      <c r="AV38" s="290"/>
      <c r="AW38" s="290"/>
      <c r="AX38" s="291"/>
      <c r="AY38" s="290"/>
      <c r="AZ38" s="290"/>
      <c r="BA38" s="291"/>
      <c r="BB38" s="290"/>
      <c r="BC38" s="290"/>
      <c r="BD38" s="291"/>
      <c r="BE38" s="290"/>
      <c r="BF38" s="290"/>
      <c r="BG38" s="291"/>
      <c r="BH38" s="290"/>
      <c r="BI38" s="290"/>
      <c r="BJ38" s="292"/>
      <c r="BL38" s="293"/>
    </row>
    <row r="39" spans="2:64" s="267" customFormat="1" ht="14.25" customHeight="1" x14ac:dyDescent="0.2">
      <c r="B39" s="282"/>
      <c r="C39" s="283"/>
      <c r="D39" s="284"/>
      <c r="E39" s="285"/>
      <c r="F39" s="286"/>
      <c r="G39" s="287"/>
      <c r="H39" s="288"/>
      <c r="I39" s="289"/>
      <c r="J39" s="305"/>
      <c r="K39" s="303">
        <f t="shared" si="2"/>
        <v>0</v>
      </c>
      <c r="L39" s="303">
        <f t="shared" si="1"/>
        <v>0</v>
      </c>
      <c r="M39" s="303">
        <f t="shared" si="3"/>
        <v>0</v>
      </c>
      <c r="N39" s="304">
        <f t="shared" si="4"/>
        <v>0</v>
      </c>
      <c r="O39" s="290"/>
      <c r="P39" s="290"/>
      <c r="Q39" s="290"/>
      <c r="R39" s="290"/>
      <c r="S39" s="290"/>
      <c r="T39" s="290"/>
      <c r="U39" s="290"/>
      <c r="V39" s="290"/>
      <c r="W39" s="294"/>
      <c r="X39" s="294"/>
      <c r="Y39" s="290"/>
      <c r="Z39" s="290"/>
      <c r="AA39" s="290"/>
      <c r="AB39" s="290"/>
      <c r="AC39" s="290"/>
      <c r="AD39" s="290"/>
      <c r="AE39" s="290"/>
      <c r="AF39" s="290"/>
      <c r="AG39" s="290"/>
      <c r="AH39" s="290"/>
      <c r="AI39" s="290"/>
      <c r="AJ39" s="290"/>
      <c r="AK39" s="290"/>
      <c r="AL39" s="290"/>
      <c r="AM39" s="290"/>
      <c r="AN39" s="290"/>
      <c r="AO39" s="291"/>
      <c r="AP39" s="290"/>
      <c r="AQ39" s="290"/>
      <c r="AR39" s="291"/>
      <c r="AS39" s="290"/>
      <c r="AT39" s="290"/>
      <c r="AU39" s="291"/>
      <c r="AV39" s="290"/>
      <c r="AW39" s="290"/>
      <c r="AX39" s="291"/>
      <c r="AY39" s="290"/>
      <c r="AZ39" s="290"/>
      <c r="BA39" s="291"/>
      <c r="BB39" s="290"/>
      <c r="BC39" s="290"/>
      <c r="BD39" s="291"/>
      <c r="BE39" s="290"/>
      <c r="BF39" s="290"/>
      <c r="BG39" s="291"/>
      <c r="BH39" s="290"/>
      <c r="BI39" s="290"/>
      <c r="BJ39" s="292"/>
      <c r="BL39" s="293"/>
    </row>
    <row r="40" spans="2:64" s="267" customFormat="1" ht="14.25" customHeight="1" x14ac:dyDescent="0.2">
      <c r="B40" s="282"/>
      <c r="C40" s="283"/>
      <c r="D40" s="284"/>
      <c r="E40" s="285"/>
      <c r="F40" s="286"/>
      <c r="G40" s="287"/>
      <c r="H40" s="288"/>
      <c r="I40" s="289"/>
      <c r="J40" s="305"/>
      <c r="K40" s="303">
        <f t="shared" si="2"/>
        <v>0</v>
      </c>
      <c r="L40" s="303">
        <f t="shared" si="1"/>
        <v>0</v>
      </c>
      <c r="M40" s="303">
        <f t="shared" si="3"/>
        <v>0</v>
      </c>
      <c r="N40" s="304">
        <f t="shared" si="4"/>
        <v>0</v>
      </c>
      <c r="O40" s="290"/>
      <c r="P40" s="290"/>
      <c r="Q40" s="290"/>
      <c r="R40" s="290"/>
      <c r="S40" s="290"/>
      <c r="T40" s="290"/>
      <c r="U40" s="290"/>
      <c r="V40" s="290"/>
      <c r="W40" s="294"/>
      <c r="X40" s="294"/>
      <c r="Y40" s="290"/>
      <c r="Z40" s="290"/>
      <c r="AA40" s="290"/>
      <c r="AB40" s="290"/>
      <c r="AC40" s="290"/>
      <c r="AD40" s="290"/>
      <c r="AE40" s="290"/>
      <c r="AF40" s="290"/>
      <c r="AG40" s="290"/>
      <c r="AH40" s="290"/>
      <c r="AI40" s="290"/>
      <c r="AJ40" s="290"/>
      <c r="AK40" s="290"/>
      <c r="AL40" s="290"/>
      <c r="AM40" s="290"/>
      <c r="AN40" s="290"/>
      <c r="AO40" s="291"/>
      <c r="AP40" s="290"/>
      <c r="AQ40" s="290"/>
      <c r="AR40" s="291"/>
      <c r="AS40" s="290"/>
      <c r="AT40" s="290"/>
      <c r="AU40" s="291"/>
      <c r="AV40" s="290"/>
      <c r="AW40" s="290"/>
      <c r="AX40" s="291"/>
      <c r="AY40" s="290"/>
      <c r="AZ40" s="290"/>
      <c r="BA40" s="291"/>
      <c r="BB40" s="290"/>
      <c r="BC40" s="290"/>
      <c r="BD40" s="291"/>
      <c r="BE40" s="290"/>
      <c r="BF40" s="290"/>
      <c r="BG40" s="291"/>
      <c r="BH40" s="290"/>
      <c r="BI40" s="290"/>
      <c r="BJ40" s="292"/>
      <c r="BL40" s="293"/>
    </row>
    <row r="41" spans="2:64" s="267" customFormat="1" ht="14.25" customHeight="1" x14ac:dyDescent="0.2">
      <c r="B41" s="282"/>
      <c r="C41" s="283"/>
      <c r="D41" s="284"/>
      <c r="E41" s="285"/>
      <c r="F41" s="286"/>
      <c r="G41" s="287"/>
      <c r="H41" s="288"/>
      <c r="I41" s="289"/>
      <c r="J41" s="305"/>
      <c r="K41" s="303">
        <f t="shared" si="2"/>
        <v>0</v>
      </c>
      <c r="L41" s="303">
        <f t="shared" si="1"/>
        <v>0</v>
      </c>
      <c r="M41" s="303">
        <f t="shared" si="3"/>
        <v>0</v>
      </c>
      <c r="N41" s="304">
        <f t="shared" si="4"/>
        <v>0</v>
      </c>
      <c r="O41" s="290"/>
      <c r="P41" s="290"/>
      <c r="Q41" s="290"/>
      <c r="R41" s="290"/>
      <c r="S41" s="290"/>
      <c r="T41" s="290"/>
      <c r="U41" s="290"/>
      <c r="V41" s="290"/>
      <c r="W41" s="294"/>
      <c r="X41" s="294"/>
      <c r="Y41" s="290"/>
      <c r="Z41" s="290"/>
      <c r="AA41" s="290"/>
      <c r="AB41" s="290"/>
      <c r="AC41" s="290"/>
      <c r="AD41" s="290"/>
      <c r="AE41" s="290"/>
      <c r="AF41" s="290"/>
      <c r="AG41" s="290"/>
      <c r="AH41" s="290"/>
      <c r="AI41" s="290"/>
      <c r="AJ41" s="290"/>
      <c r="AK41" s="290"/>
      <c r="AL41" s="290"/>
      <c r="AM41" s="290"/>
      <c r="AN41" s="290"/>
      <c r="AO41" s="291"/>
      <c r="AP41" s="290"/>
      <c r="AQ41" s="290"/>
      <c r="AR41" s="291"/>
      <c r="AS41" s="290"/>
      <c r="AT41" s="290"/>
      <c r="AU41" s="291"/>
      <c r="AV41" s="290"/>
      <c r="AW41" s="290"/>
      <c r="AX41" s="291"/>
      <c r="AY41" s="290"/>
      <c r="AZ41" s="290"/>
      <c r="BA41" s="291"/>
      <c r="BB41" s="290"/>
      <c r="BC41" s="290"/>
      <c r="BD41" s="291"/>
      <c r="BE41" s="290"/>
      <c r="BF41" s="290"/>
      <c r="BG41" s="291"/>
      <c r="BH41" s="290"/>
      <c r="BI41" s="290"/>
      <c r="BJ41" s="292"/>
      <c r="BL41" s="293"/>
    </row>
    <row r="42" spans="2:64" s="267" customFormat="1" ht="14.25" customHeight="1" x14ac:dyDescent="0.2">
      <c r="B42" s="282"/>
      <c r="C42" s="283"/>
      <c r="D42" s="284"/>
      <c r="E42" s="285"/>
      <c r="F42" s="286"/>
      <c r="G42" s="287"/>
      <c r="H42" s="288"/>
      <c r="I42" s="289"/>
      <c r="J42" s="305"/>
      <c r="K42" s="303">
        <f t="shared" si="2"/>
        <v>0</v>
      </c>
      <c r="L42" s="303">
        <f t="shared" si="1"/>
        <v>0</v>
      </c>
      <c r="M42" s="303">
        <f t="shared" si="3"/>
        <v>0</v>
      </c>
      <c r="N42" s="304">
        <f t="shared" si="4"/>
        <v>0</v>
      </c>
      <c r="O42" s="290"/>
      <c r="P42" s="290"/>
      <c r="Q42" s="290"/>
      <c r="R42" s="290"/>
      <c r="S42" s="290"/>
      <c r="T42" s="290"/>
      <c r="U42" s="290"/>
      <c r="V42" s="290"/>
      <c r="W42" s="294"/>
      <c r="X42" s="294"/>
      <c r="Y42" s="290"/>
      <c r="Z42" s="290"/>
      <c r="AA42" s="290"/>
      <c r="AB42" s="290"/>
      <c r="AC42" s="290"/>
      <c r="AD42" s="290"/>
      <c r="AE42" s="290"/>
      <c r="AF42" s="290"/>
      <c r="AG42" s="290"/>
      <c r="AH42" s="290"/>
      <c r="AI42" s="290"/>
      <c r="AJ42" s="290"/>
      <c r="AK42" s="290"/>
      <c r="AL42" s="290"/>
      <c r="AM42" s="290"/>
      <c r="AN42" s="290"/>
      <c r="AO42" s="291"/>
      <c r="AP42" s="290"/>
      <c r="AQ42" s="290"/>
      <c r="AR42" s="291"/>
      <c r="AS42" s="290"/>
      <c r="AT42" s="290"/>
      <c r="AU42" s="291"/>
      <c r="AV42" s="290"/>
      <c r="AW42" s="290"/>
      <c r="AX42" s="291"/>
      <c r="AY42" s="290"/>
      <c r="AZ42" s="290"/>
      <c r="BA42" s="291"/>
      <c r="BB42" s="290"/>
      <c r="BC42" s="290"/>
      <c r="BD42" s="291"/>
      <c r="BE42" s="290"/>
      <c r="BF42" s="290"/>
      <c r="BG42" s="291"/>
      <c r="BH42" s="290"/>
      <c r="BI42" s="290"/>
      <c r="BJ42" s="292"/>
      <c r="BL42" s="293"/>
    </row>
    <row r="43" spans="2:64" s="267" customFormat="1" ht="14.25" customHeight="1" x14ac:dyDescent="0.2">
      <c r="B43" s="282"/>
      <c r="C43" s="283"/>
      <c r="D43" s="284"/>
      <c r="E43" s="285"/>
      <c r="F43" s="286"/>
      <c r="G43" s="287"/>
      <c r="H43" s="288"/>
      <c r="I43" s="289"/>
      <c r="J43" s="305"/>
      <c r="K43" s="303">
        <f t="shared" si="2"/>
        <v>0</v>
      </c>
      <c r="L43" s="303">
        <f t="shared" si="1"/>
        <v>0</v>
      </c>
      <c r="M43" s="303">
        <f t="shared" si="3"/>
        <v>0</v>
      </c>
      <c r="N43" s="304">
        <f t="shared" si="4"/>
        <v>0</v>
      </c>
      <c r="O43" s="290"/>
      <c r="P43" s="290"/>
      <c r="Q43" s="290"/>
      <c r="R43" s="290"/>
      <c r="S43" s="290"/>
      <c r="T43" s="290"/>
      <c r="U43" s="290"/>
      <c r="V43" s="290"/>
      <c r="W43" s="294"/>
      <c r="X43" s="294"/>
      <c r="Y43" s="290"/>
      <c r="Z43" s="290"/>
      <c r="AA43" s="290"/>
      <c r="AB43" s="290"/>
      <c r="AC43" s="290"/>
      <c r="AD43" s="290"/>
      <c r="AE43" s="290"/>
      <c r="AF43" s="290"/>
      <c r="AG43" s="290"/>
      <c r="AH43" s="290"/>
      <c r="AI43" s="290"/>
      <c r="AJ43" s="290"/>
      <c r="AK43" s="290"/>
      <c r="AL43" s="290"/>
      <c r="AM43" s="290"/>
      <c r="AN43" s="290"/>
      <c r="AO43" s="291"/>
      <c r="AP43" s="290"/>
      <c r="AQ43" s="290"/>
      <c r="AR43" s="291"/>
      <c r="AS43" s="290"/>
      <c r="AT43" s="290"/>
      <c r="AU43" s="291"/>
      <c r="AV43" s="290"/>
      <c r="AW43" s="290"/>
      <c r="AX43" s="291"/>
      <c r="AY43" s="290"/>
      <c r="AZ43" s="290"/>
      <c r="BA43" s="291"/>
      <c r="BB43" s="290"/>
      <c r="BC43" s="290"/>
      <c r="BD43" s="291"/>
      <c r="BE43" s="290"/>
      <c r="BF43" s="290"/>
      <c r="BG43" s="291"/>
      <c r="BH43" s="290"/>
      <c r="BI43" s="290"/>
      <c r="BJ43" s="292"/>
      <c r="BL43" s="293"/>
    </row>
    <row r="44" spans="2:64" s="267" customFormat="1" ht="14.25" customHeight="1" x14ac:dyDescent="0.2">
      <c r="B44" s="282"/>
      <c r="C44" s="283"/>
      <c r="D44" s="284"/>
      <c r="E44" s="285"/>
      <c r="F44" s="286"/>
      <c r="G44" s="287"/>
      <c r="H44" s="288"/>
      <c r="I44" s="289"/>
      <c r="J44" s="305"/>
      <c r="K44" s="303">
        <f t="shared" si="2"/>
        <v>0</v>
      </c>
      <c r="L44" s="303">
        <f t="shared" si="1"/>
        <v>0</v>
      </c>
      <c r="M44" s="303">
        <f t="shared" si="3"/>
        <v>0</v>
      </c>
      <c r="N44" s="304">
        <f t="shared" si="4"/>
        <v>0</v>
      </c>
      <c r="O44" s="290"/>
      <c r="P44" s="290"/>
      <c r="Q44" s="290"/>
      <c r="R44" s="290"/>
      <c r="S44" s="290"/>
      <c r="T44" s="290"/>
      <c r="U44" s="290"/>
      <c r="V44" s="290"/>
      <c r="W44" s="294"/>
      <c r="X44" s="294"/>
      <c r="Y44" s="290"/>
      <c r="Z44" s="290"/>
      <c r="AA44" s="290"/>
      <c r="AB44" s="290"/>
      <c r="AC44" s="290"/>
      <c r="AD44" s="290"/>
      <c r="AE44" s="290"/>
      <c r="AF44" s="290"/>
      <c r="AG44" s="290"/>
      <c r="AH44" s="290"/>
      <c r="AI44" s="290"/>
      <c r="AJ44" s="290"/>
      <c r="AK44" s="290"/>
      <c r="AL44" s="290"/>
      <c r="AM44" s="290"/>
      <c r="AN44" s="290"/>
      <c r="AO44" s="291"/>
      <c r="AP44" s="290"/>
      <c r="AQ44" s="290"/>
      <c r="AR44" s="291"/>
      <c r="AS44" s="290"/>
      <c r="AT44" s="290"/>
      <c r="AU44" s="291"/>
      <c r="AV44" s="290"/>
      <c r="AW44" s="290"/>
      <c r="AX44" s="291"/>
      <c r="AY44" s="290"/>
      <c r="AZ44" s="290"/>
      <c r="BA44" s="291"/>
      <c r="BB44" s="290"/>
      <c r="BC44" s="290"/>
      <c r="BD44" s="291"/>
      <c r="BE44" s="290"/>
      <c r="BF44" s="290"/>
      <c r="BG44" s="291"/>
      <c r="BH44" s="290"/>
      <c r="BI44" s="290"/>
      <c r="BJ44" s="292"/>
      <c r="BL44" s="293"/>
    </row>
    <row r="45" spans="2:64" s="267" customFormat="1" ht="14.25" customHeight="1" x14ac:dyDescent="0.2">
      <c r="B45" s="282"/>
      <c r="C45" s="283"/>
      <c r="D45" s="284"/>
      <c r="E45" s="285"/>
      <c r="F45" s="286"/>
      <c r="G45" s="287"/>
      <c r="H45" s="288"/>
      <c r="I45" s="289"/>
      <c r="J45" s="305"/>
      <c r="K45" s="303">
        <f t="shared" si="2"/>
        <v>0</v>
      </c>
      <c r="L45" s="303">
        <f t="shared" si="1"/>
        <v>0</v>
      </c>
      <c r="M45" s="303">
        <f t="shared" si="3"/>
        <v>0</v>
      </c>
      <c r="N45" s="304">
        <f t="shared" si="4"/>
        <v>0</v>
      </c>
      <c r="O45" s="290"/>
      <c r="P45" s="290"/>
      <c r="Q45" s="290"/>
      <c r="R45" s="290"/>
      <c r="S45" s="290"/>
      <c r="T45" s="290"/>
      <c r="U45" s="290"/>
      <c r="V45" s="290"/>
      <c r="W45" s="294"/>
      <c r="X45" s="294"/>
      <c r="Y45" s="290"/>
      <c r="Z45" s="290"/>
      <c r="AA45" s="290"/>
      <c r="AB45" s="290"/>
      <c r="AC45" s="290"/>
      <c r="AD45" s="290"/>
      <c r="AE45" s="290"/>
      <c r="AF45" s="290"/>
      <c r="AG45" s="290"/>
      <c r="AH45" s="290"/>
      <c r="AI45" s="290"/>
      <c r="AJ45" s="290"/>
      <c r="AK45" s="290"/>
      <c r="AL45" s="290"/>
      <c r="AM45" s="290"/>
      <c r="AN45" s="290"/>
      <c r="AO45" s="291"/>
      <c r="AP45" s="290"/>
      <c r="AQ45" s="290"/>
      <c r="AR45" s="291"/>
      <c r="AS45" s="290"/>
      <c r="AT45" s="290"/>
      <c r="AU45" s="291"/>
      <c r="AV45" s="290"/>
      <c r="AW45" s="290"/>
      <c r="AX45" s="291"/>
      <c r="AY45" s="290"/>
      <c r="AZ45" s="290"/>
      <c r="BA45" s="291"/>
      <c r="BB45" s="290"/>
      <c r="BC45" s="290"/>
      <c r="BD45" s="291"/>
      <c r="BE45" s="290"/>
      <c r="BF45" s="290"/>
      <c r="BG45" s="291"/>
      <c r="BH45" s="290"/>
      <c r="BI45" s="290"/>
      <c r="BJ45" s="292"/>
      <c r="BL45" s="293"/>
    </row>
    <row r="46" spans="2:64" s="267" customFormat="1" ht="14.25" customHeight="1" x14ac:dyDescent="0.2">
      <c r="B46" s="282"/>
      <c r="C46" s="283"/>
      <c r="D46" s="284"/>
      <c r="E46" s="285"/>
      <c r="F46" s="286"/>
      <c r="G46" s="287"/>
      <c r="H46" s="288"/>
      <c r="I46" s="289"/>
      <c r="J46" s="305"/>
      <c r="K46" s="303">
        <f t="shared" si="2"/>
        <v>0</v>
      </c>
      <c r="L46" s="303">
        <f t="shared" si="1"/>
        <v>0</v>
      </c>
      <c r="M46" s="303">
        <f t="shared" si="3"/>
        <v>0</v>
      </c>
      <c r="N46" s="304">
        <f t="shared" si="4"/>
        <v>0</v>
      </c>
      <c r="O46" s="290"/>
      <c r="P46" s="290"/>
      <c r="Q46" s="290"/>
      <c r="R46" s="290"/>
      <c r="S46" s="290"/>
      <c r="T46" s="290"/>
      <c r="U46" s="290"/>
      <c r="V46" s="290"/>
      <c r="W46" s="294"/>
      <c r="X46" s="294"/>
      <c r="Y46" s="290"/>
      <c r="Z46" s="290"/>
      <c r="AA46" s="290"/>
      <c r="AB46" s="290"/>
      <c r="AC46" s="290"/>
      <c r="AD46" s="290"/>
      <c r="AE46" s="290"/>
      <c r="AF46" s="290"/>
      <c r="AG46" s="290"/>
      <c r="AH46" s="290"/>
      <c r="AI46" s="290"/>
      <c r="AJ46" s="290"/>
      <c r="AK46" s="290"/>
      <c r="AL46" s="290"/>
      <c r="AM46" s="290"/>
      <c r="AN46" s="290"/>
      <c r="AO46" s="291"/>
      <c r="AP46" s="290"/>
      <c r="AQ46" s="290"/>
      <c r="AR46" s="291"/>
      <c r="AS46" s="290"/>
      <c r="AT46" s="290"/>
      <c r="AU46" s="291"/>
      <c r="AV46" s="290"/>
      <c r="AW46" s="290"/>
      <c r="AX46" s="291"/>
      <c r="AY46" s="290"/>
      <c r="AZ46" s="290"/>
      <c r="BA46" s="291"/>
      <c r="BB46" s="290"/>
      <c r="BC46" s="290"/>
      <c r="BD46" s="291"/>
      <c r="BE46" s="290"/>
      <c r="BF46" s="290"/>
      <c r="BG46" s="291"/>
      <c r="BH46" s="290"/>
      <c r="BI46" s="290"/>
      <c r="BJ46" s="292"/>
      <c r="BL46" s="293"/>
    </row>
    <row r="47" spans="2:64" s="267" customFormat="1" ht="14.25" customHeight="1" x14ac:dyDescent="0.2">
      <c r="B47" s="282"/>
      <c r="C47" s="283"/>
      <c r="D47" s="284"/>
      <c r="E47" s="285"/>
      <c r="F47" s="286"/>
      <c r="G47" s="287"/>
      <c r="H47" s="288"/>
      <c r="I47" s="289"/>
      <c r="J47" s="305"/>
      <c r="K47" s="303">
        <f t="shared" si="2"/>
        <v>0</v>
      </c>
      <c r="L47" s="303">
        <f t="shared" si="1"/>
        <v>0</v>
      </c>
      <c r="M47" s="303">
        <f t="shared" si="3"/>
        <v>0</v>
      </c>
      <c r="N47" s="304">
        <f t="shared" si="4"/>
        <v>0</v>
      </c>
      <c r="O47" s="290"/>
      <c r="P47" s="290"/>
      <c r="Q47" s="290"/>
      <c r="R47" s="290"/>
      <c r="S47" s="290"/>
      <c r="T47" s="290"/>
      <c r="U47" s="290"/>
      <c r="V47" s="290"/>
      <c r="W47" s="294"/>
      <c r="X47" s="294"/>
      <c r="Y47" s="290"/>
      <c r="Z47" s="290"/>
      <c r="AA47" s="290"/>
      <c r="AB47" s="290"/>
      <c r="AC47" s="290"/>
      <c r="AD47" s="290"/>
      <c r="AE47" s="290"/>
      <c r="AF47" s="290"/>
      <c r="AG47" s="290"/>
      <c r="AH47" s="290"/>
      <c r="AI47" s="290"/>
      <c r="AJ47" s="290"/>
      <c r="AK47" s="290"/>
      <c r="AL47" s="290"/>
      <c r="AM47" s="290"/>
      <c r="AN47" s="290"/>
      <c r="AO47" s="291"/>
      <c r="AP47" s="290"/>
      <c r="AQ47" s="290"/>
      <c r="AR47" s="291"/>
      <c r="AS47" s="290"/>
      <c r="AT47" s="290"/>
      <c r="AU47" s="291"/>
      <c r="AV47" s="290"/>
      <c r="AW47" s="290"/>
      <c r="AX47" s="291"/>
      <c r="AY47" s="290"/>
      <c r="AZ47" s="290"/>
      <c r="BA47" s="291"/>
      <c r="BB47" s="290"/>
      <c r="BC47" s="290"/>
      <c r="BD47" s="291"/>
      <c r="BE47" s="290"/>
      <c r="BF47" s="290"/>
      <c r="BG47" s="291"/>
      <c r="BH47" s="290"/>
      <c r="BI47" s="290"/>
      <c r="BJ47" s="292"/>
      <c r="BL47" s="293"/>
    </row>
    <row r="48" spans="2:64" s="267" customFormat="1" ht="14.25" customHeight="1" x14ac:dyDescent="0.2">
      <c r="B48" s="282"/>
      <c r="C48" s="283"/>
      <c r="D48" s="284"/>
      <c r="E48" s="285"/>
      <c r="F48" s="286"/>
      <c r="G48" s="287"/>
      <c r="H48" s="288"/>
      <c r="I48" s="289"/>
      <c r="J48" s="305"/>
      <c r="K48" s="303">
        <f t="shared" si="2"/>
        <v>0</v>
      </c>
      <c r="L48" s="303">
        <f t="shared" si="1"/>
        <v>0</v>
      </c>
      <c r="M48" s="303">
        <f t="shared" si="3"/>
        <v>0</v>
      </c>
      <c r="N48" s="304">
        <f t="shared" si="4"/>
        <v>0</v>
      </c>
      <c r="O48" s="290"/>
      <c r="P48" s="290"/>
      <c r="Q48" s="290"/>
      <c r="R48" s="290"/>
      <c r="S48" s="290"/>
      <c r="T48" s="290"/>
      <c r="U48" s="290"/>
      <c r="V48" s="290"/>
      <c r="W48" s="294"/>
      <c r="X48" s="294"/>
      <c r="Y48" s="290"/>
      <c r="Z48" s="290"/>
      <c r="AA48" s="290"/>
      <c r="AB48" s="290"/>
      <c r="AC48" s="290"/>
      <c r="AD48" s="290"/>
      <c r="AE48" s="290"/>
      <c r="AF48" s="290"/>
      <c r="AG48" s="290"/>
      <c r="AH48" s="290"/>
      <c r="AI48" s="290"/>
      <c r="AJ48" s="290"/>
      <c r="AK48" s="290"/>
      <c r="AL48" s="290"/>
      <c r="AM48" s="290"/>
      <c r="AN48" s="290"/>
      <c r="AO48" s="291"/>
      <c r="AP48" s="290"/>
      <c r="AQ48" s="290"/>
      <c r="AR48" s="291"/>
      <c r="AS48" s="290"/>
      <c r="AT48" s="290"/>
      <c r="AU48" s="291"/>
      <c r="AV48" s="290"/>
      <c r="AW48" s="290"/>
      <c r="AX48" s="291"/>
      <c r="AY48" s="290"/>
      <c r="AZ48" s="290"/>
      <c r="BA48" s="291"/>
      <c r="BB48" s="290"/>
      <c r="BC48" s="290"/>
      <c r="BD48" s="291"/>
      <c r="BE48" s="290"/>
      <c r="BF48" s="290"/>
      <c r="BG48" s="291"/>
      <c r="BH48" s="290"/>
      <c r="BI48" s="290"/>
      <c r="BJ48" s="292"/>
      <c r="BL48" s="293"/>
    </row>
    <row r="49" spans="2:64" s="267" customFormat="1" ht="14.25" customHeight="1" x14ac:dyDescent="0.2">
      <c r="B49" s="282"/>
      <c r="C49" s="283"/>
      <c r="D49" s="284"/>
      <c r="E49" s="285"/>
      <c r="F49" s="286"/>
      <c r="G49" s="287"/>
      <c r="H49" s="288"/>
      <c r="I49" s="289"/>
      <c r="J49" s="305"/>
      <c r="K49" s="303">
        <f t="shared" si="2"/>
        <v>0</v>
      </c>
      <c r="L49" s="303">
        <f t="shared" si="1"/>
        <v>0</v>
      </c>
      <c r="M49" s="303">
        <f t="shared" si="3"/>
        <v>0</v>
      </c>
      <c r="N49" s="304">
        <f t="shared" si="4"/>
        <v>0</v>
      </c>
      <c r="O49" s="290"/>
      <c r="P49" s="290"/>
      <c r="Q49" s="290"/>
      <c r="R49" s="290"/>
      <c r="S49" s="290"/>
      <c r="T49" s="290"/>
      <c r="U49" s="290"/>
      <c r="V49" s="290"/>
      <c r="W49" s="294"/>
      <c r="X49" s="294"/>
      <c r="Y49" s="290"/>
      <c r="Z49" s="290"/>
      <c r="AA49" s="290"/>
      <c r="AB49" s="290"/>
      <c r="AC49" s="290"/>
      <c r="AD49" s="290"/>
      <c r="AE49" s="290"/>
      <c r="AF49" s="290"/>
      <c r="AG49" s="290"/>
      <c r="AH49" s="290"/>
      <c r="AI49" s="290"/>
      <c r="AJ49" s="290"/>
      <c r="AK49" s="290"/>
      <c r="AL49" s="290"/>
      <c r="AM49" s="290"/>
      <c r="AN49" s="290"/>
      <c r="AO49" s="291"/>
      <c r="AP49" s="290"/>
      <c r="AQ49" s="290"/>
      <c r="AR49" s="291"/>
      <c r="AS49" s="290"/>
      <c r="AT49" s="290"/>
      <c r="AU49" s="291"/>
      <c r="AV49" s="290"/>
      <c r="AW49" s="290"/>
      <c r="AX49" s="291"/>
      <c r="AY49" s="290"/>
      <c r="AZ49" s="290"/>
      <c r="BA49" s="291"/>
      <c r="BB49" s="290"/>
      <c r="BC49" s="290"/>
      <c r="BD49" s="291"/>
      <c r="BE49" s="290"/>
      <c r="BF49" s="290"/>
      <c r="BG49" s="291"/>
      <c r="BH49" s="290"/>
      <c r="BI49" s="290"/>
      <c r="BJ49" s="292"/>
      <c r="BL49" s="293"/>
    </row>
    <row r="50" spans="2:64" s="267" customFormat="1" ht="14.25" customHeight="1" x14ac:dyDescent="0.2">
      <c r="B50" s="282"/>
      <c r="C50" s="283"/>
      <c r="D50" s="284"/>
      <c r="E50" s="285"/>
      <c r="F50" s="286"/>
      <c r="G50" s="287"/>
      <c r="H50" s="288"/>
      <c r="I50" s="289"/>
      <c r="J50" s="305"/>
      <c r="K50" s="303">
        <f t="shared" si="2"/>
        <v>0</v>
      </c>
      <c r="L50" s="303">
        <f t="shared" si="1"/>
        <v>0</v>
      </c>
      <c r="M50" s="303">
        <f t="shared" si="3"/>
        <v>0</v>
      </c>
      <c r="N50" s="304">
        <f t="shared" si="4"/>
        <v>0</v>
      </c>
      <c r="O50" s="290"/>
      <c r="P50" s="290"/>
      <c r="Q50" s="290"/>
      <c r="R50" s="290"/>
      <c r="S50" s="290"/>
      <c r="T50" s="290"/>
      <c r="U50" s="290"/>
      <c r="V50" s="290"/>
      <c r="W50" s="294"/>
      <c r="X50" s="294"/>
      <c r="Y50" s="290"/>
      <c r="Z50" s="290"/>
      <c r="AA50" s="290"/>
      <c r="AB50" s="290"/>
      <c r="AC50" s="290"/>
      <c r="AD50" s="290"/>
      <c r="AE50" s="290"/>
      <c r="AF50" s="290"/>
      <c r="AG50" s="290"/>
      <c r="AH50" s="290"/>
      <c r="AI50" s="290"/>
      <c r="AJ50" s="290"/>
      <c r="AK50" s="290"/>
      <c r="AL50" s="290"/>
      <c r="AM50" s="290"/>
      <c r="AN50" s="290"/>
      <c r="AO50" s="291"/>
      <c r="AP50" s="290"/>
      <c r="AQ50" s="290"/>
      <c r="AR50" s="291"/>
      <c r="AS50" s="290"/>
      <c r="AT50" s="290"/>
      <c r="AU50" s="291"/>
      <c r="AV50" s="290"/>
      <c r="AW50" s="290"/>
      <c r="AX50" s="291"/>
      <c r="AY50" s="290"/>
      <c r="AZ50" s="290"/>
      <c r="BA50" s="291"/>
      <c r="BB50" s="290"/>
      <c r="BC50" s="290"/>
      <c r="BD50" s="291"/>
      <c r="BE50" s="290"/>
      <c r="BF50" s="290"/>
      <c r="BG50" s="291"/>
      <c r="BH50" s="290"/>
      <c r="BI50" s="290"/>
      <c r="BJ50" s="292"/>
      <c r="BL50" s="293"/>
    </row>
    <row r="51" spans="2:64" s="267" customFormat="1" ht="14.25" customHeight="1" x14ac:dyDescent="0.2">
      <c r="B51" s="282"/>
      <c r="C51" s="283"/>
      <c r="D51" s="284"/>
      <c r="E51" s="285"/>
      <c r="F51" s="286"/>
      <c r="G51" s="287"/>
      <c r="H51" s="288"/>
      <c r="I51" s="289"/>
      <c r="J51" s="305"/>
      <c r="K51" s="303">
        <f t="shared" si="2"/>
        <v>0</v>
      </c>
      <c r="L51" s="303">
        <f t="shared" si="1"/>
        <v>0</v>
      </c>
      <c r="M51" s="303">
        <f t="shared" si="3"/>
        <v>0</v>
      </c>
      <c r="N51" s="304">
        <f t="shared" si="4"/>
        <v>0</v>
      </c>
      <c r="O51" s="290"/>
      <c r="P51" s="290"/>
      <c r="Q51" s="290"/>
      <c r="R51" s="290"/>
      <c r="S51" s="290"/>
      <c r="T51" s="290"/>
      <c r="U51" s="290"/>
      <c r="V51" s="290"/>
      <c r="W51" s="294"/>
      <c r="X51" s="294"/>
      <c r="Y51" s="290"/>
      <c r="Z51" s="290"/>
      <c r="AA51" s="290"/>
      <c r="AB51" s="290"/>
      <c r="AC51" s="290"/>
      <c r="AD51" s="290"/>
      <c r="AE51" s="290"/>
      <c r="AF51" s="290"/>
      <c r="AG51" s="290"/>
      <c r="AH51" s="290"/>
      <c r="AI51" s="290"/>
      <c r="AJ51" s="290"/>
      <c r="AK51" s="290"/>
      <c r="AL51" s="290"/>
      <c r="AM51" s="290"/>
      <c r="AN51" s="290"/>
      <c r="AO51" s="291"/>
      <c r="AP51" s="290"/>
      <c r="AQ51" s="290"/>
      <c r="AR51" s="291"/>
      <c r="AS51" s="290"/>
      <c r="AT51" s="290"/>
      <c r="AU51" s="291"/>
      <c r="AV51" s="290"/>
      <c r="AW51" s="290"/>
      <c r="AX51" s="291"/>
      <c r="AY51" s="290"/>
      <c r="AZ51" s="290"/>
      <c r="BA51" s="291"/>
      <c r="BB51" s="290"/>
      <c r="BC51" s="290"/>
      <c r="BD51" s="291"/>
      <c r="BE51" s="290"/>
      <c r="BF51" s="290"/>
      <c r="BG51" s="291"/>
      <c r="BH51" s="290"/>
      <c r="BI51" s="290"/>
      <c r="BJ51" s="292"/>
      <c r="BL51" s="293"/>
    </row>
    <row r="52" spans="2:64" s="267" customFormat="1" ht="14.25" customHeight="1" x14ac:dyDescent="0.2">
      <c r="B52" s="282"/>
      <c r="C52" s="283"/>
      <c r="D52" s="284"/>
      <c r="E52" s="285"/>
      <c r="F52" s="286"/>
      <c r="G52" s="287"/>
      <c r="H52" s="288"/>
      <c r="I52" s="289"/>
      <c r="J52" s="305"/>
      <c r="K52" s="303">
        <f t="shared" si="2"/>
        <v>0</v>
      </c>
      <c r="L52" s="303">
        <f t="shared" si="1"/>
        <v>0</v>
      </c>
      <c r="M52" s="303">
        <f t="shared" si="3"/>
        <v>0</v>
      </c>
      <c r="N52" s="304">
        <f t="shared" si="4"/>
        <v>0</v>
      </c>
      <c r="O52" s="290"/>
      <c r="P52" s="290"/>
      <c r="Q52" s="290"/>
      <c r="R52" s="290"/>
      <c r="S52" s="290"/>
      <c r="T52" s="290"/>
      <c r="U52" s="290"/>
      <c r="V52" s="290"/>
      <c r="W52" s="294"/>
      <c r="X52" s="294"/>
      <c r="Y52" s="290"/>
      <c r="Z52" s="290"/>
      <c r="AA52" s="290"/>
      <c r="AB52" s="290"/>
      <c r="AC52" s="290"/>
      <c r="AD52" s="290"/>
      <c r="AE52" s="290"/>
      <c r="AF52" s="290"/>
      <c r="AG52" s="290"/>
      <c r="AH52" s="290"/>
      <c r="AI52" s="290"/>
      <c r="AJ52" s="290"/>
      <c r="AK52" s="290"/>
      <c r="AL52" s="290"/>
      <c r="AM52" s="290"/>
      <c r="AN52" s="290"/>
      <c r="AO52" s="291"/>
      <c r="AP52" s="290"/>
      <c r="AQ52" s="290"/>
      <c r="AR52" s="291"/>
      <c r="AS52" s="290"/>
      <c r="AT52" s="290"/>
      <c r="AU52" s="291"/>
      <c r="AV52" s="290"/>
      <c r="AW52" s="290"/>
      <c r="AX52" s="291"/>
      <c r="AY52" s="290"/>
      <c r="AZ52" s="290"/>
      <c r="BA52" s="291"/>
      <c r="BB52" s="290"/>
      <c r="BC52" s="290"/>
      <c r="BD52" s="291"/>
      <c r="BE52" s="290"/>
      <c r="BF52" s="290"/>
      <c r="BG52" s="291"/>
      <c r="BH52" s="290"/>
      <c r="BI52" s="290"/>
      <c r="BJ52" s="292"/>
      <c r="BL52" s="293"/>
    </row>
    <row r="53" spans="2:64" s="267" customFormat="1" ht="14.25" customHeight="1" x14ac:dyDescent="0.2">
      <c r="B53" s="282"/>
      <c r="C53" s="283"/>
      <c r="D53" s="284"/>
      <c r="E53" s="285"/>
      <c r="F53" s="286"/>
      <c r="G53" s="287"/>
      <c r="H53" s="288"/>
      <c r="I53" s="289"/>
      <c r="J53" s="305"/>
      <c r="K53" s="303">
        <f t="shared" si="2"/>
        <v>0</v>
      </c>
      <c r="L53" s="303">
        <f t="shared" si="1"/>
        <v>0</v>
      </c>
      <c r="M53" s="303">
        <f t="shared" si="3"/>
        <v>0</v>
      </c>
      <c r="N53" s="304">
        <f t="shared" si="4"/>
        <v>0</v>
      </c>
      <c r="O53" s="290"/>
      <c r="P53" s="290"/>
      <c r="Q53" s="290"/>
      <c r="R53" s="290"/>
      <c r="S53" s="290"/>
      <c r="T53" s="290"/>
      <c r="U53" s="290"/>
      <c r="V53" s="290"/>
      <c r="W53" s="294"/>
      <c r="X53" s="294"/>
      <c r="Y53" s="290"/>
      <c r="Z53" s="290"/>
      <c r="AA53" s="290"/>
      <c r="AB53" s="290"/>
      <c r="AC53" s="290"/>
      <c r="AD53" s="290"/>
      <c r="AE53" s="290"/>
      <c r="AF53" s="290"/>
      <c r="AG53" s="290"/>
      <c r="AH53" s="290"/>
      <c r="AI53" s="290"/>
      <c r="AJ53" s="290"/>
      <c r="AK53" s="290"/>
      <c r="AL53" s="290"/>
      <c r="AM53" s="290"/>
      <c r="AN53" s="290"/>
      <c r="AO53" s="291"/>
      <c r="AP53" s="290"/>
      <c r="AQ53" s="290"/>
      <c r="AR53" s="291"/>
      <c r="AS53" s="290"/>
      <c r="AT53" s="290"/>
      <c r="AU53" s="291"/>
      <c r="AV53" s="290"/>
      <c r="AW53" s="290"/>
      <c r="AX53" s="291"/>
      <c r="AY53" s="290"/>
      <c r="AZ53" s="290"/>
      <c r="BA53" s="291"/>
      <c r="BB53" s="290"/>
      <c r="BC53" s="290"/>
      <c r="BD53" s="291"/>
      <c r="BE53" s="290"/>
      <c r="BF53" s="290"/>
      <c r="BG53" s="291"/>
      <c r="BH53" s="290"/>
      <c r="BI53" s="290"/>
      <c r="BJ53" s="292"/>
      <c r="BL53" s="293"/>
    </row>
    <row r="54" spans="2:64" s="267" customFormat="1" ht="14.25" customHeight="1" x14ac:dyDescent="0.2">
      <c r="B54" s="282"/>
      <c r="C54" s="283"/>
      <c r="D54" s="284"/>
      <c r="E54" s="285"/>
      <c r="F54" s="286"/>
      <c r="G54" s="287"/>
      <c r="H54" s="288"/>
      <c r="I54" s="289"/>
      <c r="J54" s="305"/>
      <c r="K54" s="303">
        <f t="shared" si="2"/>
        <v>0</v>
      </c>
      <c r="L54" s="303">
        <f t="shared" si="1"/>
        <v>0</v>
      </c>
      <c r="M54" s="303">
        <f t="shared" si="3"/>
        <v>0</v>
      </c>
      <c r="N54" s="304">
        <f t="shared" si="4"/>
        <v>0</v>
      </c>
      <c r="O54" s="290"/>
      <c r="P54" s="290"/>
      <c r="Q54" s="290"/>
      <c r="R54" s="290"/>
      <c r="S54" s="290"/>
      <c r="T54" s="290"/>
      <c r="U54" s="290"/>
      <c r="V54" s="290"/>
      <c r="W54" s="294"/>
      <c r="X54" s="294"/>
      <c r="Y54" s="290"/>
      <c r="Z54" s="290"/>
      <c r="AA54" s="290"/>
      <c r="AB54" s="290"/>
      <c r="AC54" s="290"/>
      <c r="AD54" s="290"/>
      <c r="AE54" s="290"/>
      <c r="AF54" s="290"/>
      <c r="AG54" s="290"/>
      <c r="AH54" s="290"/>
      <c r="AI54" s="290"/>
      <c r="AJ54" s="290"/>
      <c r="AK54" s="290"/>
      <c r="AL54" s="290"/>
      <c r="AM54" s="290"/>
      <c r="AN54" s="290"/>
      <c r="AO54" s="291"/>
      <c r="AP54" s="290"/>
      <c r="AQ54" s="290"/>
      <c r="AR54" s="291"/>
      <c r="AS54" s="290"/>
      <c r="AT54" s="290"/>
      <c r="AU54" s="291"/>
      <c r="AV54" s="290"/>
      <c r="AW54" s="290"/>
      <c r="AX54" s="291"/>
      <c r="AY54" s="290"/>
      <c r="AZ54" s="290"/>
      <c r="BA54" s="291"/>
      <c r="BB54" s="290"/>
      <c r="BC54" s="290"/>
      <c r="BD54" s="291"/>
      <c r="BE54" s="290"/>
      <c r="BF54" s="290"/>
      <c r="BG54" s="291"/>
      <c r="BH54" s="290"/>
      <c r="BI54" s="290"/>
      <c r="BJ54" s="292"/>
      <c r="BL54" s="293"/>
    </row>
    <row r="55" spans="2:64" s="267" customFormat="1" ht="14.25" customHeight="1" x14ac:dyDescent="0.2">
      <c r="B55" s="282"/>
      <c r="C55" s="283"/>
      <c r="D55" s="284"/>
      <c r="E55" s="285"/>
      <c r="F55" s="286"/>
      <c r="G55" s="287"/>
      <c r="H55" s="288"/>
      <c r="I55" s="289"/>
      <c r="J55" s="305"/>
      <c r="K55" s="303">
        <f t="shared" si="2"/>
        <v>0</v>
      </c>
      <c r="L55" s="303">
        <f t="shared" si="1"/>
        <v>0</v>
      </c>
      <c r="M55" s="303">
        <f t="shared" si="3"/>
        <v>0</v>
      </c>
      <c r="N55" s="304">
        <f t="shared" si="4"/>
        <v>0</v>
      </c>
      <c r="O55" s="290"/>
      <c r="P55" s="290"/>
      <c r="Q55" s="290"/>
      <c r="R55" s="290"/>
      <c r="S55" s="290"/>
      <c r="T55" s="290"/>
      <c r="U55" s="290"/>
      <c r="V55" s="290"/>
      <c r="W55" s="294"/>
      <c r="X55" s="294"/>
      <c r="Y55" s="290"/>
      <c r="Z55" s="290"/>
      <c r="AA55" s="290"/>
      <c r="AB55" s="290"/>
      <c r="AC55" s="290"/>
      <c r="AD55" s="290"/>
      <c r="AE55" s="290"/>
      <c r="AF55" s="290"/>
      <c r="AG55" s="290"/>
      <c r="AH55" s="290"/>
      <c r="AI55" s="290"/>
      <c r="AJ55" s="290"/>
      <c r="AK55" s="290"/>
      <c r="AL55" s="290"/>
      <c r="AM55" s="290"/>
      <c r="AN55" s="290"/>
      <c r="AO55" s="291"/>
      <c r="AP55" s="290"/>
      <c r="AQ55" s="290"/>
      <c r="AR55" s="291"/>
      <c r="AS55" s="290"/>
      <c r="AT55" s="290"/>
      <c r="AU55" s="291"/>
      <c r="AV55" s="290"/>
      <c r="AW55" s="290"/>
      <c r="AX55" s="291"/>
      <c r="AY55" s="290"/>
      <c r="AZ55" s="290"/>
      <c r="BA55" s="291"/>
      <c r="BB55" s="290"/>
      <c r="BC55" s="290"/>
      <c r="BD55" s="291"/>
      <c r="BE55" s="290"/>
      <c r="BF55" s="290"/>
      <c r="BG55" s="291"/>
      <c r="BH55" s="290"/>
      <c r="BI55" s="290"/>
      <c r="BJ55" s="292"/>
      <c r="BL55" s="293"/>
    </row>
    <row r="56" spans="2:64" s="267" customFormat="1" ht="14.25" customHeight="1" x14ac:dyDescent="0.2">
      <c r="B56" s="282"/>
      <c r="C56" s="283"/>
      <c r="D56" s="284"/>
      <c r="E56" s="285"/>
      <c r="F56" s="286"/>
      <c r="G56" s="287"/>
      <c r="H56" s="288"/>
      <c r="I56" s="289"/>
      <c r="J56" s="305"/>
      <c r="K56" s="303">
        <f t="shared" si="2"/>
        <v>0</v>
      </c>
      <c r="L56" s="303">
        <f t="shared" si="1"/>
        <v>0</v>
      </c>
      <c r="M56" s="303">
        <f t="shared" si="3"/>
        <v>0</v>
      </c>
      <c r="N56" s="304">
        <f t="shared" si="4"/>
        <v>0</v>
      </c>
      <c r="O56" s="290"/>
      <c r="P56" s="290"/>
      <c r="Q56" s="290"/>
      <c r="R56" s="290"/>
      <c r="S56" s="290"/>
      <c r="T56" s="290"/>
      <c r="U56" s="290"/>
      <c r="V56" s="290"/>
      <c r="W56" s="294"/>
      <c r="X56" s="294"/>
      <c r="Y56" s="290"/>
      <c r="Z56" s="290"/>
      <c r="AA56" s="290"/>
      <c r="AB56" s="290"/>
      <c r="AC56" s="290"/>
      <c r="AD56" s="290"/>
      <c r="AE56" s="290"/>
      <c r="AF56" s="290"/>
      <c r="AG56" s="290"/>
      <c r="AH56" s="290"/>
      <c r="AI56" s="290"/>
      <c r="AJ56" s="290"/>
      <c r="AK56" s="290"/>
      <c r="AL56" s="290"/>
      <c r="AM56" s="290"/>
      <c r="AN56" s="290"/>
      <c r="AO56" s="291"/>
      <c r="AP56" s="290"/>
      <c r="AQ56" s="290"/>
      <c r="AR56" s="291"/>
      <c r="AS56" s="290"/>
      <c r="AT56" s="290"/>
      <c r="AU56" s="291"/>
      <c r="AV56" s="290"/>
      <c r="AW56" s="290"/>
      <c r="AX56" s="291"/>
      <c r="AY56" s="290"/>
      <c r="AZ56" s="290"/>
      <c r="BA56" s="291"/>
      <c r="BB56" s="290"/>
      <c r="BC56" s="290"/>
      <c r="BD56" s="291"/>
      <c r="BE56" s="290"/>
      <c r="BF56" s="290"/>
      <c r="BG56" s="291"/>
      <c r="BH56" s="290"/>
      <c r="BI56" s="290"/>
      <c r="BJ56" s="292"/>
      <c r="BL56" s="293"/>
    </row>
    <row r="57" spans="2:64" s="267" customFormat="1" ht="14.25" customHeight="1" x14ac:dyDescent="0.2">
      <c r="B57" s="282"/>
      <c r="C57" s="283"/>
      <c r="D57" s="284"/>
      <c r="E57" s="285"/>
      <c r="F57" s="286"/>
      <c r="G57" s="287"/>
      <c r="H57" s="288"/>
      <c r="I57" s="289"/>
      <c r="J57" s="305"/>
      <c r="K57" s="303">
        <f t="shared" si="2"/>
        <v>0</v>
      </c>
      <c r="L57" s="303">
        <f t="shared" si="1"/>
        <v>0</v>
      </c>
      <c r="M57" s="303">
        <f t="shared" si="3"/>
        <v>0</v>
      </c>
      <c r="N57" s="304">
        <f t="shared" si="4"/>
        <v>0</v>
      </c>
      <c r="O57" s="290"/>
      <c r="P57" s="290"/>
      <c r="Q57" s="290"/>
      <c r="R57" s="290"/>
      <c r="S57" s="290"/>
      <c r="T57" s="290"/>
      <c r="U57" s="290"/>
      <c r="V57" s="290"/>
      <c r="W57" s="294"/>
      <c r="X57" s="294"/>
      <c r="Y57" s="290"/>
      <c r="Z57" s="290"/>
      <c r="AA57" s="290"/>
      <c r="AB57" s="290"/>
      <c r="AC57" s="290"/>
      <c r="AD57" s="290"/>
      <c r="AE57" s="290"/>
      <c r="AF57" s="290"/>
      <c r="AG57" s="290"/>
      <c r="AH57" s="290"/>
      <c r="AI57" s="290"/>
      <c r="AJ57" s="290"/>
      <c r="AK57" s="290"/>
      <c r="AL57" s="290"/>
      <c r="AM57" s="290"/>
      <c r="AN57" s="290"/>
      <c r="AO57" s="291"/>
      <c r="AP57" s="290"/>
      <c r="AQ57" s="290"/>
      <c r="AR57" s="291"/>
      <c r="AS57" s="290"/>
      <c r="AT57" s="290"/>
      <c r="AU57" s="291"/>
      <c r="AV57" s="290"/>
      <c r="AW57" s="290"/>
      <c r="AX57" s="291"/>
      <c r="AY57" s="290"/>
      <c r="AZ57" s="290"/>
      <c r="BA57" s="291"/>
      <c r="BB57" s="290"/>
      <c r="BC57" s="290"/>
      <c r="BD57" s="291"/>
      <c r="BE57" s="290"/>
      <c r="BF57" s="290"/>
      <c r="BG57" s="291"/>
      <c r="BH57" s="290"/>
      <c r="BI57" s="290"/>
      <c r="BJ57" s="292"/>
      <c r="BL57" s="293"/>
    </row>
    <row r="58" spans="2:64" s="267" customFormat="1" ht="14.25" customHeight="1" x14ac:dyDescent="0.2">
      <c r="B58" s="282"/>
      <c r="C58" s="283"/>
      <c r="D58" s="284"/>
      <c r="E58" s="285"/>
      <c r="F58" s="286"/>
      <c r="G58" s="287"/>
      <c r="H58" s="288"/>
      <c r="I58" s="289"/>
      <c r="J58" s="305"/>
      <c r="K58" s="303">
        <f t="shared" si="2"/>
        <v>0</v>
      </c>
      <c r="L58" s="303">
        <f t="shared" si="1"/>
        <v>0</v>
      </c>
      <c r="M58" s="303">
        <f t="shared" si="3"/>
        <v>0</v>
      </c>
      <c r="N58" s="304">
        <f t="shared" si="4"/>
        <v>0</v>
      </c>
      <c r="O58" s="290"/>
      <c r="P58" s="290"/>
      <c r="Q58" s="290"/>
      <c r="R58" s="290"/>
      <c r="S58" s="290"/>
      <c r="T58" s="290"/>
      <c r="U58" s="290"/>
      <c r="V58" s="290"/>
      <c r="W58" s="294"/>
      <c r="X58" s="294"/>
      <c r="Y58" s="290"/>
      <c r="Z58" s="290"/>
      <c r="AA58" s="290"/>
      <c r="AB58" s="290"/>
      <c r="AC58" s="290"/>
      <c r="AD58" s="290"/>
      <c r="AE58" s="290"/>
      <c r="AF58" s="290"/>
      <c r="AG58" s="290"/>
      <c r="AH58" s="290"/>
      <c r="AI58" s="290"/>
      <c r="AJ58" s="290"/>
      <c r="AK58" s="290"/>
      <c r="AL58" s="290"/>
      <c r="AM58" s="290"/>
      <c r="AN58" s="290"/>
      <c r="AO58" s="291"/>
      <c r="AP58" s="290"/>
      <c r="AQ58" s="290"/>
      <c r="AR58" s="291"/>
      <c r="AS58" s="290"/>
      <c r="AT58" s="290"/>
      <c r="AU58" s="291"/>
      <c r="AV58" s="290"/>
      <c r="AW58" s="290"/>
      <c r="AX58" s="291"/>
      <c r="AY58" s="290"/>
      <c r="AZ58" s="290"/>
      <c r="BA58" s="291"/>
      <c r="BB58" s="290"/>
      <c r="BC58" s="290"/>
      <c r="BD58" s="291"/>
      <c r="BE58" s="290"/>
      <c r="BF58" s="290"/>
      <c r="BG58" s="291"/>
      <c r="BH58" s="290"/>
      <c r="BI58" s="290"/>
      <c r="BJ58" s="292"/>
      <c r="BL58" s="293"/>
    </row>
    <row r="59" spans="2:64" s="267" customFormat="1" ht="14.25" customHeight="1" x14ac:dyDescent="0.2">
      <c r="B59" s="282"/>
      <c r="C59" s="283"/>
      <c r="D59" s="284"/>
      <c r="E59" s="285"/>
      <c r="F59" s="286"/>
      <c r="G59" s="287"/>
      <c r="H59" s="288"/>
      <c r="I59" s="289"/>
      <c r="J59" s="305"/>
      <c r="K59" s="303">
        <f t="shared" si="2"/>
        <v>0</v>
      </c>
      <c r="L59" s="303">
        <f t="shared" si="1"/>
        <v>0</v>
      </c>
      <c r="M59" s="303">
        <f t="shared" si="3"/>
        <v>0</v>
      </c>
      <c r="N59" s="304">
        <f t="shared" si="4"/>
        <v>0</v>
      </c>
      <c r="O59" s="290"/>
      <c r="P59" s="290"/>
      <c r="Q59" s="290"/>
      <c r="R59" s="290"/>
      <c r="S59" s="290"/>
      <c r="T59" s="290"/>
      <c r="U59" s="290"/>
      <c r="V59" s="290"/>
      <c r="W59" s="294"/>
      <c r="X59" s="294"/>
      <c r="Y59" s="290"/>
      <c r="Z59" s="290"/>
      <c r="AA59" s="290"/>
      <c r="AB59" s="290"/>
      <c r="AC59" s="290"/>
      <c r="AD59" s="290"/>
      <c r="AE59" s="290"/>
      <c r="AF59" s="290"/>
      <c r="AG59" s="290"/>
      <c r="AH59" s="290"/>
      <c r="AI59" s="290"/>
      <c r="AJ59" s="290"/>
      <c r="AK59" s="290"/>
      <c r="AL59" s="290"/>
      <c r="AM59" s="290"/>
      <c r="AN59" s="290"/>
      <c r="AO59" s="291"/>
      <c r="AP59" s="290"/>
      <c r="AQ59" s="290"/>
      <c r="AR59" s="291"/>
      <c r="AS59" s="290"/>
      <c r="AT59" s="290"/>
      <c r="AU59" s="291"/>
      <c r="AV59" s="290"/>
      <c r="AW59" s="290"/>
      <c r="AX59" s="291"/>
      <c r="AY59" s="290"/>
      <c r="AZ59" s="290"/>
      <c r="BA59" s="291"/>
      <c r="BB59" s="290"/>
      <c r="BC59" s="290"/>
      <c r="BD59" s="291"/>
      <c r="BE59" s="290"/>
      <c r="BF59" s="290"/>
      <c r="BG59" s="291"/>
      <c r="BH59" s="290"/>
      <c r="BI59" s="290"/>
      <c r="BJ59" s="292"/>
      <c r="BL59" s="293"/>
    </row>
    <row r="60" spans="2:64" s="267" customFormat="1" ht="14.25" customHeight="1" x14ac:dyDescent="0.2">
      <c r="B60" s="282"/>
      <c r="C60" s="283"/>
      <c r="D60" s="284"/>
      <c r="E60" s="285"/>
      <c r="F60" s="286"/>
      <c r="G60" s="287"/>
      <c r="H60" s="288"/>
      <c r="I60" s="289"/>
      <c r="J60" s="305"/>
      <c r="K60" s="303">
        <f t="shared" si="2"/>
        <v>0</v>
      </c>
      <c r="L60" s="303">
        <f t="shared" si="1"/>
        <v>0</v>
      </c>
      <c r="M60" s="303">
        <f t="shared" si="3"/>
        <v>0</v>
      </c>
      <c r="N60" s="304">
        <f t="shared" si="4"/>
        <v>0</v>
      </c>
      <c r="O60" s="290"/>
      <c r="P60" s="290"/>
      <c r="Q60" s="290"/>
      <c r="R60" s="290"/>
      <c r="S60" s="290"/>
      <c r="T60" s="290"/>
      <c r="U60" s="290"/>
      <c r="V60" s="290"/>
      <c r="W60" s="294"/>
      <c r="X60" s="294"/>
      <c r="Y60" s="290"/>
      <c r="Z60" s="290"/>
      <c r="AA60" s="290"/>
      <c r="AB60" s="290"/>
      <c r="AC60" s="290"/>
      <c r="AD60" s="290"/>
      <c r="AE60" s="290"/>
      <c r="AF60" s="290"/>
      <c r="AG60" s="290"/>
      <c r="AH60" s="290"/>
      <c r="AI60" s="290"/>
      <c r="AJ60" s="290"/>
      <c r="AK60" s="290"/>
      <c r="AL60" s="290"/>
      <c r="AM60" s="290"/>
      <c r="AN60" s="290"/>
      <c r="AO60" s="291"/>
      <c r="AP60" s="290"/>
      <c r="AQ60" s="290"/>
      <c r="AR60" s="291"/>
      <c r="AS60" s="290"/>
      <c r="AT60" s="290"/>
      <c r="AU60" s="291"/>
      <c r="AV60" s="290"/>
      <c r="AW60" s="290"/>
      <c r="AX60" s="291"/>
      <c r="AY60" s="290"/>
      <c r="AZ60" s="290"/>
      <c r="BA60" s="291"/>
      <c r="BB60" s="290"/>
      <c r="BC60" s="290"/>
      <c r="BD60" s="291"/>
      <c r="BE60" s="290"/>
      <c r="BF60" s="290"/>
      <c r="BG60" s="291"/>
      <c r="BH60" s="290"/>
      <c r="BI60" s="290"/>
      <c r="BJ60" s="292"/>
      <c r="BL60" s="293"/>
    </row>
    <row r="61" spans="2:64" s="267" customFormat="1" ht="14.25" customHeight="1" x14ac:dyDescent="0.2">
      <c r="B61" s="282"/>
      <c r="C61" s="283"/>
      <c r="D61" s="284"/>
      <c r="E61" s="285"/>
      <c r="F61" s="286"/>
      <c r="G61" s="287"/>
      <c r="H61" s="288"/>
      <c r="I61" s="289"/>
      <c r="J61" s="305"/>
      <c r="K61" s="303">
        <f t="shared" si="2"/>
        <v>0</v>
      </c>
      <c r="L61" s="303">
        <f t="shared" si="1"/>
        <v>0</v>
      </c>
      <c r="M61" s="303">
        <f t="shared" si="3"/>
        <v>0</v>
      </c>
      <c r="N61" s="304">
        <f t="shared" si="4"/>
        <v>0</v>
      </c>
      <c r="O61" s="290"/>
      <c r="P61" s="290"/>
      <c r="Q61" s="290"/>
      <c r="R61" s="290"/>
      <c r="S61" s="290"/>
      <c r="T61" s="290"/>
      <c r="U61" s="290"/>
      <c r="V61" s="290"/>
      <c r="W61" s="294"/>
      <c r="X61" s="294"/>
      <c r="Y61" s="290"/>
      <c r="Z61" s="290"/>
      <c r="AA61" s="290"/>
      <c r="AB61" s="290"/>
      <c r="AC61" s="290"/>
      <c r="AD61" s="290"/>
      <c r="AE61" s="290"/>
      <c r="AF61" s="290"/>
      <c r="AG61" s="290"/>
      <c r="AH61" s="290"/>
      <c r="AI61" s="290"/>
      <c r="AJ61" s="290"/>
      <c r="AK61" s="290"/>
      <c r="AL61" s="290"/>
      <c r="AM61" s="290"/>
      <c r="AN61" s="290"/>
      <c r="AO61" s="291"/>
      <c r="AP61" s="290"/>
      <c r="AQ61" s="290"/>
      <c r="AR61" s="291"/>
      <c r="AS61" s="290"/>
      <c r="AT61" s="290"/>
      <c r="AU61" s="291"/>
      <c r="AV61" s="290"/>
      <c r="AW61" s="290"/>
      <c r="AX61" s="291"/>
      <c r="AY61" s="290"/>
      <c r="AZ61" s="290"/>
      <c r="BA61" s="291"/>
      <c r="BB61" s="290"/>
      <c r="BC61" s="290"/>
      <c r="BD61" s="291"/>
      <c r="BE61" s="290"/>
      <c r="BF61" s="290"/>
      <c r="BG61" s="291"/>
      <c r="BH61" s="290"/>
      <c r="BI61" s="290"/>
      <c r="BJ61" s="292"/>
      <c r="BL61" s="293"/>
    </row>
    <row r="62" spans="2:64" s="267" customFormat="1" ht="14.25" customHeight="1" x14ac:dyDescent="0.2">
      <c r="B62" s="282"/>
      <c r="C62" s="283"/>
      <c r="D62" s="284"/>
      <c r="E62" s="285"/>
      <c r="F62" s="286"/>
      <c r="G62" s="287"/>
      <c r="H62" s="288"/>
      <c r="I62" s="289"/>
      <c r="J62" s="305"/>
      <c r="K62" s="303">
        <f t="shared" si="2"/>
        <v>0</v>
      </c>
      <c r="L62" s="303">
        <f t="shared" si="1"/>
        <v>0</v>
      </c>
      <c r="M62" s="303">
        <f t="shared" si="3"/>
        <v>0</v>
      </c>
      <c r="N62" s="304">
        <f t="shared" si="4"/>
        <v>0</v>
      </c>
      <c r="O62" s="290"/>
      <c r="P62" s="290"/>
      <c r="Q62" s="290"/>
      <c r="R62" s="290"/>
      <c r="S62" s="290"/>
      <c r="T62" s="290"/>
      <c r="U62" s="290"/>
      <c r="V62" s="290"/>
      <c r="W62" s="294"/>
      <c r="X62" s="294"/>
      <c r="Y62" s="290"/>
      <c r="Z62" s="290"/>
      <c r="AA62" s="290"/>
      <c r="AB62" s="290"/>
      <c r="AC62" s="290"/>
      <c r="AD62" s="290"/>
      <c r="AE62" s="290"/>
      <c r="AF62" s="290"/>
      <c r="AG62" s="290"/>
      <c r="AH62" s="290"/>
      <c r="AI62" s="290"/>
      <c r="AJ62" s="290"/>
      <c r="AK62" s="290"/>
      <c r="AL62" s="290"/>
      <c r="AM62" s="290"/>
      <c r="AN62" s="290"/>
      <c r="AO62" s="291"/>
      <c r="AP62" s="290"/>
      <c r="AQ62" s="290"/>
      <c r="AR62" s="291"/>
      <c r="AS62" s="290"/>
      <c r="AT62" s="290"/>
      <c r="AU62" s="291"/>
      <c r="AV62" s="290"/>
      <c r="AW62" s="290"/>
      <c r="AX62" s="291"/>
      <c r="AY62" s="290"/>
      <c r="AZ62" s="290"/>
      <c r="BA62" s="291"/>
      <c r="BB62" s="290"/>
      <c r="BC62" s="290"/>
      <c r="BD62" s="291"/>
      <c r="BE62" s="290"/>
      <c r="BF62" s="290"/>
      <c r="BG62" s="291"/>
      <c r="BH62" s="290"/>
      <c r="BI62" s="290"/>
      <c r="BJ62" s="292"/>
      <c r="BL62" s="293"/>
    </row>
    <row r="63" spans="2:64" s="267" customFormat="1" ht="14.25" customHeight="1" x14ac:dyDescent="0.2">
      <c r="B63" s="282"/>
      <c r="C63" s="283"/>
      <c r="D63" s="284"/>
      <c r="E63" s="285"/>
      <c r="F63" s="286"/>
      <c r="G63" s="287"/>
      <c r="H63" s="288"/>
      <c r="I63" s="289"/>
      <c r="J63" s="305"/>
      <c r="K63" s="303">
        <f t="shared" si="2"/>
        <v>0</v>
      </c>
      <c r="L63" s="303">
        <f t="shared" si="1"/>
        <v>0</v>
      </c>
      <c r="M63" s="303">
        <f t="shared" si="3"/>
        <v>0</v>
      </c>
      <c r="N63" s="304">
        <f t="shared" si="4"/>
        <v>0</v>
      </c>
      <c r="O63" s="290"/>
      <c r="P63" s="290"/>
      <c r="Q63" s="290"/>
      <c r="R63" s="290"/>
      <c r="S63" s="290"/>
      <c r="T63" s="290"/>
      <c r="U63" s="290"/>
      <c r="V63" s="290"/>
      <c r="W63" s="294"/>
      <c r="X63" s="294"/>
      <c r="Y63" s="290"/>
      <c r="Z63" s="290"/>
      <c r="AA63" s="290"/>
      <c r="AB63" s="290"/>
      <c r="AC63" s="290"/>
      <c r="AD63" s="290"/>
      <c r="AE63" s="290"/>
      <c r="AF63" s="290"/>
      <c r="AG63" s="290"/>
      <c r="AH63" s="290"/>
      <c r="AI63" s="290"/>
      <c r="AJ63" s="290"/>
      <c r="AK63" s="290"/>
      <c r="AL63" s="290"/>
      <c r="AM63" s="290"/>
      <c r="AN63" s="290"/>
      <c r="AO63" s="291"/>
      <c r="AP63" s="290"/>
      <c r="AQ63" s="290"/>
      <c r="AR63" s="291"/>
      <c r="AS63" s="290"/>
      <c r="AT63" s="290"/>
      <c r="AU63" s="291"/>
      <c r="AV63" s="290"/>
      <c r="AW63" s="290"/>
      <c r="AX63" s="291"/>
      <c r="AY63" s="290"/>
      <c r="AZ63" s="290"/>
      <c r="BA63" s="291"/>
      <c r="BB63" s="290"/>
      <c r="BC63" s="290"/>
      <c r="BD63" s="291"/>
      <c r="BE63" s="290"/>
      <c r="BF63" s="290"/>
      <c r="BG63" s="291"/>
      <c r="BH63" s="290"/>
      <c r="BI63" s="290"/>
      <c r="BJ63" s="292"/>
      <c r="BL63" s="293"/>
    </row>
    <row r="64" spans="2:64" s="267" customFormat="1" ht="14.25" customHeight="1" x14ac:dyDescent="0.2">
      <c r="B64" s="282"/>
      <c r="C64" s="283"/>
      <c r="D64" s="284"/>
      <c r="E64" s="285"/>
      <c r="F64" s="286"/>
      <c r="G64" s="287"/>
      <c r="H64" s="288"/>
      <c r="I64" s="289"/>
      <c r="J64" s="305"/>
      <c r="K64" s="303">
        <f t="shared" si="2"/>
        <v>0</v>
      </c>
      <c r="L64" s="303">
        <f t="shared" si="1"/>
        <v>0</v>
      </c>
      <c r="M64" s="303">
        <f t="shared" si="3"/>
        <v>0</v>
      </c>
      <c r="N64" s="304">
        <f t="shared" si="4"/>
        <v>0</v>
      </c>
      <c r="O64" s="290"/>
      <c r="P64" s="290"/>
      <c r="Q64" s="290"/>
      <c r="R64" s="290"/>
      <c r="S64" s="290"/>
      <c r="T64" s="290"/>
      <c r="U64" s="290"/>
      <c r="V64" s="290"/>
      <c r="W64" s="294"/>
      <c r="X64" s="294"/>
      <c r="Y64" s="290"/>
      <c r="Z64" s="290"/>
      <c r="AA64" s="290"/>
      <c r="AB64" s="290"/>
      <c r="AC64" s="290"/>
      <c r="AD64" s="290"/>
      <c r="AE64" s="290"/>
      <c r="AF64" s="290"/>
      <c r="AG64" s="290"/>
      <c r="AH64" s="290"/>
      <c r="AI64" s="290"/>
      <c r="AJ64" s="290"/>
      <c r="AK64" s="290"/>
      <c r="AL64" s="290"/>
      <c r="AM64" s="290"/>
      <c r="AN64" s="290"/>
      <c r="AO64" s="291"/>
      <c r="AP64" s="290"/>
      <c r="AQ64" s="290"/>
      <c r="AR64" s="291"/>
      <c r="AS64" s="290"/>
      <c r="AT64" s="290"/>
      <c r="AU64" s="291"/>
      <c r="AV64" s="290"/>
      <c r="AW64" s="290"/>
      <c r="AX64" s="291"/>
      <c r="AY64" s="290"/>
      <c r="AZ64" s="290"/>
      <c r="BA64" s="291"/>
      <c r="BB64" s="290"/>
      <c r="BC64" s="290"/>
      <c r="BD64" s="291"/>
      <c r="BE64" s="290"/>
      <c r="BF64" s="290"/>
      <c r="BG64" s="291"/>
      <c r="BH64" s="290"/>
      <c r="BI64" s="290"/>
      <c r="BJ64" s="292"/>
      <c r="BL64" s="293"/>
    </row>
    <row r="65" spans="2:64" s="267" customFormat="1" ht="14.25" customHeight="1" x14ac:dyDescent="0.2">
      <c r="B65" s="282"/>
      <c r="C65" s="283"/>
      <c r="D65" s="284"/>
      <c r="E65" s="285"/>
      <c r="F65" s="286"/>
      <c r="G65" s="287"/>
      <c r="H65" s="288"/>
      <c r="I65" s="289"/>
      <c r="J65" s="305"/>
      <c r="K65" s="303">
        <f t="shared" si="2"/>
        <v>0</v>
      </c>
      <c r="L65" s="303">
        <f t="shared" si="1"/>
        <v>0</v>
      </c>
      <c r="M65" s="303">
        <f t="shared" si="3"/>
        <v>0</v>
      </c>
      <c r="N65" s="304">
        <f t="shared" si="4"/>
        <v>0</v>
      </c>
      <c r="O65" s="290"/>
      <c r="P65" s="290"/>
      <c r="Q65" s="290"/>
      <c r="R65" s="290"/>
      <c r="S65" s="290"/>
      <c r="T65" s="290"/>
      <c r="U65" s="290"/>
      <c r="V65" s="290"/>
      <c r="W65" s="294"/>
      <c r="X65" s="294"/>
      <c r="Y65" s="290"/>
      <c r="Z65" s="290"/>
      <c r="AA65" s="290"/>
      <c r="AB65" s="290"/>
      <c r="AC65" s="290"/>
      <c r="AD65" s="290"/>
      <c r="AE65" s="290"/>
      <c r="AF65" s="290"/>
      <c r="AG65" s="290"/>
      <c r="AH65" s="290"/>
      <c r="AI65" s="290"/>
      <c r="AJ65" s="290"/>
      <c r="AK65" s="290"/>
      <c r="AL65" s="290"/>
      <c r="AM65" s="290"/>
      <c r="AN65" s="290"/>
      <c r="AO65" s="291"/>
      <c r="AP65" s="290"/>
      <c r="AQ65" s="290"/>
      <c r="AR65" s="291"/>
      <c r="AS65" s="290"/>
      <c r="AT65" s="290"/>
      <c r="AU65" s="291"/>
      <c r="AV65" s="290"/>
      <c r="AW65" s="290"/>
      <c r="AX65" s="291"/>
      <c r="AY65" s="290"/>
      <c r="AZ65" s="290"/>
      <c r="BA65" s="291"/>
      <c r="BB65" s="290"/>
      <c r="BC65" s="290"/>
      <c r="BD65" s="291"/>
      <c r="BE65" s="290"/>
      <c r="BF65" s="290"/>
      <c r="BG65" s="291"/>
      <c r="BH65" s="290"/>
      <c r="BI65" s="290"/>
      <c r="BJ65" s="292"/>
      <c r="BL65" s="293"/>
    </row>
    <row r="66" spans="2:64" s="267" customFormat="1" ht="14.25" customHeight="1" x14ac:dyDescent="0.2">
      <c r="B66" s="282"/>
      <c r="C66" s="283"/>
      <c r="D66" s="284"/>
      <c r="E66" s="285"/>
      <c r="F66" s="286"/>
      <c r="G66" s="287"/>
      <c r="H66" s="288"/>
      <c r="I66" s="289"/>
      <c r="J66" s="305"/>
      <c r="K66" s="303">
        <f t="shared" si="2"/>
        <v>0</v>
      </c>
      <c r="L66" s="303">
        <f t="shared" si="1"/>
        <v>0</v>
      </c>
      <c r="M66" s="303">
        <f t="shared" si="3"/>
        <v>0</v>
      </c>
      <c r="N66" s="304">
        <f t="shared" si="4"/>
        <v>0</v>
      </c>
      <c r="O66" s="290"/>
      <c r="P66" s="290"/>
      <c r="Q66" s="290"/>
      <c r="R66" s="290"/>
      <c r="S66" s="290"/>
      <c r="T66" s="290"/>
      <c r="U66" s="290"/>
      <c r="V66" s="290"/>
      <c r="W66" s="294"/>
      <c r="X66" s="294"/>
      <c r="Y66" s="290"/>
      <c r="Z66" s="290"/>
      <c r="AA66" s="290"/>
      <c r="AB66" s="290"/>
      <c r="AC66" s="290"/>
      <c r="AD66" s="290"/>
      <c r="AE66" s="290"/>
      <c r="AF66" s="290"/>
      <c r="AG66" s="290"/>
      <c r="AH66" s="290"/>
      <c r="AI66" s="290"/>
      <c r="AJ66" s="290"/>
      <c r="AK66" s="290"/>
      <c r="AL66" s="290"/>
      <c r="AM66" s="290"/>
      <c r="AN66" s="290"/>
      <c r="AO66" s="291"/>
      <c r="AP66" s="290"/>
      <c r="AQ66" s="290"/>
      <c r="AR66" s="291"/>
      <c r="AS66" s="290"/>
      <c r="AT66" s="290"/>
      <c r="AU66" s="291"/>
      <c r="AV66" s="290"/>
      <c r="AW66" s="290"/>
      <c r="AX66" s="291"/>
      <c r="AY66" s="290"/>
      <c r="AZ66" s="290"/>
      <c r="BA66" s="291"/>
      <c r="BB66" s="290"/>
      <c r="BC66" s="290"/>
      <c r="BD66" s="291"/>
      <c r="BE66" s="290"/>
      <c r="BF66" s="290"/>
      <c r="BG66" s="291"/>
      <c r="BH66" s="290"/>
      <c r="BI66" s="290"/>
      <c r="BJ66" s="292"/>
      <c r="BL66" s="293"/>
    </row>
    <row r="67" spans="2:64" s="267" customFormat="1" ht="14.25" customHeight="1" x14ac:dyDescent="0.2">
      <c r="B67" s="282"/>
      <c r="C67" s="283"/>
      <c r="D67" s="284"/>
      <c r="E67" s="285"/>
      <c r="F67" s="286"/>
      <c r="G67" s="287"/>
      <c r="H67" s="288"/>
      <c r="I67" s="289"/>
      <c r="J67" s="305"/>
      <c r="K67" s="303">
        <f t="shared" si="2"/>
        <v>0</v>
      </c>
      <c r="L67" s="303">
        <f t="shared" si="1"/>
        <v>0</v>
      </c>
      <c r="M67" s="303">
        <f t="shared" si="3"/>
        <v>0</v>
      </c>
      <c r="N67" s="304">
        <f t="shared" si="4"/>
        <v>0</v>
      </c>
      <c r="O67" s="290"/>
      <c r="P67" s="290"/>
      <c r="Q67" s="290"/>
      <c r="R67" s="290"/>
      <c r="S67" s="290"/>
      <c r="T67" s="290"/>
      <c r="U67" s="290"/>
      <c r="V67" s="290"/>
      <c r="W67" s="294"/>
      <c r="X67" s="294"/>
      <c r="Y67" s="290"/>
      <c r="Z67" s="290"/>
      <c r="AA67" s="290"/>
      <c r="AB67" s="290"/>
      <c r="AC67" s="290"/>
      <c r="AD67" s="290"/>
      <c r="AE67" s="290"/>
      <c r="AF67" s="290"/>
      <c r="AG67" s="290"/>
      <c r="AH67" s="290"/>
      <c r="AI67" s="290"/>
      <c r="AJ67" s="290"/>
      <c r="AK67" s="290"/>
      <c r="AL67" s="290"/>
      <c r="AM67" s="290"/>
      <c r="AN67" s="290"/>
      <c r="AO67" s="291"/>
      <c r="AP67" s="290"/>
      <c r="AQ67" s="290"/>
      <c r="AR67" s="291"/>
      <c r="AS67" s="290"/>
      <c r="AT67" s="290"/>
      <c r="AU67" s="291"/>
      <c r="AV67" s="290"/>
      <c r="AW67" s="290"/>
      <c r="AX67" s="291"/>
      <c r="AY67" s="290"/>
      <c r="AZ67" s="290"/>
      <c r="BA67" s="291"/>
      <c r="BB67" s="290"/>
      <c r="BC67" s="290"/>
      <c r="BD67" s="291"/>
      <c r="BE67" s="290"/>
      <c r="BF67" s="290"/>
      <c r="BG67" s="291"/>
      <c r="BH67" s="290"/>
      <c r="BI67" s="290"/>
      <c r="BJ67" s="292"/>
      <c r="BL67" s="293"/>
    </row>
    <row r="68" spans="2:64" s="267" customFormat="1" ht="14.25" customHeight="1" x14ac:dyDescent="0.2">
      <c r="B68" s="282"/>
      <c r="C68" s="283"/>
      <c r="D68" s="284"/>
      <c r="E68" s="285"/>
      <c r="F68" s="286"/>
      <c r="G68" s="287"/>
      <c r="H68" s="288"/>
      <c r="I68" s="289"/>
      <c r="J68" s="305"/>
      <c r="K68" s="303">
        <f t="shared" si="2"/>
        <v>0</v>
      </c>
      <c r="L68" s="303">
        <f t="shared" si="1"/>
        <v>0</v>
      </c>
      <c r="M68" s="303">
        <f t="shared" si="3"/>
        <v>0</v>
      </c>
      <c r="N68" s="304">
        <f t="shared" si="4"/>
        <v>0</v>
      </c>
      <c r="O68" s="290"/>
      <c r="P68" s="290"/>
      <c r="Q68" s="290"/>
      <c r="R68" s="290"/>
      <c r="S68" s="290"/>
      <c r="T68" s="290"/>
      <c r="U68" s="290"/>
      <c r="V68" s="290"/>
      <c r="W68" s="294"/>
      <c r="X68" s="294"/>
      <c r="Y68" s="290"/>
      <c r="Z68" s="290"/>
      <c r="AA68" s="290"/>
      <c r="AB68" s="290"/>
      <c r="AC68" s="290"/>
      <c r="AD68" s="290"/>
      <c r="AE68" s="290"/>
      <c r="AF68" s="290"/>
      <c r="AG68" s="290"/>
      <c r="AH68" s="290"/>
      <c r="AI68" s="290"/>
      <c r="AJ68" s="290"/>
      <c r="AK68" s="290"/>
      <c r="AL68" s="290"/>
      <c r="AM68" s="290"/>
      <c r="AN68" s="290"/>
      <c r="AO68" s="291"/>
      <c r="AP68" s="290"/>
      <c r="AQ68" s="290"/>
      <c r="AR68" s="291"/>
      <c r="AS68" s="290"/>
      <c r="AT68" s="290"/>
      <c r="AU68" s="291"/>
      <c r="AV68" s="290"/>
      <c r="AW68" s="290"/>
      <c r="AX68" s="291"/>
      <c r="AY68" s="290"/>
      <c r="AZ68" s="290"/>
      <c r="BA68" s="291"/>
      <c r="BB68" s="290"/>
      <c r="BC68" s="290"/>
      <c r="BD68" s="291"/>
      <c r="BE68" s="290"/>
      <c r="BF68" s="290"/>
      <c r="BG68" s="291"/>
      <c r="BH68" s="290"/>
      <c r="BI68" s="290"/>
      <c r="BJ68" s="292"/>
      <c r="BL68" s="293"/>
    </row>
    <row r="69" spans="2:64" s="267" customFormat="1" ht="14.25" customHeight="1" x14ac:dyDescent="0.2">
      <c r="B69" s="282"/>
      <c r="C69" s="283"/>
      <c r="D69" s="284"/>
      <c r="E69" s="285"/>
      <c r="F69" s="286"/>
      <c r="G69" s="287"/>
      <c r="H69" s="288"/>
      <c r="I69" s="289"/>
      <c r="J69" s="305"/>
      <c r="K69" s="303">
        <f t="shared" ref="K69:K90" si="5">+O69+Q69+S69+U69+W69+Y69+AA69+AC69+AE69+AG69+AI69+AK69</f>
        <v>0</v>
      </c>
      <c r="L69" s="303">
        <f t="shared" ref="L69:L90" si="6">+J69-K69</f>
        <v>0</v>
      </c>
      <c r="M69" s="303">
        <f t="shared" ref="M69:M90" si="7">+P69+R69+T69+V69+X69+Z69+AB69+AD69+AF69+AH69+AJ69+AL69</f>
        <v>0</v>
      </c>
      <c r="N69" s="304">
        <f t="shared" ref="N69:N90" si="8">IFERROR(+M69/L69,0)</f>
        <v>0</v>
      </c>
      <c r="O69" s="290"/>
      <c r="P69" s="290"/>
      <c r="Q69" s="290"/>
      <c r="R69" s="290"/>
      <c r="S69" s="290"/>
      <c r="T69" s="290"/>
      <c r="U69" s="290"/>
      <c r="V69" s="290"/>
      <c r="W69" s="294"/>
      <c r="X69" s="294"/>
      <c r="Y69" s="290"/>
      <c r="Z69" s="290"/>
      <c r="AA69" s="290"/>
      <c r="AB69" s="290"/>
      <c r="AC69" s="290"/>
      <c r="AD69" s="290"/>
      <c r="AE69" s="290"/>
      <c r="AF69" s="290"/>
      <c r="AG69" s="290"/>
      <c r="AH69" s="290"/>
      <c r="AI69" s="290"/>
      <c r="AJ69" s="290"/>
      <c r="AK69" s="290"/>
      <c r="AL69" s="290"/>
      <c r="AM69" s="290"/>
      <c r="AN69" s="290"/>
      <c r="AO69" s="291"/>
      <c r="AP69" s="290"/>
      <c r="AQ69" s="290"/>
      <c r="AR69" s="291"/>
      <c r="AS69" s="290"/>
      <c r="AT69" s="290"/>
      <c r="AU69" s="291"/>
      <c r="AV69" s="290"/>
      <c r="AW69" s="290"/>
      <c r="AX69" s="291"/>
      <c r="AY69" s="290"/>
      <c r="AZ69" s="290"/>
      <c r="BA69" s="291"/>
      <c r="BB69" s="290"/>
      <c r="BC69" s="290"/>
      <c r="BD69" s="291"/>
      <c r="BE69" s="290"/>
      <c r="BF69" s="290"/>
      <c r="BG69" s="291"/>
      <c r="BH69" s="290"/>
      <c r="BI69" s="290"/>
      <c r="BJ69" s="292"/>
      <c r="BL69" s="293"/>
    </row>
    <row r="70" spans="2:64" s="267" customFormat="1" ht="14.25" customHeight="1" x14ac:dyDescent="0.2">
      <c r="B70" s="282"/>
      <c r="C70" s="283"/>
      <c r="D70" s="284"/>
      <c r="E70" s="285"/>
      <c r="F70" s="286"/>
      <c r="G70" s="287"/>
      <c r="H70" s="288"/>
      <c r="I70" s="289"/>
      <c r="J70" s="305"/>
      <c r="K70" s="303">
        <f t="shared" si="5"/>
        <v>0</v>
      </c>
      <c r="L70" s="303">
        <f t="shared" si="6"/>
        <v>0</v>
      </c>
      <c r="M70" s="303">
        <f t="shared" si="7"/>
        <v>0</v>
      </c>
      <c r="N70" s="304">
        <f t="shared" si="8"/>
        <v>0</v>
      </c>
      <c r="O70" s="290"/>
      <c r="P70" s="290"/>
      <c r="Q70" s="290"/>
      <c r="R70" s="290"/>
      <c r="S70" s="290"/>
      <c r="T70" s="290"/>
      <c r="U70" s="290"/>
      <c r="V70" s="290"/>
      <c r="W70" s="294"/>
      <c r="X70" s="294"/>
      <c r="Y70" s="290"/>
      <c r="Z70" s="290"/>
      <c r="AA70" s="290"/>
      <c r="AB70" s="290"/>
      <c r="AC70" s="290"/>
      <c r="AD70" s="290"/>
      <c r="AE70" s="290"/>
      <c r="AF70" s="290"/>
      <c r="AG70" s="290"/>
      <c r="AH70" s="290"/>
      <c r="AI70" s="290"/>
      <c r="AJ70" s="290"/>
      <c r="AK70" s="290"/>
      <c r="AL70" s="290"/>
      <c r="AM70" s="290"/>
      <c r="AN70" s="290"/>
      <c r="AO70" s="291"/>
      <c r="AP70" s="290"/>
      <c r="AQ70" s="290"/>
      <c r="AR70" s="291"/>
      <c r="AS70" s="290"/>
      <c r="AT70" s="290"/>
      <c r="AU70" s="291"/>
      <c r="AV70" s="290"/>
      <c r="AW70" s="290"/>
      <c r="AX70" s="291"/>
      <c r="AY70" s="290"/>
      <c r="AZ70" s="290"/>
      <c r="BA70" s="291"/>
      <c r="BB70" s="290"/>
      <c r="BC70" s="290"/>
      <c r="BD70" s="291"/>
      <c r="BE70" s="290"/>
      <c r="BF70" s="290"/>
      <c r="BG70" s="291"/>
      <c r="BH70" s="290"/>
      <c r="BI70" s="290"/>
      <c r="BJ70" s="292"/>
      <c r="BL70" s="293"/>
    </row>
    <row r="71" spans="2:64" s="267" customFormat="1" ht="14.25" customHeight="1" x14ac:dyDescent="0.2">
      <c r="B71" s="282"/>
      <c r="C71" s="283"/>
      <c r="D71" s="284"/>
      <c r="E71" s="285"/>
      <c r="F71" s="286"/>
      <c r="G71" s="287"/>
      <c r="H71" s="288"/>
      <c r="I71" s="289"/>
      <c r="J71" s="305"/>
      <c r="K71" s="303">
        <f t="shared" si="5"/>
        <v>0</v>
      </c>
      <c r="L71" s="303">
        <f t="shared" si="6"/>
        <v>0</v>
      </c>
      <c r="M71" s="303">
        <f t="shared" si="7"/>
        <v>0</v>
      </c>
      <c r="N71" s="304">
        <f t="shared" si="8"/>
        <v>0</v>
      </c>
      <c r="O71" s="290"/>
      <c r="P71" s="290"/>
      <c r="Q71" s="290"/>
      <c r="R71" s="290"/>
      <c r="S71" s="290"/>
      <c r="T71" s="290"/>
      <c r="U71" s="290"/>
      <c r="V71" s="290"/>
      <c r="W71" s="294"/>
      <c r="X71" s="294"/>
      <c r="Y71" s="290"/>
      <c r="Z71" s="290"/>
      <c r="AA71" s="290"/>
      <c r="AB71" s="290"/>
      <c r="AC71" s="290"/>
      <c r="AD71" s="290"/>
      <c r="AE71" s="290"/>
      <c r="AF71" s="290"/>
      <c r="AG71" s="290"/>
      <c r="AH71" s="290"/>
      <c r="AI71" s="290"/>
      <c r="AJ71" s="290"/>
      <c r="AK71" s="290"/>
      <c r="AL71" s="290"/>
      <c r="AM71" s="290"/>
      <c r="AN71" s="290"/>
      <c r="AO71" s="291"/>
      <c r="AP71" s="290"/>
      <c r="AQ71" s="290"/>
      <c r="AR71" s="291"/>
      <c r="AS71" s="290"/>
      <c r="AT71" s="290"/>
      <c r="AU71" s="291"/>
      <c r="AV71" s="290"/>
      <c r="AW71" s="290"/>
      <c r="AX71" s="291"/>
      <c r="AY71" s="290"/>
      <c r="AZ71" s="290"/>
      <c r="BA71" s="291"/>
      <c r="BB71" s="290"/>
      <c r="BC71" s="290"/>
      <c r="BD71" s="291"/>
      <c r="BE71" s="290"/>
      <c r="BF71" s="290"/>
      <c r="BG71" s="291"/>
      <c r="BH71" s="290"/>
      <c r="BI71" s="290"/>
      <c r="BJ71" s="292"/>
      <c r="BL71" s="293"/>
    </row>
    <row r="72" spans="2:64" s="267" customFormat="1" ht="14.25" customHeight="1" x14ac:dyDescent="0.2">
      <c r="B72" s="282"/>
      <c r="C72" s="283"/>
      <c r="D72" s="284"/>
      <c r="E72" s="285"/>
      <c r="F72" s="286"/>
      <c r="G72" s="287"/>
      <c r="H72" s="288"/>
      <c r="I72" s="289"/>
      <c r="J72" s="305"/>
      <c r="K72" s="303">
        <f t="shared" si="5"/>
        <v>0</v>
      </c>
      <c r="L72" s="303">
        <f t="shared" si="6"/>
        <v>0</v>
      </c>
      <c r="M72" s="303">
        <f t="shared" si="7"/>
        <v>0</v>
      </c>
      <c r="N72" s="304">
        <f t="shared" si="8"/>
        <v>0</v>
      </c>
      <c r="O72" s="290"/>
      <c r="P72" s="290"/>
      <c r="Q72" s="290"/>
      <c r="R72" s="290"/>
      <c r="S72" s="290"/>
      <c r="T72" s="290"/>
      <c r="U72" s="290"/>
      <c r="V72" s="290"/>
      <c r="W72" s="294"/>
      <c r="X72" s="294"/>
      <c r="Y72" s="290"/>
      <c r="Z72" s="290"/>
      <c r="AA72" s="290"/>
      <c r="AB72" s="290"/>
      <c r="AC72" s="290"/>
      <c r="AD72" s="290"/>
      <c r="AE72" s="290"/>
      <c r="AF72" s="290"/>
      <c r="AG72" s="290"/>
      <c r="AH72" s="290"/>
      <c r="AI72" s="290"/>
      <c r="AJ72" s="290"/>
      <c r="AK72" s="290"/>
      <c r="AL72" s="290"/>
      <c r="AM72" s="290"/>
      <c r="AN72" s="290"/>
      <c r="AO72" s="291"/>
      <c r="AP72" s="290"/>
      <c r="AQ72" s="290"/>
      <c r="AR72" s="291"/>
      <c r="AS72" s="290"/>
      <c r="AT72" s="290"/>
      <c r="AU72" s="291"/>
      <c r="AV72" s="290"/>
      <c r="AW72" s="290"/>
      <c r="AX72" s="291"/>
      <c r="AY72" s="290"/>
      <c r="AZ72" s="290"/>
      <c r="BA72" s="291"/>
      <c r="BB72" s="290"/>
      <c r="BC72" s="290"/>
      <c r="BD72" s="291"/>
      <c r="BE72" s="290"/>
      <c r="BF72" s="290"/>
      <c r="BG72" s="291"/>
      <c r="BH72" s="290"/>
      <c r="BI72" s="290"/>
      <c r="BJ72" s="292"/>
      <c r="BL72" s="293"/>
    </row>
    <row r="73" spans="2:64" s="267" customFormat="1" ht="14.25" customHeight="1" x14ac:dyDescent="0.2">
      <c r="B73" s="282"/>
      <c r="C73" s="283"/>
      <c r="D73" s="284"/>
      <c r="E73" s="285"/>
      <c r="F73" s="286"/>
      <c r="G73" s="287"/>
      <c r="H73" s="288"/>
      <c r="I73" s="289"/>
      <c r="J73" s="305"/>
      <c r="K73" s="303">
        <f t="shared" si="5"/>
        <v>0</v>
      </c>
      <c r="L73" s="303">
        <f t="shared" si="6"/>
        <v>0</v>
      </c>
      <c r="M73" s="303">
        <f t="shared" si="7"/>
        <v>0</v>
      </c>
      <c r="N73" s="304">
        <f t="shared" si="8"/>
        <v>0</v>
      </c>
      <c r="O73" s="290"/>
      <c r="P73" s="290"/>
      <c r="Q73" s="290"/>
      <c r="R73" s="290"/>
      <c r="S73" s="290"/>
      <c r="T73" s="290"/>
      <c r="U73" s="290"/>
      <c r="V73" s="290"/>
      <c r="W73" s="294"/>
      <c r="X73" s="294"/>
      <c r="Y73" s="290"/>
      <c r="Z73" s="290"/>
      <c r="AA73" s="290"/>
      <c r="AB73" s="290"/>
      <c r="AC73" s="290"/>
      <c r="AD73" s="290"/>
      <c r="AE73" s="290"/>
      <c r="AF73" s="290"/>
      <c r="AG73" s="290"/>
      <c r="AH73" s="290"/>
      <c r="AI73" s="290"/>
      <c r="AJ73" s="290"/>
      <c r="AK73" s="290"/>
      <c r="AL73" s="290"/>
      <c r="AM73" s="290"/>
      <c r="AN73" s="290"/>
      <c r="AO73" s="291"/>
      <c r="AP73" s="290"/>
      <c r="AQ73" s="290"/>
      <c r="AR73" s="291"/>
      <c r="AS73" s="290"/>
      <c r="AT73" s="290"/>
      <c r="AU73" s="291"/>
      <c r="AV73" s="290"/>
      <c r="AW73" s="290"/>
      <c r="AX73" s="291"/>
      <c r="AY73" s="290"/>
      <c r="AZ73" s="290"/>
      <c r="BA73" s="291"/>
      <c r="BB73" s="290"/>
      <c r="BC73" s="290"/>
      <c r="BD73" s="291"/>
      <c r="BE73" s="290"/>
      <c r="BF73" s="290"/>
      <c r="BG73" s="291"/>
      <c r="BH73" s="290"/>
      <c r="BI73" s="290"/>
      <c r="BJ73" s="292"/>
      <c r="BL73" s="293"/>
    </row>
    <row r="74" spans="2:64" s="267" customFormat="1" ht="14.25" customHeight="1" x14ac:dyDescent="0.2">
      <c r="B74" s="282"/>
      <c r="C74" s="283"/>
      <c r="D74" s="284"/>
      <c r="E74" s="285"/>
      <c r="F74" s="286"/>
      <c r="G74" s="287"/>
      <c r="H74" s="288"/>
      <c r="I74" s="289"/>
      <c r="J74" s="303"/>
      <c r="K74" s="303">
        <f t="shared" si="5"/>
        <v>0</v>
      </c>
      <c r="L74" s="303">
        <f t="shared" si="6"/>
        <v>0</v>
      </c>
      <c r="M74" s="303">
        <f t="shared" si="7"/>
        <v>0</v>
      </c>
      <c r="N74" s="304">
        <f t="shared" si="8"/>
        <v>0</v>
      </c>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0"/>
      <c r="AL74" s="290"/>
      <c r="AM74" s="290"/>
      <c r="AN74" s="290"/>
      <c r="AO74" s="291"/>
      <c r="AP74" s="290"/>
      <c r="AQ74" s="290"/>
      <c r="AR74" s="291"/>
      <c r="AS74" s="290"/>
      <c r="AT74" s="290"/>
      <c r="AU74" s="291"/>
      <c r="AV74" s="290"/>
      <c r="AW74" s="290"/>
      <c r="AX74" s="291"/>
      <c r="AY74" s="290"/>
      <c r="AZ74" s="290"/>
      <c r="BA74" s="291"/>
      <c r="BB74" s="290"/>
      <c r="BC74" s="290"/>
      <c r="BD74" s="291"/>
      <c r="BE74" s="290"/>
      <c r="BF74" s="290"/>
      <c r="BG74" s="291"/>
      <c r="BH74" s="290"/>
      <c r="BI74" s="290"/>
      <c r="BJ74" s="292"/>
      <c r="BL74" s="293"/>
    </row>
    <row r="75" spans="2:64" s="267" customFormat="1" ht="14.25" customHeight="1" x14ac:dyDescent="0.2">
      <c r="B75" s="282"/>
      <c r="C75" s="283"/>
      <c r="D75" s="284"/>
      <c r="E75" s="285"/>
      <c r="F75" s="286"/>
      <c r="G75" s="287"/>
      <c r="H75" s="288"/>
      <c r="I75" s="289"/>
      <c r="J75" s="305"/>
      <c r="K75" s="303">
        <f t="shared" si="5"/>
        <v>0</v>
      </c>
      <c r="L75" s="303">
        <f t="shared" si="6"/>
        <v>0</v>
      </c>
      <c r="M75" s="303">
        <f t="shared" si="7"/>
        <v>0</v>
      </c>
      <c r="N75" s="304">
        <f t="shared" si="8"/>
        <v>0</v>
      </c>
      <c r="O75" s="290"/>
      <c r="P75" s="290"/>
      <c r="Q75" s="290"/>
      <c r="R75" s="290"/>
      <c r="S75" s="290"/>
      <c r="T75" s="290"/>
      <c r="U75" s="290"/>
      <c r="V75" s="290"/>
      <c r="W75" s="294"/>
      <c r="X75" s="294"/>
      <c r="Y75" s="290"/>
      <c r="Z75" s="290"/>
      <c r="AA75" s="290"/>
      <c r="AB75" s="290"/>
      <c r="AC75" s="290"/>
      <c r="AD75" s="290"/>
      <c r="AE75" s="290"/>
      <c r="AF75" s="290"/>
      <c r="AG75" s="290"/>
      <c r="AH75" s="290"/>
      <c r="AI75" s="290"/>
      <c r="AJ75" s="290"/>
      <c r="AK75" s="290"/>
      <c r="AL75" s="290"/>
      <c r="AM75" s="290"/>
      <c r="AN75" s="290"/>
      <c r="AO75" s="291"/>
      <c r="AP75" s="290"/>
      <c r="AQ75" s="290"/>
      <c r="AR75" s="291"/>
      <c r="AS75" s="290"/>
      <c r="AT75" s="290"/>
      <c r="AU75" s="291"/>
      <c r="AV75" s="290"/>
      <c r="AW75" s="290"/>
      <c r="AX75" s="291"/>
      <c r="AY75" s="290"/>
      <c r="AZ75" s="290"/>
      <c r="BA75" s="291"/>
      <c r="BB75" s="290"/>
      <c r="BC75" s="290"/>
      <c r="BD75" s="291"/>
      <c r="BE75" s="290"/>
      <c r="BF75" s="290"/>
      <c r="BG75" s="291"/>
      <c r="BH75" s="290"/>
      <c r="BI75" s="290"/>
      <c r="BJ75" s="292"/>
      <c r="BL75" s="293"/>
    </row>
    <row r="76" spans="2:64" s="267" customFormat="1" ht="14.25" customHeight="1" x14ac:dyDescent="0.2">
      <c r="B76" s="282"/>
      <c r="C76" s="283"/>
      <c r="D76" s="284"/>
      <c r="E76" s="285"/>
      <c r="F76" s="286"/>
      <c r="G76" s="287"/>
      <c r="H76" s="288"/>
      <c r="I76" s="289"/>
      <c r="J76" s="305"/>
      <c r="K76" s="303">
        <f t="shared" si="5"/>
        <v>0</v>
      </c>
      <c r="L76" s="303">
        <f t="shared" si="6"/>
        <v>0</v>
      </c>
      <c r="M76" s="303">
        <f t="shared" si="7"/>
        <v>0</v>
      </c>
      <c r="N76" s="304">
        <f t="shared" si="8"/>
        <v>0</v>
      </c>
      <c r="O76" s="290"/>
      <c r="P76" s="290"/>
      <c r="Q76" s="290"/>
      <c r="R76" s="290"/>
      <c r="S76" s="290"/>
      <c r="T76" s="290"/>
      <c r="U76" s="290"/>
      <c r="V76" s="290"/>
      <c r="W76" s="294"/>
      <c r="X76" s="294"/>
      <c r="Y76" s="290"/>
      <c r="Z76" s="290"/>
      <c r="AA76" s="290"/>
      <c r="AB76" s="290"/>
      <c r="AC76" s="290"/>
      <c r="AD76" s="290"/>
      <c r="AE76" s="290"/>
      <c r="AF76" s="290"/>
      <c r="AG76" s="290"/>
      <c r="AH76" s="290"/>
      <c r="AI76" s="290"/>
      <c r="AJ76" s="290"/>
      <c r="AK76" s="290"/>
      <c r="AL76" s="290"/>
      <c r="AM76" s="290"/>
      <c r="AN76" s="290"/>
      <c r="AO76" s="291"/>
      <c r="AP76" s="290"/>
      <c r="AQ76" s="290"/>
      <c r="AR76" s="291"/>
      <c r="AS76" s="290"/>
      <c r="AT76" s="290"/>
      <c r="AU76" s="291"/>
      <c r="AV76" s="290"/>
      <c r="AW76" s="290"/>
      <c r="AX76" s="291"/>
      <c r="AY76" s="290"/>
      <c r="AZ76" s="290"/>
      <c r="BA76" s="291"/>
      <c r="BB76" s="290"/>
      <c r="BC76" s="290"/>
      <c r="BD76" s="291"/>
      <c r="BE76" s="290"/>
      <c r="BF76" s="290"/>
      <c r="BG76" s="291"/>
      <c r="BH76" s="290"/>
      <c r="BI76" s="290"/>
      <c r="BJ76" s="292"/>
      <c r="BL76" s="293"/>
    </row>
    <row r="77" spans="2:64" s="267" customFormat="1" ht="14.25" customHeight="1" x14ac:dyDescent="0.2">
      <c r="B77" s="282"/>
      <c r="C77" s="283"/>
      <c r="D77" s="284"/>
      <c r="E77" s="285"/>
      <c r="F77" s="286"/>
      <c r="G77" s="287"/>
      <c r="H77" s="288"/>
      <c r="I77" s="289"/>
      <c r="J77" s="305"/>
      <c r="K77" s="303">
        <f t="shared" si="5"/>
        <v>0</v>
      </c>
      <c r="L77" s="303">
        <f t="shared" si="6"/>
        <v>0</v>
      </c>
      <c r="M77" s="303">
        <f t="shared" si="7"/>
        <v>0</v>
      </c>
      <c r="N77" s="304">
        <f t="shared" si="8"/>
        <v>0</v>
      </c>
      <c r="O77" s="290"/>
      <c r="P77" s="290"/>
      <c r="Q77" s="290"/>
      <c r="R77" s="290"/>
      <c r="S77" s="290"/>
      <c r="T77" s="290"/>
      <c r="U77" s="290"/>
      <c r="V77" s="290"/>
      <c r="W77" s="294"/>
      <c r="X77" s="294"/>
      <c r="Y77" s="290"/>
      <c r="Z77" s="290"/>
      <c r="AA77" s="290"/>
      <c r="AB77" s="290"/>
      <c r="AC77" s="290"/>
      <c r="AD77" s="290"/>
      <c r="AE77" s="290"/>
      <c r="AF77" s="290"/>
      <c r="AG77" s="290"/>
      <c r="AH77" s="290"/>
      <c r="AI77" s="290"/>
      <c r="AJ77" s="290"/>
      <c r="AK77" s="290"/>
      <c r="AL77" s="290"/>
      <c r="AM77" s="290"/>
      <c r="AN77" s="290"/>
      <c r="AO77" s="291"/>
      <c r="AP77" s="290"/>
      <c r="AQ77" s="290"/>
      <c r="AR77" s="291"/>
      <c r="AS77" s="290"/>
      <c r="AT77" s="290"/>
      <c r="AU77" s="291"/>
      <c r="AV77" s="290"/>
      <c r="AW77" s="290"/>
      <c r="AX77" s="291"/>
      <c r="AY77" s="290"/>
      <c r="AZ77" s="290"/>
      <c r="BA77" s="291"/>
      <c r="BB77" s="290"/>
      <c r="BC77" s="290"/>
      <c r="BD77" s="291"/>
      <c r="BE77" s="290"/>
      <c r="BF77" s="290"/>
      <c r="BG77" s="291"/>
      <c r="BH77" s="290"/>
      <c r="BI77" s="290"/>
      <c r="BJ77" s="292"/>
      <c r="BL77" s="293"/>
    </row>
    <row r="78" spans="2:64" s="267" customFormat="1" ht="14.25" customHeight="1" x14ac:dyDescent="0.2">
      <c r="B78" s="282"/>
      <c r="C78" s="283"/>
      <c r="D78" s="284"/>
      <c r="E78" s="285"/>
      <c r="F78" s="286"/>
      <c r="G78" s="287"/>
      <c r="H78" s="288"/>
      <c r="I78" s="289"/>
      <c r="J78" s="305"/>
      <c r="K78" s="303">
        <f t="shared" si="5"/>
        <v>0</v>
      </c>
      <c r="L78" s="303">
        <f t="shared" si="6"/>
        <v>0</v>
      </c>
      <c r="M78" s="303">
        <f t="shared" si="7"/>
        <v>0</v>
      </c>
      <c r="N78" s="304">
        <f t="shared" si="8"/>
        <v>0</v>
      </c>
      <c r="O78" s="290"/>
      <c r="P78" s="290"/>
      <c r="Q78" s="290"/>
      <c r="R78" s="290"/>
      <c r="S78" s="290"/>
      <c r="T78" s="290"/>
      <c r="U78" s="290"/>
      <c r="V78" s="290"/>
      <c r="W78" s="294"/>
      <c r="X78" s="294"/>
      <c r="Y78" s="290"/>
      <c r="Z78" s="290"/>
      <c r="AA78" s="290"/>
      <c r="AB78" s="290"/>
      <c r="AC78" s="290"/>
      <c r="AD78" s="290"/>
      <c r="AE78" s="290"/>
      <c r="AF78" s="290"/>
      <c r="AG78" s="290"/>
      <c r="AH78" s="290"/>
      <c r="AI78" s="290"/>
      <c r="AJ78" s="290"/>
      <c r="AK78" s="290"/>
      <c r="AL78" s="290"/>
      <c r="AM78" s="290"/>
      <c r="AN78" s="290"/>
      <c r="AO78" s="291"/>
      <c r="AP78" s="290"/>
      <c r="AQ78" s="290"/>
      <c r="AR78" s="291"/>
      <c r="AS78" s="290"/>
      <c r="AT78" s="290"/>
      <c r="AU78" s="291"/>
      <c r="AV78" s="290"/>
      <c r="AW78" s="290"/>
      <c r="AX78" s="291"/>
      <c r="AY78" s="290"/>
      <c r="AZ78" s="290"/>
      <c r="BA78" s="291"/>
      <c r="BB78" s="290"/>
      <c r="BC78" s="290"/>
      <c r="BD78" s="291"/>
      <c r="BE78" s="290"/>
      <c r="BF78" s="290"/>
      <c r="BG78" s="291"/>
      <c r="BH78" s="290"/>
      <c r="BI78" s="290"/>
      <c r="BJ78" s="292"/>
      <c r="BL78" s="293"/>
    </row>
    <row r="79" spans="2:64" s="267" customFormat="1" ht="14.25" customHeight="1" x14ac:dyDescent="0.2">
      <c r="B79" s="282"/>
      <c r="C79" s="283"/>
      <c r="D79" s="284"/>
      <c r="E79" s="285"/>
      <c r="F79" s="286"/>
      <c r="G79" s="287"/>
      <c r="H79" s="288"/>
      <c r="I79" s="289"/>
      <c r="J79" s="305"/>
      <c r="K79" s="303">
        <f t="shared" si="5"/>
        <v>0</v>
      </c>
      <c r="L79" s="303">
        <f t="shared" si="6"/>
        <v>0</v>
      </c>
      <c r="M79" s="303">
        <f t="shared" si="7"/>
        <v>0</v>
      </c>
      <c r="N79" s="304">
        <f t="shared" si="8"/>
        <v>0</v>
      </c>
      <c r="O79" s="290"/>
      <c r="P79" s="290"/>
      <c r="Q79" s="290"/>
      <c r="R79" s="290"/>
      <c r="S79" s="290"/>
      <c r="T79" s="290"/>
      <c r="U79" s="290"/>
      <c r="V79" s="290"/>
      <c r="W79" s="294"/>
      <c r="X79" s="294"/>
      <c r="Y79" s="290"/>
      <c r="Z79" s="290"/>
      <c r="AA79" s="290"/>
      <c r="AB79" s="290"/>
      <c r="AC79" s="290"/>
      <c r="AD79" s="290"/>
      <c r="AE79" s="290"/>
      <c r="AF79" s="290"/>
      <c r="AG79" s="290"/>
      <c r="AH79" s="290"/>
      <c r="AI79" s="290"/>
      <c r="AJ79" s="290"/>
      <c r="AK79" s="290"/>
      <c r="AL79" s="290"/>
      <c r="AM79" s="290"/>
      <c r="AN79" s="290"/>
      <c r="AO79" s="291"/>
      <c r="AP79" s="290"/>
      <c r="AQ79" s="290"/>
      <c r="AR79" s="291"/>
      <c r="AS79" s="290"/>
      <c r="AT79" s="290"/>
      <c r="AU79" s="291"/>
      <c r="AV79" s="290"/>
      <c r="AW79" s="290"/>
      <c r="AX79" s="291"/>
      <c r="AY79" s="290"/>
      <c r="AZ79" s="290"/>
      <c r="BA79" s="291"/>
      <c r="BB79" s="290"/>
      <c r="BC79" s="290"/>
      <c r="BD79" s="291"/>
      <c r="BE79" s="290"/>
      <c r="BF79" s="290"/>
      <c r="BG79" s="291"/>
      <c r="BH79" s="290"/>
      <c r="BI79" s="290"/>
      <c r="BJ79" s="292"/>
      <c r="BL79" s="293"/>
    </row>
    <row r="80" spans="2:64" s="267" customFormat="1" ht="14.25" customHeight="1" x14ac:dyDescent="0.2">
      <c r="B80" s="282"/>
      <c r="C80" s="283"/>
      <c r="D80" s="284"/>
      <c r="E80" s="285"/>
      <c r="F80" s="286"/>
      <c r="G80" s="287"/>
      <c r="H80" s="288"/>
      <c r="I80" s="289"/>
      <c r="J80" s="305"/>
      <c r="K80" s="303">
        <f t="shared" si="5"/>
        <v>0</v>
      </c>
      <c r="L80" s="303">
        <f t="shared" si="6"/>
        <v>0</v>
      </c>
      <c r="M80" s="303">
        <f t="shared" si="7"/>
        <v>0</v>
      </c>
      <c r="N80" s="304">
        <f t="shared" si="8"/>
        <v>0</v>
      </c>
      <c r="O80" s="290"/>
      <c r="P80" s="290"/>
      <c r="Q80" s="290"/>
      <c r="R80" s="290"/>
      <c r="S80" s="290"/>
      <c r="T80" s="290"/>
      <c r="U80" s="290"/>
      <c r="V80" s="290"/>
      <c r="W80" s="294"/>
      <c r="X80" s="294"/>
      <c r="Y80" s="290"/>
      <c r="Z80" s="290"/>
      <c r="AA80" s="290"/>
      <c r="AB80" s="290"/>
      <c r="AC80" s="290"/>
      <c r="AD80" s="290"/>
      <c r="AE80" s="290"/>
      <c r="AF80" s="290"/>
      <c r="AG80" s="290"/>
      <c r="AH80" s="290"/>
      <c r="AI80" s="290"/>
      <c r="AJ80" s="290"/>
      <c r="AK80" s="290"/>
      <c r="AL80" s="290"/>
      <c r="AM80" s="290"/>
      <c r="AN80" s="290"/>
      <c r="AO80" s="291"/>
      <c r="AP80" s="290"/>
      <c r="AQ80" s="290"/>
      <c r="AR80" s="291"/>
      <c r="AS80" s="290"/>
      <c r="AT80" s="290"/>
      <c r="AU80" s="291"/>
      <c r="AV80" s="290"/>
      <c r="AW80" s="290"/>
      <c r="AX80" s="291"/>
      <c r="AY80" s="290"/>
      <c r="AZ80" s="290"/>
      <c r="BA80" s="291"/>
      <c r="BB80" s="290"/>
      <c r="BC80" s="290"/>
      <c r="BD80" s="291"/>
      <c r="BE80" s="290"/>
      <c r="BF80" s="290"/>
      <c r="BG80" s="291"/>
      <c r="BH80" s="290"/>
      <c r="BI80" s="290"/>
      <c r="BJ80" s="292"/>
      <c r="BL80" s="293"/>
    </row>
    <row r="81" spans="2:64" s="267" customFormat="1" ht="14.25" customHeight="1" x14ac:dyDescent="0.2">
      <c r="B81" s="282"/>
      <c r="C81" s="283"/>
      <c r="D81" s="284"/>
      <c r="E81" s="285"/>
      <c r="F81" s="286"/>
      <c r="G81" s="287"/>
      <c r="H81" s="288"/>
      <c r="I81" s="289"/>
      <c r="J81" s="305"/>
      <c r="K81" s="303">
        <f t="shared" si="5"/>
        <v>0</v>
      </c>
      <c r="L81" s="303">
        <f t="shared" si="6"/>
        <v>0</v>
      </c>
      <c r="M81" s="303">
        <f t="shared" si="7"/>
        <v>0</v>
      </c>
      <c r="N81" s="304">
        <f t="shared" si="8"/>
        <v>0</v>
      </c>
      <c r="O81" s="290"/>
      <c r="P81" s="290"/>
      <c r="Q81" s="290"/>
      <c r="R81" s="290"/>
      <c r="S81" s="290"/>
      <c r="T81" s="290"/>
      <c r="U81" s="290"/>
      <c r="V81" s="290"/>
      <c r="W81" s="294"/>
      <c r="X81" s="294"/>
      <c r="Y81" s="290"/>
      <c r="Z81" s="290"/>
      <c r="AA81" s="290"/>
      <c r="AB81" s="290"/>
      <c r="AC81" s="290"/>
      <c r="AD81" s="290"/>
      <c r="AE81" s="290"/>
      <c r="AF81" s="290"/>
      <c r="AG81" s="290"/>
      <c r="AH81" s="290"/>
      <c r="AI81" s="290"/>
      <c r="AJ81" s="290"/>
      <c r="AK81" s="290"/>
      <c r="AL81" s="290"/>
      <c r="AM81" s="290"/>
      <c r="AN81" s="290"/>
      <c r="AO81" s="291"/>
      <c r="AP81" s="290"/>
      <c r="AQ81" s="290"/>
      <c r="AR81" s="291"/>
      <c r="AS81" s="290"/>
      <c r="AT81" s="290"/>
      <c r="AU81" s="291"/>
      <c r="AV81" s="290"/>
      <c r="AW81" s="290"/>
      <c r="AX81" s="291"/>
      <c r="AY81" s="290"/>
      <c r="AZ81" s="290"/>
      <c r="BA81" s="291"/>
      <c r="BB81" s="290"/>
      <c r="BC81" s="290"/>
      <c r="BD81" s="291"/>
      <c r="BE81" s="290"/>
      <c r="BF81" s="290"/>
      <c r="BG81" s="291"/>
      <c r="BH81" s="290"/>
      <c r="BI81" s="290"/>
      <c r="BJ81" s="292"/>
      <c r="BL81" s="293"/>
    </row>
    <row r="82" spans="2:64" s="267" customFormat="1" ht="14.25" customHeight="1" x14ac:dyDescent="0.2">
      <c r="B82" s="282"/>
      <c r="C82" s="283"/>
      <c r="D82" s="284"/>
      <c r="E82" s="285"/>
      <c r="F82" s="286"/>
      <c r="G82" s="287"/>
      <c r="H82" s="288"/>
      <c r="I82" s="289"/>
      <c r="J82" s="305"/>
      <c r="K82" s="303">
        <f t="shared" si="5"/>
        <v>0</v>
      </c>
      <c r="L82" s="303">
        <f t="shared" si="6"/>
        <v>0</v>
      </c>
      <c r="M82" s="303">
        <f t="shared" si="7"/>
        <v>0</v>
      </c>
      <c r="N82" s="304">
        <f t="shared" si="8"/>
        <v>0</v>
      </c>
      <c r="O82" s="290"/>
      <c r="P82" s="290"/>
      <c r="Q82" s="290"/>
      <c r="R82" s="290"/>
      <c r="S82" s="290"/>
      <c r="T82" s="290"/>
      <c r="U82" s="290"/>
      <c r="V82" s="290"/>
      <c r="W82" s="294"/>
      <c r="X82" s="294"/>
      <c r="Y82" s="290"/>
      <c r="Z82" s="290"/>
      <c r="AA82" s="290"/>
      <c r="AB82" s="290"/>
      <c r="AC82" s="290"/>
      <c r="AD82" s="290"/>
      <c r="AE82" s="290"/>
      <c r="AF82" s="290"/>
      <c r="AG82" s="290"/>
      <c r="AH82" s="290"/>
      <c r="AI82" s="290"/>
      <c r="AJ82" s="290"/>
      <c r="AK82" s="290"/>
      <c r="AL82" s="290"/>
      <c r="AM82" s="290"/>
      <c r="AN82" s="290"/>
      <c r="AO82" s="291"/>
      <c r="AP82" s="290"/>
      <c r="AQ82" s="290"/>
      <c r="AR82" s="291"/>
      <c r="AS82" s="290"/>
      <c r="AT82" s="290"/>
      <c r="AU82" s="291"/>
      <c r="AV82" s="290"/>
      <c r="AW82" s="290"/>
      <c r="AX82" s="291"/>
      <c r="AY82" s="290"/>
      <c r="AZ82" s="290"/>
      <c r="BA82" s="291"/>
      <c r="BB82" s="290"/>
      <c r="BC82" s="290"/>
      <c r="BD82" s="291"/>
      <c r="BE82" s="290"/>
      <c r="BF82" s="290"/>
      <c r="BG82" s="291"/>
      <c r="BH82" s="290"/>
      <c r="BI82" s="290"/>
      <c r="BJ82" s="292"/>
      <c r="BL82" s="293"/>
    </row>
    <row r="83" spans="2:64" s="267" customFormat="1" ht="14.25" customHeight="1" x14ac:dyDescent="0.2">
      <c r="B83" s="282"/>
      <c r="C83" s="283"/>
      <c r="D83" s="284"/>
      <c r="E83" s="285"/>
      <c r="F83" s="286"/>
      <c r="G83" s="287"/>
      <c r="H83" s="288"/>
      <c r="I83" s="289"/>
      <c r="J83" s="303"/>
      <c r="K83" s="303">
        <f t="shared" si="5"/>
        <v>0</v>
      </c>
      <c r="L83" s="303">
        <f t="shared" si="6"/>
        <v>0</v>
      </c>
      <c r="M83" s="303">
        <f t="shared" si="7"/>
        <v>0</v>
      </c>
      <c r="N83" s="304">
        <f t="shared" si="8"/>
        <v>0</v>
      </c>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291"/>
      <c r="AP83" s="290"/>
      <c r="AQ83" s="290"/>
      <c r="AR83" s="291"/>
      <c r="AS83" s="290"/>
      <c r="AT83" s="290"/>
      <c r="AU83" s="291"/>
      <c r="AV83" s="290"/>
      <c r="AW83" s="290"/>
      <c r="AX83" s="291"/>
      <c r="AY83" s="290"/>
      <c r="AZ83" s="290"/>
      <c r="BA83" s="291"/>
      <c r="BB83" s="290"/>
      <c r="BC83" s="290"/>
      <c r="BD83" s="291"/>
      <c r="BE83" s="290"/>
      <c r="BF83" s="290"/>
      <c r="BG83" s="291"/>
      <c r="BH83" s="290"/>
      <c r="BI83" s="290"/>
      <c r="BJ83" s="292"/>
      <c r="BL83" s="293"/>
    </row>
    <row r="84" spans="2:64" s="267" customFormat="1" ht="14.25" customHeight="1" x14ac:dyDescent="0.2">
      <c r="B84" s="282"/>
      <c r="C84" s="283"/>
      <c r="D84" s="284"/>
      <c r="E84" s="285"/>
      <c r="F84" s="286"/>
      <c r="G84" s="287"/>
      <c r="H84" s="288"/>
      <c r="I84" s="289"/>
      <c r="J84" s="305"/>
      <c r="K84" s="303">
        <f t="shared" si="5"/>
        <v>0</v>
      </c>
      <c r="L84" s="303">
        <f t="shared" si="6"/>
        <v>0</v>
      </c>
      <c r="M84" s="303">
        <f t="shared" si="7"/>
        <v>0</v>
      </c>
      <c r="N84" s="304">
        <f t="shared" si="8"/>
        <v>0</v>
      </c>
      <c r="O84" s="290"/>
      <c r="P84" s="290"/>
      <c r="Q84" s="290"/>
      <c r="R84" s="290"/>
      <c r="S84" s="290"/>
      <c r="T84" s="290"/>
      <c r="U84" s="290"/>
      <c r="V84" s="290"/>
      <c r="W84" s="294"/>
      <c r="X84" s="294"/>
      <c r="Y84" s="290"/>
      <c r="Z84" s="290"/>
      <c r="AA84" s="290"/>
      <c r="AB84" s="290"/>
      <c r="AC84" s="290"/>
      <c r="AD84" s="290"/>
      <c r="AE84" s="290"/>
      <c r="AF84" s="290"/>
      <c r="AG84" s="290"/>
      <c r="AH84" s="290"/>
      <c r="AI84" s="290"/>
      <c r="AJ84" s="290"/>
      <c r="AK84" s="290"/>
      <c r="AL84" s="290"/>
      <c r="AM84" s="290"/>
      <c r="AN84" s="290"/>
      <c r="AO84" s="291"/>
      <c r="AP84" s="290"/>
      <c r="AQ84" s="290"/>
      <c r="AR84" s="291"/>
      <c r="AS84" s="290"/>
      <c r="AT84" s="290"/>
      <c r="AU84" s="291"/>
      <c r="AV84" s="290"/>
      <c r="AW84" s="290"/>
      <c r="AX84" s="291"/>
      <c r="AY84" s="290"/>
      <c r="AZ84" s="290"/>
      <c r="BA84" s="291"/>
      <c r="BB84" s="290"/>
      <c r="BC84" s="290"/>
      <c r="BD84" s="291"/>
      <c r="BE84" s="290"/>
      <c r="BF84" s="290"/>
      <c r="BG84" s="291"/>
      <c r="BH84" s="290"/>
      <c r="BI84" s="290"/>
      <c r="BJ84" s="292"/>
      <c r="BL84" s="293"/>
    </row>
    <row r="85" spans="2:64" s="267" customFormat="1" ht="14.25" customHeight="1" x14ac:dyDescent="0.2">
      <c r="B85" s="282"/>
      <c r="C85" s="283"/>
      <c r="D85" s="284"/>
      <c r="E85" s="285"/>
      <c r="F85" s="286"/>
      <c r="G85" s="287"/>
      <c r="H85" s="288"/>
      <c r="I85" s="289"/>
      <c r="J85" s="305"/>
      <c r="K85" s="303">
        <f t="shared" si="5"/>
        <v>0</v>
      </c>
      <c r="L85" s="303">
        <f t="shared" si="6"/>
        <v>0</v>
      </c>
      <c r="M85" s="303">
        <f t="shared" si="7"/>
        <v>0</v>
      </c>
      <c r="N85" s="304">
        <f t="shared" si="8"/>
        <v>0</v>
      </c>
      <c r="O85" s="290"/>
      <c r="P85" s="290"/>
      <c r="Q85" s="290"/>
      <c r="R85" s="290"/>
      <c r="S85" s="290"/>
      <c r="T85" s="290"/>
      <c r="U85" s="290"/>
      <c r="V85" s="290"/>
      <c r="W85" s="294"/>
      <c r="X85" s="294"/>
      <c r="Y85" s="290"/>
      <c r="Z85" s="290"/>
      <c r="AA85" s="290"/>
      <c r="AB85" s="290"/>
      <c r="AC85" s="290"/>
      <c r="AD85" s="290"/>
      <c r="AE85" s="290"/>
      <c r="AF85" s="290"/>
      <c r="AG85" s="290"/>
      <c r="AH85" s="290"/>
      <c r="AI85" s="290"/>
      <c r="AJ85" s="290"/>
      <c r="AK85" s="290"/>
      <c r="AL85" s="290"/>
      <c r="AM85" s="290"/>
      <c r="AN85" s="290"/>
      <c r="AO85" s="291"/>
      <c r="AP85" s="290"/>
      <c r="AQ85" s="290"/>
      <c r="AR85" s="291"/>
      <c r="AS85" s="290"/>
      <c r="AT85" s="290"/>
      <c r="AU85" s="291"/>
      <c r="AV85" s="290"/>
      <c r="AW85" s="290"/>
      <c r="AX85" s="291"/>
      <c r="AY85" s="290"/>
      <c r="AZ85" s="290"/>
      <c r="BA85" s="291"/>
      <c r="BB85" s="290"/>
      <c r="BC85" s="290"/>
      <c r="BD85" s="291"/>
      <c r="BE85" s="290"/>
      <c r="BF85" s="290"/>
      <c r="BG85" s="291"/>
      <c r="BH85" s="290"/>
      <c r="BI85" s="290"/>
      <c r="BJ85" s="292"/>
      <c r="BL85" s="293"/>
    </row>
    <row r="86" spans="2:64" s="267" customFormat="1" ht="14.25" customHeight="1" x14ac:dyDescent="0.2">
      <c r="B86" s="282"/>
      <c r="C86" s="283"/>
      <c r="D86" s="284"/>
      <c r="E86" s="285"/>
      <c r="F86" s="286"/>
      <c r="G86" s="287"/>
      <c r="H86" s="288"/>
      <c r="I86" s="289"/>
      <c r="J86" s="305"/>
      <c r="K86" s="303">
        <f t="shared" si="5"/>
        <v>0</v>
      </c>
      <c r="L86" s="303">
        <f t="shared" si="6"/>
        <v>0</v>
      </c>
      <c r="M86" s="303">
        <f t="shared" si="7"/>
        <v>0</v>
      </c>
      <c r="N86" s="304">
        <f t="shared" si="8"/>
        <v>0</v>
      </c>
      <c r="O86" s="290"/>
      <c r="P86" s="290"/>
      <c r="Q86" s="290"/>
      <c r="R86" s="290"/>
      <c r="S86" s="290"/>
      <c r="T86" s="290"/>
      <c r="U86" s="290"/>
      <c r="V86" s="290"/>
      <c r="W86" s="294"/>
      <c r="X86" s="294"/>
      <c r="Y86" s="290"/>
      <c r="Z86" s="290"/>
      <c r="AA86" s="290"/>
      <c r="AB86" s="290"/>
      <c r="AC86" s="290"/>
      <c r="AD86" s="290"/>
      <c r="AE86" s="290"/>
      <c r="AF86" s="290"/>
      <c r="AG86" s="290"/>
      <c r="AH86" s="290"/>
      <c r="AI86" s="290"/>
      <c r="AJ86" s="290"/>
      <c r="AK86" s="290"/>
      <c r="AL86" s="290"/>
      <c r="AM86" s="290"/>
      <c r="AN86" s="290"/>
      <c r="AO86" s="291"/>
      <c r="AP86" s="290"/>
      <c r="AQ86" s="290"/>
      <c r="AR86" s="291"/>
      <c r="AS86" s="290"/>
      <c r="AT86" s="290"/>
      <c r="AU86" s="291"/>
      <c r="AV86" s="290"/>
      <c r="AW86" s="290"/>
      <c r="AX86" s="291"/>
      <c r="AY86" s="290"/>
      <c r="AZ86" s="290"/>
      <c r="BA86" s="291"/>
      <c r="BB86" s="290"/>
      <c r="BC86" s="290"/>
      <c r="BD86" s="291"/>
      <c r="BE86" s="290"/>
      <c r="BF86" s="290"/>
      <c r="BG86" s="291"/>
      <c r="BH86" s="290"/>
      <c r="BI86" s="290"/>
      <c r="BJ86" s="292"/>
      <c r="BL86" s="293"/>
    </row>
    <row r="87" spans="2:64" s="267" customFormat="1" ht="14.25" customHeight="1" x14ac:dyDescent="0.2">
      <c r="B87" s="282"/>
      <c r="C87" s="283"/>
      <c r="D87" s="284"/>
      <c r="E87" s="285"/>
      <c r="F87" s="286"/>
      <c r="G87" s="287"/>
      <c r="H87" s="288"/>
      <c r="I87" s="289"/>
      <c r="J87" s="305"/>
      <c r="K87" s="303">
        <f t="shared" si="5"/>
        <v>0</v>
      </c>
      <c r="L87" s="303">
        <f t="shared" si="6"/>
        <v>0</v>
      </c>
      <c r="M87" s="303">
        <f t="shared" si="7"/>
        <v>0</v>
      </c>
      <c r="N87" s="304">
        <f t="shared" si="8"/>
        <v>0</v>
      </c>
      <c r="O87" s="290"/>
      <c r="P87" s="290"/>
      <c r="Q87" s="290"/>
      <c r="R87" s="290"/>
      <c r="S87" s="290"/>
      <c r="T87" s="290"/>
      <c r="U87" s="290"/>
      <c r="V87" s="290"/>
      <c r="W87" s="294"/>
      <c r="X87" s="294"/>
      <c r="Y87" s="290"/>
      <c r="Z87" s="290"/>
      <c r="AA87" s="290"/>
      <c r="AB87" s="290"/>
      <c r="AC87" s="290"/>
      <c r="AD87" s="290"/>
      <c r="AE87" s="290"/>
      <c r="AF87" s="290"/>
      <c r="AG87" s="290"/>
      <c r="AH87" s="290"/>
      <c r="AI87" s="290"/>
      <c r="AJ87" s="290"/>
      <c r="AK87" s="290"/>
      <c r="AL87" s="290"/>
      <c r="AM87" s="290"/>
      <c r="AN87" s="290"/>
      <c r="AO87" s="291"/>
      <c r="AP87" s="290"/>
      <c r="AQ87" s="290"/>
      <c r="AR87" s="291"/>
      <c r="AS87" s="290"/>
      <c r="AT87" s="290"/>
      <c r="AU87" s="291"/>
      <c r="AV87" s="290"/>
      <c r="AW87" s="290"/>
      <c r="AX87" s="291"/>
      <c r="AY87" s="290"/>
      <c r="AZ87" s="290"/>
      <c r="BA87" s="291"/>
      <c r="BB87" s="290"/>
      <c r="BC87" s="290"/>
      <c r="BD87" s="291"/>
      <c r="BE87" s="290"/>
      <c r="BF87" s="290"/>
      <c r="BG87" s="291"/>
      <c r="BH87" s="290"/>
      <c r="BI87" s="290"/>
      <c r="BJ87" s="292"/>
      <c r="BL87" s="293"/>
    </row>
    <row r="88" spans="2:64" s="267" customFormat="1" ht="14.25" customHeight="1" x14ac:dyDescent="0.2">
      <c r="B88" s="282"/>
      <c r="C88" s="283"/>
      <c r="D88" s="284"/>
      <c r="E88" s="285"/>
      <c r="F88" s="286"/>
      <c r="G88" s="287"/>
      <c r="H88" s="288"/>
      <c r="I88" s="289"/>
      <c r="J88" s="303"/>
      <c r="K88" s="303">
        <f t="shared" si="5"/>
        <v>0</v>
      </c>
      <c r="L88" s="303">
        <f t="shared" si="6"/>
        <v>0</v>
      </c>
      <c r="M88" s="303">
        <f t="shared" si="7"/>
        <v>0</v>
      </c>
      <c r="N88" s="304">
        <f t="shared" si="8"/>
        <v>0</v>
      </c>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1"/>
      <c r="AP88" s="290"/>
      <c r="AQ88" s="290"/>
      <c r="AR88" s="291"/>
      <c r="AS88" s="290"/>
      <c r="AT88" s="290"/>
      <c r="AU88" s="291"/>
      <c r="AV88" s="290"/>
      <c r="AW88" s="290"/>
      <c r="AX88" s="291"/>
      <c r="AY88" s="290"/>
      <c r="AZ88" s="290"/>
      <c r="BA88" s="291"/>
      <c r="BB88" s="290"/>
      <c r="BC88" s="290"/>
      <c r="BD88" s="291"/>
      <c r="BE88" s="290"/>
      <c r="BF88" s="290"/>
      <c r="BG88" s="291"/>
      <c r="BH88" s="290"/>
      <c r="BI88" s="290"/>
      <c r="BJ88" s="292"/>
      <c r="BL88" s="293"/>
    </row>
    <row r="89" spans="2:64" s="267" customFormat="1" ht="14.25" customHeight="1" x14ac:dyDescent="0.2">
      <c r="B89" s="282"/>
      <c r="C89" s="283"/>
      <c r="D89" s="284"/>
      <c r="E89" s="285"/>
      <c r="F89" s="286"/>
      <c r="G89" s="287"/>
      <c r="H89" s="288"/>
      <c r="I89" s="289"/>
      <c r="J89" s="303"/>
      <c r="K89" s="303">
        <f t="shared" si="5"/>
        <v>0</v>
      </c>
      <c r="L89" s="303">
        <f t="shared" si="6"/>
        <v>0</v>
      </c>
      <c r="M89" s="303">
        <f t="shared" si="7"/>
        <v>0</v>
      </c>
      <c r="N89" s="304">
        <f t="shared" si="8"/>
        <v>0</v>
      </c>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290"/>
      <c r="AL89" s="290"/>
      <c r="AM89" s="290"/>
      <c r="AN89" s="290"/>
      <c r="AO89" s="291"/>
      <c r="AP89" s="290"/>
      <c r="AQ89" s="290"/>
      <c r="AR89" s="291"/>
      <c r="AS89" s="290"/>
      <c r="AT89" s="290"/>
      <c r="AU89" s="291"/>
      <c r="AV89" s="290"/>
      <c r="AW89" s="290"/>
      <c r="AX89" s="291"/>
      <c r="AY89" s="290"/>
      <c r="AZ89" s="290"/>
      <c r="BA89" s="291"/>
      <c r="BB89" s="290"/>
      <c r="BC89" s="290"/>
      <c r="BD89" s="291"/>
      <c r="BE89" s="290"/>
      <c r="BF89" s="290"/>
      <c r="BG89" s="291"/>
      <c r="BH89" s="290"/>
      <c r="BI89" s="290"/>
      <c r="BJ89" s="292"/>
      <c r="BL89" s="293"/>
    </row>
    <row r="90" spans="2:64" s="267" customFormat="1" ht="14.25" customHeight="1" x14ac:dyDescent="0.2">
      <c r="B90" s="282"/>
      <c r="C90" s="283"/>
      <c r="D90" s="284"/>
      <c r="E90" s="285"/>
      <c r="F90" s="286"/>
      <c r="G90" s="287"/>
      <c r="H90" s="288"/>
      <c r="I90" s="289"/>
      <c r="J90" s="305"/>
      <c r="K90" s="303">
        <f t="shared" si="5"/>
        <v>0</v>
      </c>
      <c r="L90" s="303">
        <f t="shared" si="6"/>
        <v>0</v>
      </c>
      <c r="M90" s="303">
        <f t="shared" si="7"/>
        <v>0</v>
      </c>
      <c r="N90" s="304">
        <f t="shared" si="8"/>
        <v>0</v>
      </c>
      <c r="O90" s="290"/>
      <c r="P90" s="290"/>
      <c r="Q90" s="290"/>
      <c r="R90" s="290"/>
      <c r="S90" s="290"/>
      <c r="T90" s="290"/>
      <c r="U90" s="290"/>
      <c r="V90" s="290"/>
      <c r="W90" s="294"/>
      <c r="X90" s="294"/>
      <c r="Y90" s="290"/>
      <c r="Z90" s="290"/>
      <c r="AA90" s="290"/>
      <c r="AB90" s="290"/>
      <c r="AC90" s="290"/>
      <c r="AD90" s="290"/>
      <c r="AE90" s="290"/>
      <c r="AF90" s="290"/>
      <c r="AG90" s="290"/>
      <c r="AH90" s="290"/>
      <c r="AI90" s="290"/>
      <c r="AJ90" s="290"/>
      <c r="AK90" s="290"/>
      <c r="AL90" s="290"/>
      <c r="AM90" s="290"/>
      <c r="AN90" s="290"/>
      <c r="AO90" s="291"/>
      <c r="AP90" s="290"/>
      <c r="AQ90" s="290"/>
      <c r="AR90" s="291"/>
      <c r="AS90" s="290"/>
      <c r="AT90" s="290"/>
      <c r="AU90" s="291"/>
      <c r="AV90" s="290"/>
      <c r="AW90" s="290"/>
      <c r="AX90" s="291"/>
      <c r="AY90" s="290"/>
      <c r="AZ90" s="290"/>
      <c r="BA90" s="291"/>
      <c r="BB90" s="290"/>
      <c r="BC90" s="290"/>
      <c r="BD90" s="291"/>
      <c r="BE90" s="290"/>
      <c r="BF90" s="290"/>
      <c r="BG90" s="291"/>
      <c r="BH90" s="290"/>
      <c r="BI90" s="290"/>
      <c r="BJ90" s="292"/>
      <c r="BL90" s="293"/>
    </row>
    <row r="91" spans="2:64" s="267" customFormat="1" ht="14.25" customHeight="1" x14ac:dyDescent="0.2">
      <c r="E91" s="268"/>
      <c r="F91" s="268"/>
      <c r="G91" s="268"/>
      <c r="H91" s="268"/>
      <c r="J91" s="295"/>
      <c r="K91" s="295"/>
      <c r="L91" s="295"/>
      <c r="M91" s="295"/>
      <c r="N91" s="300"/>
      <c r="W91" s="295"/>
      <c r="X91" s="295"/>
    </row>
    <row r="92" spans="2:64" s="298" customFormat="1" ht="14.25" customHeight="1" x14ac:dyDescent="0.2">
      <c r="B92" s="296"/>
      <c r="C92" s="296"/>
      <c r="D92" s="296"/>
      <c r="E92" s="296"/>
      <c r="F92" s="296"/>
      <c r="G92" s="296"/>
      <c r="H92" s="296"/>
      <c r="I92" s="296"/>
      <c r="J92" s="296"/>
      <c r="K92" s="296"/>
      <c r="L92" s="296"/>
      <c r="M92" s="296"/>
      <c r="N92" s="301"/>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7"/>
      <c r="AP92" s="296"/>
      <c r="AQ92" s="296"/>
      <c r="AR92" s="297"/>
      <c r="AS92" s="296"/>
      <c r="AT92" s="296"/>
      <c r="AU92" s="297"/>
      <c r="AV92" s="296"/>
      <c r="AW92" s="296"/>
      <c r="AX92" s="297"/>
      <c r="AY92" s="296"/>
      <c r="AZ92" s="296"/>
      <c r="BA92" s="297"/>
      <c r="BB92" s="296"/>
      <c r="BC92" s="296"/>
      <c r="BD92" s="297"/>
      <c r="BE92" s="296"/>
      <c r="BF92" s="296"/>
      <c r="BG92" s="297"/>
      <c r="BH92" s="296"/>
      <c r="BI92" s="296"/>
      <c r="BJ92" s="297"/>
    </row>
    <row r="93" spans="2:64" s="267" customFormat="1" ht="15" customHeight="1" x14ac:dyDescent="0.2">
      <c r="E93" s="268"/>
      <c r="F93" s="268"/>
      <c r="G93" s="268"/>
      <c r="H93" s="268"/>
      <c r="J93" s="299"/>
      <c r="K93" s="299"/>
      <c r="L93" s="299"/>
      <c r="M93" s="299"/>
      <c r="N93" s="302"/>
    </row>
    <row r="94" spans="2:64" ht="15" customHeight="1" x14ac:dyDescent="0.2"/>
    <row r="95" spans="2:64" ht="15" customHeight="1" x14ac:dyDescent="0.2"/>
    <row r="96" spans="2:64"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6.5" customHeight="1" x14ac:dyDescent="0.2"/>
    <row r="195" ht="16.5" customHeight="1" x14ac:dyDescent="0.2"/>
    <row r="196" ht="16.5" customHeight="1" x14ac:dyDescent="0.2"/>
    <row r="197" ht="16.5" customHeight="1" x14ac:dyDescent="0.2"/>
    <row r="198" ht="16.5" customHeight="1" x14ac:dyDescent="0.2"/>
  </sheetData>
  <autoFilter ref="B3:BJ90" xr:uid="{00000000-0009-0000-0000-000006000000}"/>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H90">
    <cfRule type="expression" dxfId="3" priority="2">
      <formula>#REF!&lt;&gt;#REF!</formula>
    </cfRule>
  </conditionalFormatting>
  <conditionalFormatting sqref="BI4:BI90">
    <cfRule type="expression" dxfId="2" priority="1">
      <formula>BI4&lt;&gt;#REF!</formula>
    </cfRule>
  </conditionalFormatting>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zoomScale="92" zoomScaleNormal="92" workbookViewId="0">
      <pane xSplit="7" ySplit="2" topLeftCell="S59" activePane="bottomRight" state="frozen"/>
      <selection pane="topRight" activeCell="G1" sqref="G1"/>
      <selection pane="bottomLeft" activeCell="A3" sqref="A3"/>
      <selection pane="bottomRight" activeCell="AG68" sqref="AG68"/>
    </sheetView>
  </sheetViews>
  <sheetFormatPr baseColWidth="10" defaultColWidth="12" defaultRowHeight="12" x14ac:dyDescent="0.2"/>
  <cols>
    <col min="1" max="1" width="1.83203125" style="103" customWidth="1"/>
    <col min="2" max="6" width="12" style="186"/>
    <col min="7" max="7" width="73.6640625" style="103" customWidth="1"/>
    <col min="8" max="8" width="70.83203125" style="103" customWidth="1"/>
    <col min="9" max="10" width="15" style="186" customWidth="1"/>
    <col min="11" max="11" width="14.5" style="103" customWidth="1"/>
    <col min="12" max="12" width="10.5" style="103" customWidth="1"/>
    <col min="13" max="13" width="10" style="103" customWidth="1"/>
    <col min="14" max="14" width="9" style="103" bestFit="1" customWidth="1"/>
    <col min="15" max="15" width="8.33203125" style="103" bestFit="1" customWidth="1"/>
    <col min="16" max="16" width="8.83203125" style="103" bestFit="1" customWidth="1"/>
    <col min="17" max="17" width="8.1640625" style="103" bestFit="1" customWidth="1"/>
    <col min="18" max="18" width="10" style="103" bestFit="1" customWidth="1"/>
    <col min="19" max="19" width="8.6640625" style="103" bestFit="1" customWidth="1"/>
    <col min="20" max="20" width="10.1640625" style="103" bestFit="1" customWidth="1"/>
    <col min="21" max="21" width="8.33203125" style="103" bestFit="1" customWidth="1"/>
    <col min="22" max="22" width="8.83203125" style="103" bestFit="1" customWidth="1"/>
    <col min="23" max="23" width="9.83203125" style="103" bestFit="1" customWidth="1"/>
    <col min="24" max="24" width="14.6640625" style="103" customWidth="1"/>
    <col min="25" max="26" width="10.5" style="103" bestFit="1" customWidth="1"/>
    <col min="27" max="27" width="11" style="103" bestFit="1" customWidth="1"/>
    <col min="28" max="28" width="10.83203125" style="103" bestFit="1" customWidth="1"/>
    <col min="29" max="29" width="11" style="103" bestFit="1" customWidth="1"/>
    <col min="30" max="30" width="10.5" style="103" bestFit="1" customWidth="1"/>
    <col min="31" max="31" width="10.33203125" style="103" bestFit="1" customWidth="1"/>
    <col min="32" max="32" width="11" style="103" bestFit="1" customWidth="1"/>
    <col min="33" max="33" width="10.6640625" style="103" bestFit="1" customWidth="1"/>
    <col min="34" max="35" width="11" style="103" bestFit="1" customWidth="1"/>
    <col min="36" max="36" width="10.1640625" style="103" bestFit="1" customWidth="1"/>
    <col min="37" max="37" width="16.83203125" style="103" customWidth="1"/>
    <col min="38" max="38" width="14.5" style="103" customWidth="1"/>
    <col min="39" max="47" width="13.6640625" style="103" customWidth="1"/>
    <col min="48" max="48" width="15.83203125" style="103" customWidth="1"/>
    <col min="49" max="53" width="18.83203125" style="103" customWidth="1"/>
    <col min="54" max="16384" width="12" style="103"/>
  </cols>
  <sheetData>
    <row r="1" spans="2:53" ht="25.5" customHeight="1" x14ac:dyDescent="0.2">
      <c r="B1" s="126"/>
      <c r="C1" s="126"/>
      <c r="D1" s="126"/>
      <c r="E1" s="126"/>
      <c r="F1" s="126"/>
      <c r="G1" s="126"/>
      <c r="H1" s="126"/>
      <c r="I1" s="126"/>
      <c r="J1" s="126"/>
      <c r="K1" s="126"/>
      <c r="L1" s="614" t="s">
        <v>172</v>
      </c>
      <c r="M1" s="614"/>
      <c r="N1" s="614"/>
      <c r="O1" s="614"/>
      <c r="P1" s="614"/>
      <c r="Q1" s="614"/>
      <c r="R1" s="614"/>
      <c r="S1" s="614"/>
      <c r="T1" s="614"/>
      <c r="U1" s="614"/>
      <c r="V1" s="614"/>
      <c r="W1" s="614"/>
      <c r="X1" s="615"/>
      <c r="Y1" s="614" t="s">
        <v>173</v>
      </c>
      <c r="Z1" s="614"/>
      <c r="AA1" s="614"/>
      <c r="AB1" s="614"/>
      <c r="AC1" s="614"/>
      <c r="AD1" s="614"/>
      <c r="AE1" s="614"/>
      <c r="AF1" s="614"/>
      <c r="AG1" s="614"/>
      <c r="AH1" s="614"/>
      <c r="AI1" s="614"/>
      <c r="AJ1" s="614"/>
      <c r="AK1" s="615"/>
      <c r="AL1" s="616">
        <v>2024</v>
      </c>
      <c r="AM1" s="617"/>
      <c r="AN1" s="618">
        <v>2025</v>
      </c>
      <c r="AO1" s="618"/>
      <c r="AP1" s="619">
        <v>2026</v>
      </c>
      <c r="AQ1" s="619"/>
      <c r="AR1" s="610">
        <v>2027</v>
      </c>
      <c r="AS1" s="611"/>
      <c r="AT1" s="612">
        <v>2028</v>
      </c>
      <c r="AU1" s="613"/>
      <c r="AV1" s="126"/>
      <c r="AW1" s="126"/>
      <c r="AX1" s="126"/>
      <c r="AY1" s="126"/>
      <c r="AZ1" s="126"/>
      <c r="BA1" s="126"/>
    </row>
    <row r="2" spans="2:53" ht="36" customHeight="1" x14ac:dyDescent="0.2">
      <c r="B2" s="127" t="s">
        <v>156</v>
      </c>
      <c r="C2" s="127" t="s">
        <v>157</v>
      </c>
      <c r="D2" s="127" t="s">
        <v>397</v>
      </c>
      <c r="E2" s="127" t="s">
        <v>398</v>
      </c>
      <c r="F2" s="127" t="s">
        <v>38</v>
      </c>
      <c r="G2" s="127" t="s">
        <v>404</v>
      </c>
      <c r="H2" s="127" t="s">
        <v>405</v>
      </c>
      <c r="I2" s="127" t="s">
        <v>406</v>
      </c>
      <c r="J2" s="127" t="s">
        <v>407</v>
      </c>
      <c r="K2" s="127" t="s">
        <v>408</v>
      </c>
      <c r="L2" s="127" t="s">
        <v>191</v>
      </c>
      <c r="M2" s="127" t="s">
        <v>192</v>
      </c>
      <c r="N2" s="127" t="s">
        <v>193</v>
      </c>
      <c r="O2" s="127" t="s">
        <v>194</v>
      </c>
      <c r="P2" s="127" t="s">
        <v>195</v>
      </c>
      <c r="Q2" s="127" t="s">
        <v>196</v>
      </c>
      <c r="R2" s="127" t="s">
        <v>197</v>
      </c>
      <c r="S2" s="127" t="s">
        <v>198</v>
      </c>
      <c r="T2" s="127" t="s">
        <v>199</v>
      </c>
      <c r="U2" s="127" t="s">
        <v>200</v>
      </c>
      <c r="V2" s="127" t="s">
        <v>201</v>
      </c>
      <c r="W2" s="127" t="s">
        <v>202</v>
      </c>
      <c r="X2" s="127" t="s">
        <v>203</v>
      </c>
      <c r="Y2" s="127" t="s">
        <v>191</v>
      </c>
      <c r="Z2" s="127" t="s">
        <v>192</v>
      </c>
      <c r="AA2" s="127" t="s">
        <v>193</v>
      </c>
      <c r="AB2" s="127" t="s">
        <v>194</v>
      </c>
      <c r="AC2" s="127" t="s">
        <v>195</v>
      </c>
      <c r="AD2" s="127" t="s">
        <v>196</v>
      </c>
      <c r="AE2" s="127" t="s">
        <v>197</v>
      </c>
      <c r="AF2" s="127" t="s">
        <v>198</v>
      </c>
      <c r="AG2" s="127" t="s">
        <v>199</v>
      </c>
      <c r="AH2" s="127" t="s">
        <v>200</v>
      </c>
      <c r="AI2" s="127" t="s">
        <v>201</v>
      </c>
      <c r="AJ2" s="127" t="s">
        <v>202</v>
      </c>
      <c r="AK2" s="416" t="s">
        <v>409</v>
      </c>
      <c r="AL2" s="128" t="s">
        <v>410</v>
      </c>
      <c r="AM2" s="128" t="s">
        <v>411</v>
      </c>
      <c r="AN2" s="129" t="s">
        <v>410</v>
      </c>
      <c r="AO2" s="129" t="s">
        <v>411</v>
      </c>
      <c r="AP2" s="130" t="s">
        <v>410</v>
      </c>
      <c r="AQ2" s="130" t="s">
        <v>411</v>
      </c>
      <c r="AR2" s="131" t="s">
        <v>410</v>
      </c>
      <c r="AS2" s="131" t="s">
        <v>411</v>
      </c>
      <c r="AT2" s="132" t="s">
        <v>410</v>
      </c>
      <c r="AU2" s="132" t="s">
        <v>411</v>
      </c>
      <c r="AV2" s="127" t="s">
        <v>174</v>
      </c>
      <c r="AW2" s="127" t="s">
        <v>412</v>
      </c>
      <c r="AX2" s="127" t="s">
        <v>413</v>
      </c>
      <c r="AY2" s="127" t="s">
        <v>414</v>
      </c>
      <c r="AZ2" s="127" t="s">
        <v>415</v>
      </c>
      <c r="BA2" s="127" t="s">
        <v>416</v>
      </c>
    </row>
    <row r="3" spans="2:53" ht="39.950000000000003" customHeight="1" x14ac:dyDescent="0.2">
      <c r="B3" s="123">
        <v>8141</v>
      </c>
      <c r="C3" s="123"/>
      <c r="D3" s="123" t="s">
        <v>211</v>
      </c>
      <c r="E3" s="124">
        <v>1</v>
      </c>
      <c r="F3" s="123" t="s">
        <v>59</v>
      </c>
      <c r="G3" s="125" t="s">
        <v>417</v>
      </c>
      <c r="H3" s="125" t="s">
        <v>418</v>
      </c>
      <c r="I3" s="338" t="s">
        <v>215</v>
      </c>
      <c r="J3" s="123" t="s">
        <v>233</v>
      </c>
      <c r="K3" s="331">
        <v>0</v>
      </c>
      <c r="L3" s="231"/>
      <c r="M3" s="231"/>
      <c r="N3" s="231"/>
      <c r="O3" s="231"/>
      <c r="P3" s="231"/>
      <c r="Q3" s="231"/>
      <c r="R3" s="231"/>
      <c r="S3" s="231"/>
      <c r="T3" s="231"/>
      <c r="U3" s="231"/>
      <c r="V3" s="231"/>
      <c r="W3" s="231"/>
      <c r="X3" s="215">
        <f>SUM($L3:$W3)</f>
        <v>0</v>
      </c>
      <c r="Y3" s="214"/>
      <c r="Z3" s="214"/>
      <c r="AA3" s="214"/>
      <c r="AB3" s="214"/>
      <c r="AC3" s="214"/>
      <c r="AD3" s="214"/>
      <c r="AE3" s="214"/>
      <c r="AF3" s="214"/>
      <c r="AG3" s="214"/>
      <c r="AH3" s="214"/>
      <c r="AI3" s="214"/>
      <c r="AJ3" s="214"/>
      <c r="AK3" s="417">
        <f t="shared" ref="AK3:AK17" ca="1" si="0">IF($J3="Suma",SUM(Y3:AJ3),OFFSET(Y3,0,(COUNT(Y3:AJ3))-IF(COUNT(Y3:AJ3)=0,0,1)))</f>
        <v>0</v>
      </c>
      <c r="AL3" s="339">
        <f>+AD3</f>
        <v>0</v>
      </c>
      <c r="AM3" s="340">
        <f ca="1">+AK3</f>
        <v>0</v>
      </c>
      <c r="AN3" s="240"/>
      <c r="AO3" s="241"/>
      <c r="AP3" s="331">
        <v>100</v>
      </c>
      <c r="AQ3" s="331"/>
      <c r="AR3" s="331">
        <v>100</v>
      </c>
      <c r="AS3" s="344"/>
      <c r="AT3" s="344"/>
      <c r="AU3" s="344"/>
      <c r="AV3" s="331">
        <v>100</v>
      </c>
      <c r="AW3" s="185">
        <v>33405000</v>
      </c>
      <c r="AX3" s="185"/>
      <c r="AY3" s="185">
        <v>188199845</v>
      </c>
      <c r="AZ3" s="185">
        <v>168996567</v>
      </c>
      <c r="BA3" s="185"/>
    </row>
    <row r="4" spans="2:53" ht="39.950000000000003" customHeight="1" x14ac:dyDescent="0.2">
      <c r="B4" s="123">
        <v>8141</v>
      </c>
      <c r="C4" s="123"/>
      <c r="D4" s="123" t="s">
        <v>219</v>
      </c>
      <c r="E4" s="124">
        <v>2</v>
      </c>
      <c r="F4" s="123" t="s">
        <v>7</v>
      </c>
      <c r="G4" s="125" t="s">
        <v>419</v>
      </c>
      <c r="H4" s="125" t="s">
        <v>420</v>
      </c>
      <c r="I4" s="338" t="s">
        <v>215</v>
      </c>
      <c r="J4" s="123" t="s">
        <v>233</v>
      </c>
      <c r="K4" s="331">
        <v>0</v>
      </c>
      <c r="L4" s="231"/>
      <c r="M4" s="231"/>
      <c r="N4" s="231"/>
      <c r="O4" s="231"/>
      <c r="P4" s="231"/>
      <c r="Q4" s="231"/>
      <c r="R4" s="231"/>
      <c r="S4" s="231"/>
      <c r="T4" s="231"/>
      <c r="U4" s="231"/>
      <c r="V4" s="231"/>
      <c r="W4" s="231"/>
      <c r="X4" s="215">
        <f t="shared" ref="X4:X67" si="1">SUM($L4:$W4)</f>
        <v>0</v>
      </c>
      <c r="Y4" s="214"/>
      <c r="Z4" s="214"/>
      <c r="AA4" s="214"/>
      <c r="AB4" s="214"/>
      <c r="AC4" s="214"/>
      <c r="AD4" s="214"/>
      <c r="AE4" s="214"/>
      <c r="AF4" s="214"/>
      <c r="AG4" s="214"/>
      <c r="AH4" s="214"/>
      <c r="AI4" s="231"/>
      <c r="AJ4" s="231"/>
      <c r="AK4" s="417">
        <f t="shared" ca="1" si="0"/>
        <v>0</v>
      </c>
      <c r="AL4" s="339">
        <f t="shared" ref="AL4:AL13" si="2">+AD4</f>
        <v>0</v>
      </c>
      <c r="AM4" s="340">
        <f t="shared" ref="AM4:AM67" ca="1" si="3">+AK4</f>
        <v>0</v>
      </c>
      <c r="AN4" s="240"/>
      <c r="AO4" s="241"/>
      <c r="AP4" s="331">
        <v>100</v>
      </c>
      <c r="AQ4" s="331"/>
      <c r="AR4" s="331">
        <v>100</v>
      </c>
      <c r="AS4" s="344"/>
      <c r="AT4" s="344"/>
      <c r="AU4" s="344"/>
      <c r="AV4" s="331">
        <v>100</v>
      </c>
      <c r="AW4" s="185">
        <v>538403700</v>
      </c>
      <c r="AX4" s="185"/>
      <c r="AY4" s="185">
        <v>3033303185</v>
      </c>
      <c r="AZ4" s="185">
        <v>2723795146</v>
      </c>
      <c r="BA4" s="185"/>
    </row>
    <row r="5" spans="2:53" ht="39.950000000000003" customHeight="1" x14ac:dyDescent="0.2">
      <c r="B5" s="123">
        <v>8141</v>
      </c>
      <c r="C5" s="123"/>
      <c r="D5" s="123" t="s">
        <v>223</v>
      </c>
      <c r="E5" s="124">
        <v>3</v>
      </c>
      <c r="F5" s="123" t="s">
        <v>9</v>
      </c>
      <c r="G5" s="125" t="s">
        <v>421</v>
      </c>
      <c r="H5" s="125" t="s">
        <v>422</v>
      </c>
      <c r="I5" s="338" t="s">
        <v>215</v>
      </c>
      <c r="J5" s="123" t="s">
        <v>233</v>
      </c>
      <c r="K5" s="331">
        <v>0</v>
      </c>
      <c r="L5" s="231"/>
      <c r="M5" s="231"/>
      <c r="N5" s="231"/>
      <c r="O5" s="231"/>
      <c r="P5" s="231"/>
      <c r="Q5" s="231"/>
      <c r="R5" s="231"/>
      <c r="S5" s="231"/>
      <c r="T5" s="231"/>
      <c r="U5" s="231"/>
      <c r="V5" s="231"/>
      <c r="W5" s="231"/>
      <c r="X5" s="215">
        <f t="shared" si="1"/>
        <v>0</v>
      </c>
      <c r="Y5" s="231"/>
      <c r="Z5" s="231"/>
      <c r="AA5" s="231"/>
      <c r="AB5" s="231"/>
      <c r="AC5" s="231"/>
      <c r="AD5" s="231"/>
      <c r="AE5" s="231"/>
      <c r="AF5" s="231"/>
      <c r="AG5" s="214"/>
      <c r="AH5" s="214"/>
      <c r="AI5" s="231"/>
      <c r="AJ5" s="231"/>
      <c r="AK5" s="417">
        <f t="shared" ca="1" si="0"/>
        <v>0</v>
      </c>
      <c r="AL5" s="339">
        <f t="shared" si="2"/>
        <v>0</v>
      </c>
      <c r="AM5" s="340">
        <f t="shared" ca="1" si="3"/>
        <v>0</v>
      </c>
      <c r="AN5" s="240"/>
      <c r="AO5" s="240"/>
      <c r="AP5" s="331">
        <v>100</v>
      </c>
      <c r="AQ5" s="331"/>
      <c r="AR5" s="331">
        <v>100</v>
      </c>
      <c r="AS5" s="344"/>
      <c r="AT5" s="344"/>
      <c r="AU5" s="344"/>
      <c r="AV5" s="331">
        <v>100</v>
      </c>
      <c r="AW5" s="185">
        <v>13717000837</v>
      </c>
      <c r="AX5" s="185"/>
      <c r="AY5" s="185">
        <v>80308642699</v>
      </c>
      <c r="AZ5" s="185">
        <v>72114219343</v>
      </c>
      <c r="BA5" s="185"/>
    </row>
    <row r="6" spans="2:53" ht="39.950000000000003" customHeight="1" x14ac:dyDescent="0.2">
      <c r="B6" s="123">
        <v>8141</v>
      </c>
      <c r="C6" s="123"/>
      <c r="D6" s="123" t="s">
        <v>223</v>
      </c>
      <c r="E6" s="124">
        <v>3</v>
      </c>
      <c r="F6" s="123" t="s">
        <v>10</v>
      </c>
      <c r="G6" s="125" t="s">
        <v>423</v>
      </c>
      <c r="H6" s="125" t="s">
        <v>424</v>
      </c>
      <c r="I6" s="338" t="s">
        <v>215</v>
      </c>
      <c r="J6" s="123" t="s">
        <v>233</v>
      </c>
      <c r="K6" s="331">
        <v>0</v>
      </c>
      <c r="L6" s="231"/>
      <c r="M6" s="231"/>
      <c r="N6" s="231"/>
      <c r="O6" s="231"/>
      <c r="P6" s="231"/>
      <c r="Q6" s="231"/>
      <c r="R6" s="231"/>
      <c r="S6" s="231"/>
      <c r="T6" s="231"/>
      <c r="U6" s="231"/>
      <c r="V6" s="231"/>
      <c r="W6" s="231"/>
      <c r="X6" s="215">
        <f t="shared" si="1"/>
        <v>0</v>
      </c>
      <c r="Y6" s="231"/>
      <c r="Z6" s="231"/>
      <c r="AA6" s="231"/>
      <c r="AB6" s="231"/>
      <c r="AC6" s="231"/>
      <c r="AD6" s="231"/>
      <c r="AE6" s="231"/>
      <c r="AF6" s="231"/>
      <c r="AG6" s="231"/>
      <c r="AH6" s="214"/>
      <c r="AI6" s="231"/>
      <c r="AJ6" s="231"/>
      <c r="AK6" s="417">
        <f t="shared" ca="1" si="0"/>
        <v>0</v>
      </c>
      <c r="AL6" s="339">
        <f t="shared" si="2"/>
        <v>0</v>
      </c>
      <c r="AM6" s="340">
        <f t="shared" ca="1" si="3"/>
        <v>0</v>
      </c>
      <c r="AN6" s="240"/>
      <c r="AO6" s="240"/>
      <c r="AP6" s="331">
        <v>100</v>
      </c>
      <c r="AQ6" s="331"/>
      <c r="AR6" s="331">
        <v>100</v>
      </c>
      <c r="AS6" s="344"/>
      <c r="AT6" s="344"/>
      <c r="AU6" s="344"/>
      <c r="AV6" s="331">
        <v>100</v>
      </c>
      <c r="AW6" s="185">
        <v>537581622</v>
      </c>
      <c r="AX6" s="185"/>
      <c r="AY6" s="185">
        <v>3033303202</v>
      </c>
      <c r="AZ6" s="185">
        <v>2723795162</v>
      </c>
      <c r="BA6" s="185"/>
    </row>
    <row r="7" spans="2:53" ht="39.950000000000003" customHeight="1" x14ac:dyDescent="0.2">
      <c r="B7" s="123">
        <v>8141</v>
      </c>
      <c r="C7" s="123"/>
      <c r="D7" s="123" t="s">
        <v>223</v>
      </c>
      <c r="E7" s="124">
        <v>3</v>
      </c>
      <c r="F7" s="123" t="s">
        <v>11</v>
      </c>
      <c r="G7" s="125" t="s">
        <v>425</v>
      </c>
      <c r="H7" s="125" t="s">
        <v>426</v>
      </c>
      <c r="I7" s="338" t="s">
        <v>215</v>
      </c>
      <c r="J7" s="123" t="s">
        <v>233</v>
      </c>
      <c r="K7" s="331">
        <v>0</v>
      </c>
      <c r="L7" s="231"/>
      <c r="M7" s="231"/>
      <c r="N7" s="231"/>
      <c r="O7" s="231"/>
      <c r="P7" s="231"/>
      <c r="Q7" s="231"/>
      <c r="R7" s="231"/>
      <c r="S7" s="231"/>
      <c r="T7" s="231"/>
      <c r="U7" s="231"/>
      <c r="V7" s="231"/>
      <c r="W7" s="231"/>
      <c r="X7" s="215">
        <f t="shared" si="1"/>
        <v>0</v>
      </c>
      <c r="Y7" s="231"/>
      <c r="Z7" s="231"/>
      <c r="AA7" s="231"/>
      <c r="AB7" s="231"/>
      <c r="AC7" s="231"/>
      <c r="AD7" s="231"/>
      <c r="AE7" s="231"/>
      <c r="AF7" s="231"/>
      <c r="AG7" s="214"/>
      <c r="AH7" s="214"/>
      <c r="AI7" s="231"/>
      <c r="AJ7" s="231"/>
      <c r="AK7" s="418">
        <f t="shared" ca="1" si="0"/>
        <v>0</v>
      </c>
      <c r="AL7" s="339">
        <f t="shared" si="2"/>
        <v>0</v>
      </c>
      <c r="AM7" s="340">
        <f t="shared" ca="1" si="3"/>
        <v>0</v>
      </c>
      <c r="AN7" s="240"/>
      <c r="AO7" s="240"/>
      <c r="AP7" s="331">
        <v>100</v>
      </c>
      <c r="AQ7" s="331"/>
      <c r="AR7" s="331">
        <v>100</v>
      </c>
      <c r="AS7" s="344"/>
      <c r="AT7" s="344"/>
      <c r="AU7" s="344"/>
      <c r="AV7" s="331">
        <v>100</v>
      </c>
      <c r="AW7" s="185">
        <v>538403703</v>
      </c>
      <c r="AX7" s="185"/>
      <c r="AY7" s="185">
        <v>3033303202</v>
      </c>
      <c r="AZ7" s="185">
        <v>2723795162</v>
      </c>
      <c r="BA7" s="185"/>
    </row>
    <row r="8" spans="2:53" ht="39.950000000000003" customHeight="1" x14ac:dyDescent="0.2">
      <c r="B8" s="123">
        <v>8141</v>
      </c>
      <c r="C8" s="123"/>
      <c r="D8" s="123" t="s">
        <v>227</v>
      </c>
      <c r="E8" s="124">
        <v>4</v>
      </c>
      <c r="F8" s="123" t="s">
        <v>61</v>
      </c>
      <c r="G8" s="125" t="s">
        <v>427</v>
      </c>
      <c r="H8" s="125" t="s">
        <v>428</v>
      </c>
      <c r="I8" s="338" t="s">
        <v>215</v>
      </c>
      <c r="J8" s="123" t="s">
        <v>233</v>
      </c>
      <c r="K8" s="331">
        <v>0</v>
      </c>
      <c r="L8" s="231"/>
      <c r="M8" s="231"/>
      <c r="N8" s="231"/>
      <c r="O8" s="231"/>
      <c r="P8" s="231"/>
      <c r="Q8" s="231"/>
      <c r="R8" s="231"/>
      <c r="S8" s="231"/>
      <c r="T8" s="231"/>
      <c r="U8" s="231"/>
      <c r="V8" s="231"/>
      <c r="W8" s="231"/>
      <c r="X8" s="215">
        <f t="shared" si="1"/>
        <v>0</v>
      </c>
      <c r="Y8" s="231"/>
      <c r="Z8" s="231"/>
      <c r="AA8" s="231"/>
      <c r="AB8" s="231"/>
      <c r="AC8" s="231"/>
      <c r="AD8" s="231"/>
      <c r="AE8" s="231"/>
      <c r="AF8" s="231"/>
      <c r="AG8" s="214"/>
      <c r="AH8" s="214"/>
      <c r="AI8" s="231"/>
      <c r="AJ8" s="231"/>
      <c r="AK8" s="418">
        <f t="shared" ca="1" si="0"/>
        <v>0</v>
      </c>
      <c r="AL8" s="339">
        <f t="shared" si="2"/>
        <v>0</v>
      </c>
      <c r="AM8" s="340">
        <f t="shared" ca="1" si="3"/>
        <v>0</v>
      </c>
      <c r="AN8" s="240"/>
      <c r="AO8" s="240"/>
      <c r="AP8" s="331">
        <v>100</v>
      </c>
      <c r="AQ8" s="331"/>
      <c r="AR8" s="331">
        <v>100</v>
      </c>
      <c r="AS8" s="344"/>
      <c r="AT8" s="344"/>
      <c r="AU8" s="344"/>
      <c r="AV8" s="331">
        <v>100</v>
      </c>
      <c r="AW8" s="185">
        <v>538403703</v>
      </c>
      <c r="AX8" s="185"/>
      <c r="AY8" s="185">
        <v>1534505845</v>
      </c>
      <c r="AZ8" s="185">
        <v>1377930037</v>
      </c>
      <c r="BA8" s="185"/>
    </row>
    <row r="9" spans="2:53" ht="39.950000000000003" customHeight="1" x14ac:dyDescent="0.2">
      <c r="B9" s="123">
        <v>8141</v>
      </c>
      <c r="C9" s="123"/>
      <c r="D9" s="123" t="s">
        <v>230</v>
      </c>
      <c r="E9" s="124">
        <v>5</v>
      </c>
      <c r="F9" s="123" t="s">
        <v>62</v>
      </c>
      <c r="G9" s="125" t="s">
        <v>429</v>
      </c>
      <c r="H9" s="125" t="s">
        <v>430</v>
      </c>
      <c r="I9" s="338" t="s">
        <v>215</v>
      </c>
      <c r="J9" s="123" t="s">
        <v>249</v>
      </c>
      <c r="K9" s="331">
        <v>0</v>
      </c>
      <c r="L9" s="214"/>
      <c r="M9" s="214"/>
      <c r="N9" s="214"/>
      <c r="O9" s="214"/>
      <c r="P9" s="214"/>
      <c r="Q9" s="214"/>
      <c r="R9" s="214"/>
      <c r="S9" s="214"/>
      <c r="T9" s="214"/>
      <c r="U9" s="214"/>
      <c r="V9" s="214"/>
      <c r="W9" s="214"/>
      <c r="X9" s="215">
        <f t="shared" si="1"/>
        <v>0</v>
      </c>
      <c r="Y9" s="214"/>
      <c r="Z9" s="214"/>
      <c r="AA9" s="214"/>
      <c r="AB9" s="214"/>
      <c r="AC9" s="214"/>
      <c r="AD9" s="214"/>
      <c r="AE9" s="214"/>
      <c r="AF9" s="214"/>
      <c r="AG9" s="214"/>
      <c r="AH9" s="214"/>
      <c r="AI9" s="231"/>
      <c r="AJ9" s="231"/>
      <c r="AK9" s="418">
        <f t="shared" ca="1" si="0"/>
        <v>0</v>
      </c>
      <c r="AL9" s="339">
        <f>+AD9</f>
        <v>0</v>
      </c>
      <c r="AM9" s="340">
        <f t="shared" ca="1" si="3"/>
        <v>0</v>
      </c>
      <c r="AN9" s="240"/>
      <c r="AO9" s="240"/>
      <c r="AP9" s="331">
        <v>30</v>
      </c>
      <c r="AQ9" s="331"/>
      <c r="AR9" s="331">
        <v>30</v>
      </c>
      <c r="AS9" s="344"/>
      <c r="AT9" s="344"/>
      <c r="AU9" s="344"/>
      <c r="AV9" s="331">
        <v>100</v>
      </c>
      <c r="AW9" s="185">
        <v>272370935</v>
      </c>
      <c r="AX9" s="185"/>
      <c r="AY9" s="185">
        <v>1534505896</v>
      </c>
      <c r="AZ9" s="185">
        <v>1377930083</v>
      </c>
      <c r="BA9" s="185"/>
    </row>
    <row r="10" spans="2:53" ht="39.950000000000003" customHeight="1" x14ac:dyDescent="0.2">
      <c r="B10" s="123">
        <v>8141</v>
      </c>
      <c r="C10" s="123"/>
      <c r="D10" s="123" t="s">
        <v>230</v>
      </c>
      <c r="E10" s="124">
        <v>5</v>
      </c>
      <c r="F10" s="123" t="s">
        <v>19</v>
      </c>
      <c r="G10" s="125" t="s">
        <v>431</v>
      </c>
      <c r="H10" s="125" t="s">
        <v>432</v>
      </c>
      <c r="I10" s="338" t="s">
        <v>215</v>
      </c>
      <c r="J10" s="123" t="s">
        <v>249</v>
      </c>
      <c r="K10" s="331">
        <v>0</v>
      </c>
      <c r="L10" s="214"/>
      <c r="M10" s="214"/>
      <c r="N10" s="214"/>
      <c r="O10" s="214"/>
      <c r="P10" s="214"/>
      <c r="Q10" s="214"/>
      <c r="R10" s="214"/>
      <c r="S10" s="214"/>
      <c r="T10" s="214"/>
      <c r="U10" s="214"/>
      <c r="V10" s="214"/>
      <c r="W10" s="214"/>
      <c r="X10" s="215">
        <f t="shared" si="1"/>
        <v>0</v>
      </c>
      <c r="Y10" s="214"/>
      <c r="Z10" s="214"/>
      <c r="AA10" s="214"/>
      <c r="AB10" s="214"/>
      <c r="AC10" s="214"/>
      <c r="AD10" s="214"/>
      <c r="AE10" s="214"/>
      <c r="AF10" s="214"/>
      <c r="AG10" s="214"/>
      <c r="AH10" s="214"/>
      <c r="AI10" s="231"/>
      <c r="AJ10" s="231"/>
      <c r="AK10" s="418">
        <f t="shared" ca="1" si="0"/>
        <v>0</v>
      </c>
      <c r="AL10" s="339">
        <f t="shared" si="2"/>
        <v>0</v>
      </c>
      <c r="AM10" s="340">
        <f t="shared" ca="1" si="3"/>
        <v>0</v>
      </c>
      <c r="AN10" s="240"/>
      <c r="AO10" s="240"/>
      <c r="AP10" s="331">
        <v>30</v>
      </c>
      <c r="AQ10" s="331"/>
      <c r="AR10" s="331">
        <v>30</v>
      </c>
      <c r="AS10" s="344"/>
      <c r="AT10" s="344"/>
      <c r="AU10" s="344"/>
      <c r="AV10" s="331">
        <v>100</v>
      </c>
      <c r="AW10" s="185">
        <v>272370944</v>
      </c>
      <c r="AX10" s="185"/>
      <c r="AY10" s="185">
        <v>0</v>
      </c>
      <c r="AZ10" s="185">
        <v>0</v>
      </c>
      <c r="BA10" s="185"/>
    </row>
    <row r="11" spans="2:53" ht="39.950000000000003" customHeight="1" x14ac:dyDescent="0.2">
      <c r="B11" s="123">
        <v>8141</v>
      </c>
      <c r="C11" s="123"/>
      <c r="D11" s="123" t="s">
        <v>234</v>
      </c>
      <c r="E11" s="124">
        <v>6</v>
      </c>
      <c r="F11" s="123" t="s">
        <v>63</v>
      </c>
      <c r="G11" s="125" t="s">
        <v>433</v>
      </c>
      <c r="H11" s="125" t="s">
        <v>434</v>
      </c>
      <c r="I11" s="338" t="s">
        <v>215</v>
      </c>
      <c r="J11" s="123" t="s">
        <v>233</v>
      </c>
      <c r="K11" s="331">
        <v>0</v>
      </c>
      <c r="L11" s="214"/>
      <c r="M11" s="214"/>
      <c r="N11" s="214"/>
      <c r="O11" s="214"/>
      <c r="P11" s="214"/>
      <c r="Q11" s="214"/>
      <c r="R11" s="214"/>
      <c r="S11" s="214"/>
      <c r="T11" s="214"/>
      <c r="U11" s="214"/>
      <c r="V11" s="214"/>
      <c r="W11" s="214"/>
      <c r="X11" s="215">
        <f t="shared" si="1"/>
        <v>0</v>
      </c>
      <c r="Y11" s="214"/>
      <c r="Z11" s="214"/>
      <c r="AA11" s="214"/>
      <c r="AB11" s="214"/>
      <c r="AC11" s="214"/>
      <c r="AD11" s="214"/>
      <c r="AE11" s="214"/>
      <c r="AF11" s="214"/>
      <c r="AG11" s="214"/>
      <c r="AH11" s="214"/>
      <c r="AI11" s="231"/>
      <c r="AJ11" s="231"/>
      <c r="AK11" s="418">
        <f t="shared" ca="1" si="0"/>
        <v>0</v>
      </c>
      <c r="AL11" s="339">
        <f t="shared" si="2"/>
        <v>0</v>
      </c>
      <c r="AM11" s="340">
        <f t="shared" ca="1" si="3"/>
        <v>0</v>
      </c>
      <c r="AN11" s="240"/>
      <c r="AO11" s="240"/>
      <c r="AP11" s="331">
        <v>100</v>
      </c>
      <c r="AQ11" s="331"/>
      <c r="AR11" s="331">
        <v>100</v>
      </c>
      <c r="AS11" s="344"/>
      <c r="AT11" s="344"/>
      <c r="AU11" s="344"/>
      <c r="AV11" s="331">
        <v>100</v>
      </c>
      <c r="AW11" s="185">
        <v>100000</v>
      </c>
      <c r="AX11" s="185"/>
      <c r="AY11" s="185">
        <v>243759290</v>
      </c>
      <c r="AZ11" s="185">
        <v>218886913</v>
      </c>
      <c r="BA11" s="185"/>
    </row>
    <row r="12" spans="2:53" ht="39.950000000000003" customHeight="1" x14ac:dyDescent="0.2">
      <c r="B12" s="123">
        <v>8141</v>
      </c>
      <c r="C12" s="123"/>
      <c r="D12" s="123" t="s">
        <v>234</v>
      </c>
      <c r="E12" s="124">
        <v>6</v>
      </c>
      <c r="F12" s="123" t="s">
        <v>64</v>
      </c>
      <c r="G12" s="125" t="s">
        <v>435</v>
      </c>
      <c r="H12" s="125" t="s">
        <v>436</v>
      </c>
      <c r="I12" s="338" t="s">
        <v>215</v>
      </c>
      <c r="J12" s="123" t="s">
        <v>233</v>
      </c>
      <c r="K12" s="331">
        <v>100</v>
      </c>
      <c r="L12" s="214"/>
      <c r="M12" s="214"/>
      <c r="N12" s="214"/>
      <c r="O12" s="214"/>
      <c r="P12" s="214"/>
      <c r="Q12" s="214"/>
      <c r="R12" s="214"/>
      <c r="S12" s="214"/>
      <c r="T12" s="214"/>
      <c r="U12" s="214"/>
      <c r="V12" s="214"/>
      <c r="W12" s="214"/>
      <c r="X12" s="215">
        <f t="shared" si="1"/>
        <v>0</v>
      </c>
      <c r="Y12" s="214"/>
      <c r="Z12" s="214"/>
      <c r="AA12" s="214"/>
      <c r="AB12" s="214"/>
      <c r="AC12" s="214"/>
      <c r="AD12" s="214"/>
      <c r="AE12" s="214"/>
      <c r="AF12" s="214"/>
      <c r="AG12" s="214"/>
      <c r="AH12" s="214"/>
      <c r="AI12" s="231"/>
      <c r="AJ12" s="231"/>
      <c r="AK12" s="418">
        <f t="shared" ca="1" si="0"/>
        <v>0</v>
      </c>
      <c r="AL12" s="339">
        <f t="shared" si="2"/>
        <v>0</v>
      </c>
      <c r="AM12" s="340">
        <f t="shared" ca="1" si="3"/>
        <v>0</v>
      </c>
      <c r="AN12" s="240"/>
      <c r="AO12" s="240"/>
      <c r="AP12" s="331">
        <v>100</v>
      </c>
      <c r="AQ12" s="331"/>
      <c r="AR12" s="331">
        <v>100</v>
      </c>
      <c r="AS12" s="344"/>
      <c r="AT12" s="344"/>
      <c r="AU12" s="344"/>
      <c r="AV12" s="331">
        <v>100</v>
      </c>
      <c r="AW12" s="185">
        <v>43166662</v>
      </c>
      <c r="AX12" s="185"/>
      <c r="AY12" s="185">
        <v>12011177509</v>
      </c>
      <c r="AZ12" s="185">
        <v>10785597421</v>
      </c>
      <c r="BA12" s="185"/>
    </row>
    <row r="13" spans="2:53" ht="39.950000000000003" customHeight="1" x14ac:dyDescent="0.2">
      <c r="B13" s="123">
        <v>8141</v>
      </c>
      <c r="C13" s="123"/>
      <c r="D13" s="123" t="s">
        <v>237</v>
      </c>
      <c r="E13" s="124">
        <v>7</v>
      </c>
      <c r="F13" s="123" t="s">
        <v>65</v>
      </c>
      <c r="G13" s="125" t="s">
        <v>437</v>
      </c>
      <c r="H13" s="125" t="s">
        <v>438</v>
      </c>
      <c r="I13" s="338" t="s">
        <v>215</v>
      </c>
      <c r="J13" s="123" t="s">
        <v>233</v>
      </c>
      <c r="K13" s="331">
        <v>0</v>
      </c>
      <c r="L13" s="214"/>
      <c r="M13" s="214"/>
      <c r="N13" s="214"/>
      <c r="O13" s="214"/>
      <c r="P13" s="214"/>
      <c r="Q13" s="214"/>
      <c r="R13" s="214"/>
      <c r="S13" s="214"/>
      <c r="T13" s="214"/>
      <c r="U13" s="214"/>
      <c r="V13" s="214"/>
      <c r="W13" s="214"/>
      <c r="X13" s="215">
        <f t="shared" si="1"/>
        <v>0</v>
      </c>
      <c r="Y13" s="214"/>
      <c r="Z13" s="214"/>
      <c r="AA13" s="214"/>
      <c r="AB13" s="214"/>
      <c r="AC13" s="214"/>
      <c r="AD13" s="214"/>
      <c r="AE13" s="214"/>
      <c r="AF13" s="214"/>
      <c r="AG13" s="214"/>
      <c r="AH13" s="214"/>
      <c r="AI13" s="231"/>
      <c r="AJ13" s="231"/>
      <c r="AK13" s="418">
        <f t="shared" ca="1" si="0"/>
        <v>0</v>
      </c>
      <c r="AL13" s="339">
        <f t="shared" si="2"/>
        <v>0</v>
      </c>
      <c r="AM13" s="340">
        <f t="shared" ca="1" si="3"/>
        <v>0</v>
      </c>
      <c r="AN13" s="240"/>
      <c r="AO13" s="240"/>
      <c r="AP13" s="331">
        <v>100</v>
      </c>
      <c r="AQ13" s="331"/>
      <c r="AR13" s="331">
        <v>100</v>
      </c>
      <c r="AS13" s="344"/>
      <c r="AT13" s="344"/>
      <c r="AU13" s="344"/>
      <c r="AV13" s="331">
        <v>100</v>
      </c>
      <c r="AW13" s="185">
        <v>2131953853</v>
      </c>
      <c r="AX13" s="185"/>
      <c r="AY13" s="185">
        <v>188199845</v>
      </c>
      <c r="AZ13" s="185">
        <v>168996567</v>
      </c>
      <c r="BA13" s="185"/>
    </row>
    <row r="14" spans="2:53" ht="39.950000000000003" customHeight="1" x14ac:dyDescent="0.2">
      <c r="B14" s="123">
        <v>8141</v>
      </c>
      <c r="C14" s="123"/>
      <c r="D14" s="123" t="s">
        <v>240</v>
      </c>
      <c r="E14" s="124">
        <v>8</v>
      </c>
      <c r="F14" s="123" t="s">
        <v>66</v>
      </c>
      <c r="G14" s="125" t="s">
        <v>439</v>
      </c>
      <c r="H14" s="125" t="s">
        <v>440</v>
      </c>
      <c r="I14" s="338" t="s">
        <v>222</v>
      </c>
      <c r="J14" s="123" t="s">
        <v>249</v>
      </c>
      <c r="K14" s="331">
        <v>29554</v>
      </c>
      <c r="L14" s="214"/>
      <c r="M14" s="214"/>
      <c r="N14" s="214"/>
      <c r="O14" s="214"/>
      <c r="P14" s="214"/>
      <c r="Q14" s="214"/>
      <c r="R14" s="214"/>
      <c r="S14" s="214"/>
      <c r="T14" s="214"/>
      <c r="U14" s="214"/>
      <c r="V14" s="214"/>
      <c r="W14" s="214"/>
      <c r="X14" s="215">
        <f t="shared" si="1"/>
        <v>0</v>
      </c>
      <c r="Y14" s="214"/>
      <c r="Z14" s="214"/>
      <c r="AA14" s="214"/>
      <c r="AB14" s="214"/>
      <c r="AC14" s="214"/>
      <c r="AD14" s="214"/>
      <c r="AE14" s="214"/>
      <c r="AF14" s="214"/>
      <c r="AG14" s="214"/>
      <c r="AH14" s="214"/>
      <c r="AI14" s="231"/>
      <c r="AJ14" s="231"/>
      <c r="AK14" s="418">
        <f t="shared" ca="1" si="0"/>
        <v>0</v>
      </c>
      <c r="AL14" s="341">
        <v>2530</v>
      </c>
      <c r="AM14" s="341">
        <f t="shared" ca="1" si="3"/>
        <v>0</v>
      </c>
      <c r="AN14" s="240"/>
      <c r="AO14" s="240"/>
      <c r="AP14" s="331">
        <v>25500</v>
      </c>
      <c r="AQ14" s="331"/>
      <c r="AR14" s="331">
        <v>27200</v>
      </c>
      <c r="AS14" s="344"/>
      <c r="AT14" s="344"/>
      <c r="AU14" s="344"/>
      <c r="AV14" s="331">
        <v>73130</v>
      </c>
      <c r="AW14" s="185">
        <v>33405000</v>
      </c>
      <c r="AX14" s="185"/>
      <c r="AY14" s="185">
        <v>2032499338</v>
      </c>
      <c r="AZ14" s="185">
        <v>1825109954</v>
      </c>
      <c r="BA14" s="185"/>
    </row>
    <row r="15" spans="2:53" ht="39.950000000000003" customHeight="1" x14ac:dyDescent="0.2">
      <c r="B15" s="123">
        <v>8141</v>
      </c>
      <c r="C15" s="123"/>
      <c r="D15" s="123" t="s">
        <v>243</v>
      </c>
      <c r="E15" s="124">
        <v>9</v>
      </c>
      <c r="F15" s="123" t="s">
        <v>67</v>
      </c>
      <c r="G15" s="125" t="s">
        <v>441</v>
      </c>
      <c r="H15" s="125" t="s">
        <v>442</v>
      </c>
      <c r="I15" s="338" t="s">
        <v>222</v>
      </c>
      <c r="J15" s="123" t="s">
        <v>249</v>
      </c>
      <c r="K15" s="332">
        <v>35000</v>
      </c>
      <c r="L15" s="214"/>
      <c r="M15" s="214"/>
      <c r="N15" s="214"/>
      <c r="O15" s="214"/>
      <c r="P15" s="214"/>
      <c r="Q15" s="214"/>
      <c r="R15" s="214"/>
      <c r="S15" s="214"/>
      <c r="T15" s="214"/>
      <c r="U15" s="214"/>
      <c r="V15" s="214"/>
      <c r="W15" s="214"/>
      <c r="X15" s="215">
        <f t="shared" si="1"/>
        <v>0</v>
      </c>
      <c r="Y15" s="214"/>
      <c r="Z15" s="214"/>
      <c r="AA15" s="214"/>
      <c r="AB15" s="214"/>
      <c r="AC15" s="214"/>
      <c r="AD15" s="214"/>
      <c r="AE15" s="214"/>
      <c r="AF15" s="214"/>
      <c r="AG15" s="231"/>
      <c r="AH15" s="231"/>
      <c r="AI15" s="231"/>
      <c r="AJ15" s="231"/>
      <c r="AK15" s="418">
        <f t="shared" ca="1" si="0"/>
        <v>0</v>
      </c>
      <c r="AL15" s="341">
        <v>19800</v>
      </c>
      <c r="AM15" s="341">
        <f t="shared" ca="1" si="3"/>
        <v>0</v>
      </c>
      <c r="AN15" s="240"/>
      <c r="AO15" s="240"/>
      <c r="AP15" s="331">
        <v>34000</v>
      </c>
      <c r="AQ15" s="331"/>
      <c r="AR15" s="331">
        <v>34000</v>
      </c>
      <c r="AS15" s="344"/>
      <c r="AT15" s="344"/>
      <c r="AU15" s="344"/>
      <c r="AV15" s="331">
        <v>121800</v>
      </c>
      <c r="AW15" s="185">
        <v>360763530</v>
      </c>
      <c r="AX15" s="185"/>
      <c r="AY15" s="185">
        <v>4493008789</v>
      </c>
      <c r="AZ15" s="185">
        <v>4034557308</v>
      </c>
      <c r="BA15" s="185"/>
    </row>
    <row r="16" spans="2:53" ht="39.950000000000003" customHeight="1" x14ac:dyDescent="0.2">
      <c r="B16" s="123">
        <v>8141</v>
      </c>
      <c r="C16" s="123"/>
      <c r="D16" s="123" t="s">
        <v>243</v>
      </c>
      <c r="E16" s="124">
        <v>9</v>
      </c>
      <c r="F16" s="123" t="s">
        <v>68</v>
      </c>
      <c r="G16" s="125" t="s">
        <v>443</v>
      </c>
      <c r="H16" s="125" t="s">
        <v>245</v>
      </c>
      <c r="I16" s="338" t="s">
        <v>222</v>
      </c>
      <c r="J16" s="123" t="s">
        <v>233</v>
      </c>
      <c r="K16" s="332">
        <v>20</v>
      </c>
      <c r="L16" s="214"/>
      <c r="M16" s="214"/>
      <c r="N16" s="214"/>
      <c r="O16" s="214"/>
      <c r="P16" s="214"/>
      <c r="Q16" s="214"/>
      <c r="R16" s="214"/>
      <c r="S16" s="214"/>
      <c r="T16" s="214"/>
      <c r="U16" s="214"/>
      <c r="V16" s="214"/>
      <c r="W16" s="214"/>
      <c r="X16" s="215">
        <f t="shared" si="1"/>
        <v>0</v>
      </c>
      <c r="Y16" s="214"/>
      <c r="Z16" s="214"/>
      <c r="AA16" s="214"/>
      <c r="AB16" s="214"/>
      <c r="AC16" s="214"/>
      <c r="AD16" s="214"/>
      <c r="AE16" s="214"/>
      <c r="AF16" s="214"/>
      <c r="AG16" s="231"/>
      <c r="AH16" s="231"/>
      <c r="AI16" s="231"/>
      <c r="AJ16" s="231"/>
      <c r="AK16" s="418">
        <f t="shared" ca="1" si="0"/>
        <v>0</v>
      </c>
      <c r="AL16" s="341">
        <v>20</v>
      </c>
      <c r="AM16" s="341">
        <f t="shared" ca="1" si="3"/>
        <v>0</v>
      </c>
      <c r="AN16" s="240"/>
      <c r="AO16" s="240"/>
      <c r="AP16" s="331">
        <v>20</v>
      </c>
      <c r="AQ16" s="331"/>
      <c r="AR16" s="331">
        <v>20</v>
      </c>
      <c r="AS16" s="344"/>
      <c r="AT16" s="344"/>
      <c r="AU16" s="344"/>
      <c r="AV16" s="331">
        <v>20</v>
      </c>
      <c r="AW16" s="185">
        <v>797497780</v>
      </c>
      <c r="AX16" s="185"/>
      <c r="AY16" s="185">
        <v>3084902967</v>
      </c>
      <c r="AZ16" s="185">
        <v>2770129863</v>
      </c>
      <c r="BA16" s="185"/>
    </row>
    <row r="17" spans="2:53" ht="39.950000000000003" customHeight="1" x14ac:dyDescent="0.2">
      <c r="B17" s="123">
        <v>8141</v>
      </c>
      <c r="C17" s="123"/>
      <c r="D17" s="123" t="s">
        <v>246</v>
      </c>
      <c r="E17" s="124">
        <v>10</v>
      </c>
      <c r="F17" s="123" t="s">
        <v>69</v>
      </c>
      <c r="G17" s="125" t="s">
        <v>444</v>
      </c>
      <c r="H17" s="125" t="s">
        <v>445</v>
      </c>
      <c r="I17" s="338" t="s">
        <v>222</v>
      </c>
      <c r="J17" s="123" t="s">
        <v>249</v>
      </c>
      <c r="K17" s="332">
        <v>25000</v>
      </c>
      <c r="L17" s="214"/>
      <c r="M17" s="214"/>
      <c r="N17" s="214"/>
      <c r="O17" s="214"/>
      <c r="P17" s="214"/>
      <c r="Q17" s="214"/>
      <c r="R17" s="214"/>
      <c r="S17" s="214"/>
      <c r="T17" s="214"/>
      <c r="U17" s="214"/>
      <c r="V17" s="214"/>
      <c r="W17" s="214"/>
      <c r="X17" s="215">
        <f t="shared" si="1"/>
        <v>0</v>
      </c>
      <c r="Y17" s="214"/>
      <c r="Z17" s="214"/>
      <c r="AA17" s="214"/>
      <c r="AB17" s="214"/>
      <c r="AC17" s="214"/>
      <c r="AD17" s="214"/>
      <c r="AE17" s="214"/>
      <c r="AF17" s="214"/>
      <c r="AG17" s="231"/>
      <c r="AH17" s="231"/>
      <c r="AI17" s="231"/>
      <c r="AJ17" s="231"/>
      <c r="AK17" s="418">
        <f t="shared" ca="1" si="0"/>
        <v>0</v>
      </c>
      <c r="AL17" s="341">
        <v>4600</v>
      </c>
      <c r="AM17" s="341">
        <f t="shared" ca="1" si="3"/>
        <v>0</v>
      </c>
      <c r="AN17" s="240"/>
      <c r="AO17" s="240"/>
      <c r="AP17" s="331">
        <v>15700</v>
      </c>
      <c r="AQ17" s="331"/>
      <c r="AR17" s="331">
        <v>15700</v>
      </c>
      <c r="AS17" s="344"/>
      <c r="AT17" s="344"/>
      <c r="AU17" s="344"/>
      <c r="AV17" s="331">
        <v>48000</v>
      </c>
      <c r="AW17" s="185">
        <v>547562532</v>
      </c>
      <c r="AX17" s="185"/>
      <c r="AY17" s="185">
        <v>1432431979</v>
      </c>
      <c r="AZ17" s="185">
        <v>1286271444</v>
      </c>
      <c r="BA17" s="185"/>
    </row>
    <row r="18" spans="2:53" ht="39.950000000000003" customHeight="1" x14ac:dyDescent="0.2">
      <c r="B18" s="123">
        <v>8141</v>
      </c>
      <c r="C18" s="123"/>
      <c r="D18" s="123" t="s">
        <v>246</v>
      </c>
      <c r="E18" s="124">
        <v>10</v>
      </c>
      <c r="F18" s="123" t="s">
        <v>22</v>
      </c>
      <c r="G18" s="125" t="s">
        <v>446</v>
      </c>
      <c r="H18" s="125" t="s">
        <v>447</v>
      </c>
      <c r="I18" s="338" t="s">
        <v>222</v>
      </c>
      <c r="J18" s="123" t="s">
        <v>249</v>
      </c>
      <c r="K18" s="332">
        <v>30000</v>
      </c>
      <c r="L18" s="214"/>
      <c r="M18" s="214"/>
      <c r="N18" s="214"/>
      <c r="O18" s="214"/>
      <c r="P18" s="214"/>
      <c r="Q18" s="214"/>
      <c r="R18" s="214"/>
      <c r="S18" s="214"/>
      <c r="T18" s="214"/>
      <c r="U18" s="214"/>
      <c r="V18" s="214"/>
      <c r="W18" s="214"/>
      <c r="X18" s="215">
        <f t="shared" si="1"/>
        <v>0</v>
      </c>
      <c r="Y18" s="214"/>
      <c r="Z18" s="214"/>
      <c r="AA18" s="214"/>
      <c r="AB18" s="214"/>
      <c r="AC18" s="214"/>
      <c r="AD18" s="214"/>
      <c r="AE18" s="214"/>
      <c r="AF18" s="214"/>
      <c r="AG18" s="231"/>
      <c r="AH18" s="231"/>
      <c r="AI18" s="231"/>
      <c r="AJ18" s="231"/>
      <c r="AK18" s="418">
        <f t="shared" ref="AK18:AK72" ca="1" si="4">IF($J18="Suma",SUM(Y18:AJ18),OFFSET(Y18,0,(COUNT(Y18:AJ18))-IF(COUNT(Y18:AJ18)=0,0,1)))</f>
        <v>0</v>
      </c>
      <c r="AL18" s="341">
        <v>3134</v>
      </c>
      <c r="AM18" s="341">
        <f t="shared" ca="1" si="3"/>
        <v>0</v>
      </c>
      <c r="AN18" s="240"/>
      <c r="AO18" s="240"/>
      <c r="AP18" s="331">
        <v>10400</v>
      </c>
      <c r="AQ18" s="331"/>
      <c r="AR18" s="331">
        <v>10466</v>
      </c>
      <c r="AS18" s="344"/>
      <c r="AT18" s="344"/>
      <c r="AU18" s="344"/>
      <c r="AV18" s="331">
        <v>32000</v>
      </c>
      <c r="AW18" s="185">
        <v>254253080</v>
      </c>
      <c r="AX18" s="185"/>
      <c r="AY18" s="185">
        <v>1051081323</v>
      </c>
      <c r="AZ18" s="185">
        <v>943832526</v>
      </c>
      <c r="BA18" s="185"/>
    </row>
    <row r="19" spans="2:53" ht="39.950000000000003" customHeight="1" x14ac:dyDescent="0.2">
      <c r="B19" s="123">
        <v>8141</v>
      </c>
      <c r="C19" s="123"/>
      <c r="D19" s="123" t="s">
        <v>250</v>
      </c>
      <c r="E19" s="124">
        <v>11</v>
      </c>
      <c r="F19" s="123" t="s">
        <v>70</v>
      </c>
      <c r="G19" s="125" t="s">
        <v>448</v>
      </c>
      <c r="H19" s="125" t="s">
        <v>449</v>
      </c>
      <c r="I19" s="338" t="s">
        <v>222</v>
      </c>
      <c r="J19" s="123" t="s">
        <v>249</v>
      </c>
      <c r="K19" s="332">
        <v>7278</v>
      </c>
      <c r="L19" s="214"/>
      <c r="M19" s="214"/>
      <c r="N19" s="214"/>
      <c r="O19" s="214"/>
      <c r="P19" s="214"/>
      <c r="Q19" s="214"/>
      <c r="R19" s="214"/>
      <c r="S19" s="214"/>
      <c r="T19" s="214"/>
      <c r="U19" s="214"/>
      <c r="V19" s="214"/>
      <c r="W19" s="214"/>
      <c r="X19" s="215">
        <f t="shared" si="1"/>
        <v>0</v>
      </c>
      <c r="Y19" s="214"/>
      <c r="Z19" s="214"/>
      <c r="AA19" s="214"/>
      <c r="AB19" s="214"/>
      <c r="AC19" s="214"/>
      <c r="AD19" s="214"/>
      <c r="AE19" s="214"/>
      <c r="AF19" s="214"/>
      <c r="AG19" s="231"/>
      <c r="AH19" s="231"/>
      <c r="AI19" s="231"/>
      <c r="AJ19" s="231"/>
      <c r="AK19" s="418">
        <f t="shared" ca="1" si="4"/>
        <v>0</v>
      </c>
      <c r="AL19" s="341">
        <v>4300</v>
      </c>
      <c r="AM19" s="341">
        <f t="shared" ca="1" si="3"/>
        <v>0</v>
      </c>
      <c r="AN19" s="240"/>
      <c r="AO19" s="240"/>
      <c r="AP19" s="331">
        <v>6800</v>
      </c>
      <c r="AQ19" s="331"/>
      <c r="AR19" s="331">
        <v>7900</v>
      </c>
      <c r="AS19" s="344"/>
      <c r="AT19" s="344"/>
      <c r="AU19" s="344"/>
      <c r="AV19" s="331">
        <v>26500</v>
      </c>
      <c r="AW19" s="185">
        <v>186564296</v>
      </c>
      <c r="AX19" s="185"/>
      <c r="AY19" s="185">
        <v>1051081323</v>
      </c>
      <c r="AZ19" s="185">
        <v>943832526</v>
      </c>
      <c r="BA19" s="185"/>
    </row>
    <row r="20" spans="2:53" ht="39.950000000000003" customHeight="1" x14ac:dyDescent="0.2">
      <c r="B20" s="123">
        <v>8141</v>
      </c>
      <c r="C20" s="123"/>
      <c r="D20" s="123" t="s">
        <v>253</v>
      </c>
      <c r="E20" s="124">
        <v>12</v>
      </c>
      <c r="F20" s="123" t="s">
        <v>71</v>
      </c>
      <c r="G20" s="125" t="s">
        <v>450</v>
      </c>
      <c r="H20" s="125" t="s">
        <v>451</v>
      </c>
      <c r="I20" s="338" t="s">
        <v>222</v>
      </c>
      <c r="J20" s="123" t="s">
        <v>249</v>
      </c>
      <c r="K20" s="332">
        <v>8136</v>
      </c>
      <c r="L20" s="214"/>
      <c r="M20" s="214"/>
      <c r="N20" s="214"/>
      <c r="O20" s="214"/>
      <c r="P20" s="214"/>
      <c r="Q20" s="214"/>
      <c r="R20" s="214"/>
      <c r="S20" s="214"/>
      <c r="T20" s="214"/>
      <c r="U20" s="214"/>
      <c r="V20" s="214"/>
      <c r="W20" s="214"/>
      <c r="X20" s="215">
        <f t="shared" si="1"/>
        <v>0</v>
      </c>
      <c r="Y20" s="214"/>
      <c r="Z20" s="214"/>
      <c r="AA20" s="214"/>
      <c r="AB20" s="214"/>
      <c r="AC20" s="214"/>
      <c r="AD20" s="214"/>
      <c r="AE20" s="214"/>
      <c r="AF20" s="214"/>
      <c r="AG20" s="231"/>
      <c r="AH20" s="231"/>
      <c r="AI20" s="231"/>
      <c r="AJ20" s="231"/>
      <c r="AK20" s="418">
        <f t="shared" ca="1" si="4"/>
        <v>0</v>
      </c>
      <c r="AL20" s="341">
        <v>2500</v>
      </c>
      <c r="AM20" s="341">
        <f t="shared" ca="1" si="3"/>
        <v>0</v>
      </c>
      <c r="AN20" s="240"/>
      <c r="AO20" s="240"/>
      <c r="AP20" s="331">
        <v>3500</v>
      </c>
      <c r="AQ20" s="331"/>
      <c r="AR20" s="331">
        <v>4000</v>
      </c>
      <c r="AS20" s="344"/>
      <c r="AT20" s="344"/>
      <c r="AU20" s="344"/>
      <c r="AV20" s="331">
        <v>13000</v>
      </c>
      <c r="AW20" s="185">
        <v>186564296</v>
      </c>
      <c r="AX20" s="185"/>
      <c r="AY20" s="185">
        <v>1051081323</v>
      </c>
      <c r="AZ20" s="185">
        <v>943832526</v>
      </c>
      <c r="BA20" s="185"/>
    </row>
    <row r="21" spans="2:53" ht="39.950000000000003" customHeight="1" x14ac:dyDescent="0.2">
      <c r="B21" s="123">
        <v>8141</v>
      </c>
      <c r="C21" s="123"/>
      <c r="D21" s="123" t="s">
        <v>256</v>
      </c>
      <c r="E21" s="124">
        <v>13</v>
      </c>
      <c r="F21" s="123" t="s">
        <v>72</v>
      </c>
      <c r="G21" s="125" t="s">
        <v>452</v>
      </c>
      <c r="H21" s="125" t="s">
        <v>453</v>
      </c>
      <c r="I21" s="338" t="s">
        <v>222</v>
      </c>
      <c r="J21" s="123" t="s">
        <v>249</v>
      </c>
      <c r="K21" s="332">
        <v>13495</v>
      </c>
      <c r="L21" s="214"/>
      <c r="M21" s="214"/>
      <c r="N21" s="214"/>
      <c r="O21" s="214"/>
      <c r="P21" s="214"/>
      <c r="Q21" s="214"/>
      <c r="R21" s="214"/>
      <c r="S21" s="214"/>
      <c r="T21" s="214"/>
      <c r="U21" s="214"/>
      <c r="V21" s="214"/>
      <c r="W21" s="214"/>
      <c r="X21" s="215">
        <f t="shared" si="1"/>
        <v>0</v>
      </c>
      <c r="Y21" s="214"/>
      <c r="Z21" s="214"/>
      <c r="AA21" s="214"/>
      <c r="AB21" s="214"/>
      <c r="AC21" s="214"/>
      <c r="AD21" s="214"/>
      <c r="AE21" s="214"/>
      <c r="AF21" s="214"/>
      <c r="AG21" s="231"/>
      <c r="AH21" s="231"/>
      <c r="AI21" s="231"/>
      <c r="AJ21" s="231"/>
      <c r="AK21" s="418">
        <f t="shared" ca="1" si="4"/>
        <v>0</v>
      </c>
      <c r="AL21" s="341">
        <v>7600</v>
      </c>
      <c r="AM21" s="341">
        <f t="shared" ca="1" si="3"/>
        <v>0</v>
      </c>
      <c r="AN21" s="240"/>
      <c r="AO21" s="240"/>
      <c r="AP21" s="331">
        <v>13000</v>
      </c>
      <c r="AQ21" s="331"/>
      <c r="AR21" s="331">
        <v>14600</v>
      </c>
      <c r="AS21" s="344"/>
      <c r="AT21" s="344"/>
      <c r="AU21" s="344"/>
      <c r="AV21" s="331">
        <v>49200</v>
      </c>
      <c r="AW21" s="185">
        <v>186564296</v>
      </c>
      <c r="AX21" s="185"/>
      <c r="AY21" s="185">
        <v>1051081323</v>
      </c>
      <c r="AZ21" s="185">
        <v>943832526</v>
      </c>
      <c r="BA21" s="185"/>
    </row>
    <row r="22" spans="2:53" ht="39.950000000000003" customHeight="1" x14ac:dyDescent="0.2">
      <c r="B22" s="123">
        <v>8141</v>
      </c>
      <c r="C22" s="123"/>
      <c r="D22" s="123" t="s">
        <v>259</v>
      </c>
      <c r="E22" s="124">
        <v>14</v>
      </c>
      <c r="F22" s="123" t="s">
        <v>73</v>
      </c>
      <c r="G22" s="125" t="s">
        <v>454</v>
      </c>
      <c r="H22" s="125" t="s">
        <v>455</v>
      </c>
      <c r="I22" s="338" t="s">
        <v>222</v>
      </c>
      <c r="J22" s="123" t="s">
        <v>249</v>
      </c>
      <c r="K22" s="332">
        <v>17794</v>
      </c>
      <c r="L22" s="214"/>
      <c r="M22" s="214"/>
      <c r="N22" s="214"/>
      <c r="O22" s="214"/>
      <c r="P22" s="214"/>
      <c r="Q22" s="214"/>
      <c r="R22" s="214"/>
      <c r="S22" s="214"/>
      <c r="T22" s="214"/>
      <c r="U22" s="214"/>
      <c r="V22" s="214"/>
      <c r="W22" s="214"/>
      <c r="X22" s="215">
        <f t="shared" si="1"/>
        <v>0</v>
      </c>
      <c r="Y22" s="214"/>
      <c r="Z22" s="214"/>
      <c r="AA22" s="214"/>
      <c r="AB22" s="214"/>
      <c r="AC22" s="214"/>
      <c r="AD22" s="214"/>
      <c r="AE22" s="214"/>
      <c r="AF22" s="214"/>
      <c r="AG22" s="231"/>
      <c r="AH22" s="231"/>
      <c r="AI22" s="231"/>
      <c r="AJ22" s="231"/>
      <c r="AK22" s="418">
        <f t="shared" ca="1" si="4"/>
        <v>0</v>
      </c>
      <c r="AL22" s="341">
        <v>4181</v>
      </c>
      <c r="AM22" s="341">
        <f t="shared" ca="1" si="3"/>
        <v>0</v>
      </c>
      <c r="AN22" s="240"/>
      <c r="AO22" s="240"/>
      <c r="AP22" s="331">
        <v>8481</v>
      </c>
      <c r="AQ22" s="331"/>
      <c r="AR22" s="331">
        <v>7825</v>
      </c>
      <c r="AS22" s="344"/>
      <c r="AT22" s="344"/>
      <c r="AU22" s="344"/>
      <c r="AV22" s="331">
        <v>27797</v>
      </c>
      <c r="AW22" s="185">
        <v>186564296</v>
      </c>
      <c r="AX22" s="185"/>
      <c r="AY22" s="185">
        <v>188199845</v>
      </c>
      <c r="AZ22" s="185">
        <v>168996567</v>
      </c>
      <c r="BA22" s="185"/>
    </row>
    <row r="23" spans="2:53" ht="39.950000000000003" customHeight="1" x14ac:dyDescent="0.2">
      <c r="B23" s="123">
        <v>8141</v>
      </c>
      <c r="C23" s="123"/>
      <c r="D23" s="123" t="s">
        <v>262</v>
      </c>
      <c r="E23" s="124">
        <v>15</v>
      </c>
      <c r="F23" s="123" t="s">
        <v>74</v>
      </c>
      <c r="G23" s="125" t="s">
        <v>456</v>
      </c>
      <c r="H23" s="125" t="s">
        <v>457</v>
      </c>
      <c r="I23" s="338" t="s">
        <v>222</v>
      </c>
      <c r="J23" s="123" t="s">
        <v>249</v>
      </c>
      <c r="K23" s="332">
        <v>7040</v>
      </c>
      <c r="L23" s="214"/>
      <c r="M23" s="214"/>
      <c r="N23" s="214"/>
      <c r="O23" s="214"/>
      <c r="P23" s="214"/>
      <c r="Q23" s="214"/>
      <c r="R23" s="214"/>
      <c r="S23" s="214"/>
      <c r="T23" s="214"/>
      <c r="U23" s="214"/>
      <c r="V23" s="214"/>
      <c r="W23" s="214"/>
      <c r="X23" s="215">
        <f t="shared" si="1"/>
        <v>0</v>
      </c>
      <c r="Y23" s="214"/>
      <c r="Z23" s="214"/>
      <c r="AA23" s="214"/>
      <c r="AB23" s="214"/>
      <c r="AC23" s="214"/>
      <c r="AD23" s="214"/>
      <c r="AE23" s="214"/>
      <c r="AF23" s="214"/>
      <c r="AG23" s="231"/>
      <c r="AH23" s="231"/>
      <c r="AI23" s="231"/>
      <c r="AJ23" s="231"/>
      <c r="AK23" s="418">
        <f t="shared" ca="1" si="4"/>
        <v>0</v>
      </c>
      <c r="AL23" s="341">
        <v>1700</v>
      </c>
      <c r="AM23" s="341">
        <f t="shared" ca="1" si="3"/>
        <v>0</v>
      </c>
      <c r="AN23" s="240"/>
      <c r="AO23" s="240"/>
      <c r="AP23" s="331">
        <v>1500</v>
      </c>
      <c r="AQ23" s="331"/>
      <c r="AR23" s="331">
        <v>1200</v>
      </c>
      <c r="AS23" s="344"/>
      <c r="AT23" s="344"/>
      <c r="AU23" s="344"/>
      <c r="AV23" s="331">
        <v>5500</v>
      </c>
      <c r="AW23" s="185">
        <v>33405000</v>
      </c>
      <c r="AX23" s="185"/>
      <c r="AY23" s="185">
        <v>1037024776</v>
      </c>
      <c r="AZ23" s="185">
        <v>931210261</v>
      </c>
      <c r="BA23" s="185"/>
    </row>
    <row r="24" spans="2:53" ht="39.950000000000003" customHeight="1" x14ac:dyDescent="0.2">
      <c r="B24" s="123">
        <v>8141</v>
      </c>
      <c r="C24" s="123"/>
      <c r="D24" s="123" t="s">
        <v>265</v>
      </c>
      <c r="E24" s="124">
        <v>16</v>
      </c>
      <c r="F24" s="123" t="s">
        <v>75</v>
      </c>
      <c r="G24" s="125" t="s">
        <v>458</v>
      </c>
      <c r="H24" s="125" t="s">
        <v>459</v>
      </c>
      <c r="I24" s="338" t="s">
        <v>222</v>
      </c>
      <c r="J24" s="123" t="s">
        <v>249</v>
      </c>
      <c r="K24" s="332">
        <v>1226175</v>
      </c>
      <c r="L24" s="214"/>
      <c r="M24" s="214"/>
      <c r="N24" s="214"/>
      <c r="O24" s="214"/>
      <c r="P24" s="214"/>
      <c r="Q24" s="214"/>
      <c r="R24" s="214"/>
      <c r="S24" s="214"/>
      <c r="T24" s="214"/>
      <c r="U24" s="214"/>
      <c r="V24" s="214"/>
      <c r="W24" s="214"/>
      <c r="X24" s="215">
        <f t="shared" si="1"/>
        <v>0</v>
      </c>
      <c r="Y24" s="214"/>
      <c r="Z24" s="214"/>
      <c r="AA24" s="214"/>
      <c r="AB24" s="214"/>
      <c r="AC24" s="214"/>
      <c r="AD24" s="214"/>
      <c r="AE24" s="214"/>
      <c r="AF24" s="214"/>
      <c r="AG24" s="231"/>
      <c r="AH24" s="231"/>
      <c r="AI24" s="231"/>
      <c r="AJ24" s="231"/>
      <c r="AK24" s="418">
        <f t="shared" ca="1" si="4"/>
        <v>0</v>
      </c>
      <c r="AL24" s="341">
        <v>7138</v>
      </c>
      <c r="AM24" s="341">
        <f t="shared" ca="1" si="3"/>
        <v>0</v>
      </c>
      <c r="AN24" s="240"/>
      <c r="AO24" s="240"/>
      <c r="AP24" s="331">
        <v>14000</v>
      </c>
      <c r="AQ24" s="331"/>
      <c r="AR24" s="331">
        <v>14300</v>
      </c>
      <c r="AS24" s="344"/>
      <c r="AT24" s="344"/>
      <c r="AU24" s="344"/>
      <c r="AV24" s="331">
        <v>47438</v>
      </c>
      <c r="AW24" s="185">
        <v>184069294</v>
      </c>
      <c r="AX24" s="185"/>
      <c r="AY24" s="185">
        <v>1037024798</v>
      </c>
      <c r="AZ24" s="185">
        <v>931210281</v>
      </c>
      <c r="BA24" s="185"/>
    </row>
    <row r="25" spans="2:53" ht="39.950000000000003" customHeight="1" x14ac:dyDescent="0.2">
      <c r="B25" s="123">
        <v>8141</v>
      </c>
      <c r="C25" s="123"/>
      <c r="D25" s="123" t="s">
        <v>265</v>
      </c>
      <c r="E25" s="124">
        <v>16</v>
      </c>
      <c r="F25" s="123" t="s">
        <v>24</v>
      </c>
      <c r="G25" s="125" t="s">
        <v>460</v>
      </c>
      <c r="H25" s="125" t="s">
        <v>461</v>
      </c>
      <c r="I25" s="338" t="s">
        <v>215</v>
      </c>
      <c r="J25" s="333" t="s">
        <v>233</v>
      </c>
      <c r="K25" s="334">
        <v>0</v>
      </c>
      <c r="L25" s="214"/>
      <c r="M25" s="214"/>
      <c r="N25" s="214"/>
      <c r="O25" s="214"/>
      <c r="P25" s="214"/>
      <c r="Q25" s="214"/>
      <c r="R25" s="214"/>
      <c r="S25" s="214"/>
      <c r="T25" s="214"/>
      <c r="U25" s="214"/>
      <c r="V25" s="214"/>
      <c r="W25" s="214"/>
      <c r="X25" s="215">
        <f t="shared" si="1"/>
        <v>0</v>
      </c>
      <c r="Y25" s="214"/>
      <c r="Z25" s="214"/>
      <c r="AA25" s="214"/>
      <c r="AB25" s="214"/>
      <c r="AC25" s="214"/>
      <c r="AD25" s="214"/>
      <c r="AE25" s="214"/>
      <c r="AF25" s="214"/>
      <c r="AG25" s="231"/>
      <c r="AH25" s="231"/>
      <c r="AI25" s="231"/>
      <c r="AJ25" s="231"/>
      <c r="AK25" s="418">
        <f t="shared" ca="1" si="4"/>
        <v>0</v>
      </c>
      <c r="AL25" s="339">
        <v>1</v>
      </c>
      <c r="AM25" s="339">
        <f t="shared" ca="1" si="3"/>
        <v>0</v>
      </c>
      <c r="AN25" s="240"/>
      <c r="AO25" s="240"/>
      <c r="AP25" s="331">
        <v>100</v>
      </c>
      <c r="AQ25" s="331"/>
      <c r="AR25" s="331">
        <v>100</v>
      </c>
      <c r="AS25" s="344"/>
      <c r="AT25" s="344"/>
      <c r="AU25" s="344"/>
      <c r="AV25" s="331">
        <v>100</v>
      </c>
      <c r="AW25" s="185">
        <v>184069298</v>
      </c>
      <c r="AX25" s="185"/>
      <c r="AY25" s="185">
        <v>173866741</v>
      </c>
      <c r="AZ25" s="185">
        <v>156125965</v>
      </c>
      <c r="BA25" s="185"/>
    </row>
    <row r="26" spans="2:53" ht="39.950000000000003" customHeight="1" x14ac:dyDescent="0.2">
      <c r="B26" s="123">
        <v>8141</v>
      </c>
      <c r="C26" s="123"/>
      <c r="D26" s="123" t="s">
        <v>268</v>
      </c>
      <c r="E26" s="124">
        <v>17</v>
      </c>
      <c r="F26" s="123" t="s">
        <v>76</v>
      </c>
      <c r="G26" s="125" t="s">
        <v>462</v>
      </c>
      <c r="H26" s="125" t="s">
        <v>463</v>
      </c>
      <c r="I26" s="338" t="s">
        <v>222</v>
      </c>
      <c r="J26" s="123" t="s">
        <v>249</v>
      </c>
      <c r="K26" s="331">
        <v>12484</v>
      </c>
      <c r="L26" s="214"/>
      <c r="M26" s="214"/>
      <c r="N26" s="214"/>
      <c r="O26" s="214"/>
      <c r="P26" s="214"/>
      <c r="Q26" s="214"/>
      <c r="R26" s="214"/>
      <c r="S26" s="214"/>
      <c r="T26" s="214"/>
      <c r="U26" s="214"/>
      <c r="V26" s="214"/>
      <c r="W26" s="214"/>
      <c r="X26" s="215">
        <f t="shared" si="1"/>
        <v>0</v>
      </c>
      <c r="Y26" s="214"/>
      <c r="Z26" s="214"/>
      <c r="AA26" s="214"/>
      <c r="AB26" s="214"/>
      <c r="AC26" s="214"/>
      <c r="AD26" s="214"/>
      <c r="AE26" s="214"/>
      <c r="AF26" s="214"/>
      <c r="AG26" s="231"/>
      <c r="AH26" s="231"/>
      <c r="AI26" s="231"/>
      <c r="AJ26" s="231"/>
      <c r="AK26" s="418">
        <f t="shared" ca="1" si="4"/>
        <v>0</v>
      </c>
      <c r="AL26" s="341">
        <v>4560</v>
      </c>
      <c r="AM26" s="341">
        <f t="shared" ca="1" si="3"/>
        <v>0</v>
      </c>
      <c r="AN26" s="240"/>
      <c r="AO26" s="240"/>
      <c r="AP26" s="331">
        <v>11554</v>
      </c>
      <c r="AQ26" s="331"/>
      <c r="AR26" s="331">
        <v>17332</v>
      </c>
      <c r="AS26" s="344"/>
      <c r="AT26" s="344"/>
      <c r="AU26" s="344"/>
      <c r="AV26" s="331">
        <v>45000</v>
      </c>
      <c r="AW26" s="185">
        <v>30860910</v>
      </c>
      <c r="AX26" s="185"/>
      <c r="AY26" s="185">
        <v>1538153402</v>
      </c>
      <c r="AZ26" s="185">
        <v>1381205410</v>
      </c>
      <c r="BA26" s="185"/>
    </row>
    <row r="27" spans="2:53" ht="39.950000000000003" customHeight="1" x14ac:dyDescent="0.2">
      <c r="B27" s="123">
        <v>8141</v>
      </c>
      <c r="C27" s="123"/>
      <c r="D27" s="123" t="s">
        <v>271</v>
      </c>
      <c r="E27" s="124">
        <v>18</v>
      </c>
      <c r="F27" s="123" t="s">
        <v>77</v>
      </c>
      <c r="G27" s="125" t="s">
        <v>464</v>
      </c>
      <c r="H27" s="125" t="s">
        <v>465</v>
      </c>
      <c r="I27" s="338" t="s">
        <v>222</v>
      </c>
      <c r="J27" s="123" t="s">
        <v>249</v>
      </c>
      <c r="K27" s="331">
        <v>118080</v>
      </c>
      <c r="L27" s="214"/>
      <c r="M27" s="214"/>
      <c r="N27" s="214"/>
      <c r="O27" s="214"/>
      <c r="P27" s="214"/>
      <c r="Q27" s="214"/>
      <c r="R27" s="214"/>
      <c r="S27" s="214"/>
      <c r="T27" s="214"/>
      <c r="U27" s="214"/>
      <c r="V27" s="214"/>
      <c r="W27" s="214"/>
      <c r="X27" s="215">
        <f t="shared" si="1"/>
        <v>0</v>
      </c>
      <c r="Y27" s="214"/>
      <c r="Z27" s="214"/>
      <c r="AA27" s="214"/>
      <c r="AB27" s="214"/>
      <c r="AC27" s="214"/>
      <c r="AD27" s="214"/>
      <c r="AE27" s="214"/>
      <c r="AF27" s="214"/>
      <c r="AG27" s="231"/>
      <c r="AH27" s="231"/>
      <c r="AI27" s="231"/>
      <c r="AJ27" s="231"/>
      <c r="AK27" s="418">
        <f t="shared" ca="1" si="4"/>
        <v>0</v>
      </c>
      <c r="AL27" s="341">
        <v>5472</v>
      </c>
      <c r="AM27" s="341">
        <f t="shared" ca="1" si="3"/>
        <v>0</v>
      </c>
      <c r="AN27" s="240"/>
      <c r="AO27" s="240"/>
      <c r="AP27" s="331">
        <v>19694.399999999998</v>
      </c>
      <c r="AQ27" s="331"/>
      <c r="AR27" s="331">
        <v>29539.199999999997</v>
      </c>
      <c r="AS27" s="344"/>
      <c r="AT27" s="344"/>
      <c r="AU27" s="344"/>
      <c r="AV27" s="331">
        <v>74400</v>
      </c>
      <c r="AW27" s="185">
        <v>273018367</v>
      </c>
      <c r="AX27" s="185"/>
      <c r="AY27" s="185">
        <v>2768724467</v>
      </c>
      <c r="AZ27" s="185">
        <v>2486213151</v>
      </c>
      <c r="BA27" s="185"/>
    </row>
    <row r="28" spans="2:53" ht="39.950000000000003" customHeight="1" x14ac:dyDescent="0.2">
      <c r="B28" s="123">
        <v>8141</v>
      </c>
      <c r="C28" s="123"/>
      <c r="D28" s="123" t="s">
        <v>274</v>
      </c>
      <c r="E28" s="124">
        <v>19</v>
      </c>
      <c r="F28" s="123" t="s">
        <v>78</v>
      </c>
      <c r="G28" s="125" t="s">
        <v>466</v>
      </c>
      <c r="H28" s="125" t="s">
        <v>467</v>
      </c>
      <c r="I28" s="338" t="s">
        <v>215</v>
      </c>
      <c r="J28" s="123" t="s">
        <v>233</v>
      </c>
      <c r="K28" s="331">
        <v>0</v>
      </c>
      <c r="L28" s="214"/>
      <c r="M28" s="214"/>
      <c r="N28" s="214"/>
      <c r="O28" s="214"/>
      <c r="P28" s="214"/>
      <c r="Q28" s="214"/>
      <c r="R28" s="214"/>
      <c r="S28" s="214"/>
      <c r="T28" s="214"/>
      <c r="U28" s="214"/>
      <c r="V28" s="214"/>
      <c r="W28" s="214"/>
      <c r="X28" s="215">
        <f t="shared" si="1"/>
        <v>0</v>
      </c>
      <c r="Y28" s="214"/>
      <c r="Z28" s="214"/>
      <c r="AA28" s="214"/>
      <c r="AB28" s="214"/>
      <c r="AC28" s="214"/>
      <c r="AD28" s="214"/>
      <c r="AE28" s="214"/>
      <c r="AF28" s="214"/>
      <c r="AG28" s="231"/>
      <c r="AH28" s="231"/>
      <c r="AI28" s="231"/>
      <c r="AJ28" s="231"/>
      <c r="AK28" s="418">
        <f t="shared" ca="1" si="4"/>
        <v>0</v>
      </c>
      <c r="AL28" s="339">
        <v>1</v>
      </c>
      <c r="AM28" s="340">
        <f t="shared" ca="1" si="3"/>
        <v>0</v>
      </c>
      <c r="AN28" s="240"/>
      <c r="AO28" s="240"/>
      <c r="AP28" s="331">
        <v>100</v>
      </c>
      <c r="AQ28" s="331"/>
      <c r="AR28" s="331">
        <v>100</v>
      </c>
      <c r="AS28" s="344"/>
      <c r="AT28" s="344"/>
      <c r="AU28" s="344"/>
      <c r="AV28" s="331">
        <v>100</v>
      </c>
      <c r="AW28" s="185">
        <v>491441642</v>
      </c>
      <c r="AX28" s="185"/>
      <c r="AY28" s="185">
        <v>5105475422</v>
      </c>
      <c r="AZ28" s="185">
        <v>4584529911</v>
      </c>
      <c r="BA28" s="185"/>
    </row>
    <row r="29" spans="2:53" ht="39.950000000000003" customHeight="1" x14ac:dyDescent="0.2">
      <c r="B29" s="123">
        <v>8141</v>
      </c>
      <c r="C29" s="123"/>
      <c r="D29" s="123" t="s">
        <v>277</v>
      </c>
      <c r="E29" s="124">
        <v>20</v>
      </c>
      <c r="F29" s="123" t="s">
        <v>79</v>
      </c>
      <c r="G29" s="125" t="s">
        <v>468</v>
      </c>
      <c r="H29" s="125" t="s">
        <v>469</v>
      </c>
      <c r="I29" s="338" t="s">
        <v>215</v>
      </c>
      <c r="J29" s="123" t="s">
        <v>233</v>
      </c>
      <c r="K29" s="331">
        <v>0</v>
      </c>
      <c r="L29" s="214"/>
      <c r="M29" s="214"/>
      <c r="N29" s="214"/>
      <c r="O29" s="214"/>
      <c r="P29" s="214"/>
      <c r="Q29" s="214"/>
      <c r="R29" s="214"/>
      <c r="S29" s="214"/>
      <c r="T29" s="214"/>
      <c r="U29" s="214"/>
      <c r="V29" s="214"/>
      <c r="W29" s="214"/>
      <c r="X29" s="215">
        <f t="shared" si="1"/>
        <v>0</v>
      </c>
      <c r="Y29" s="214"/>
      <c r="Z29" s="214"/>
      <c r="AA29" s="214"/>
      <c r="AB29" s="214"/>
      <c r="AC29" s="214"/>
      <c r="AD29" s="214"/>
      <c r="AE29" s="214"/>
      <c r="AF29" s="214"/>
      <c r="AG29" s="231"/>
      <c r="AH29" s="231"/>
      <c r="AI29" s="231"/>
      <c r="AJ29" s="231"/>
      <c r="AK29" s="418">
        <f t="shared" ca="1" si="4"/>
        <v>0</v>
      </c>
      <c r="AL29" s="339">
        <v>1</v>
      </c>
      <c r="AM29" s="340">
        <f t="shared" ca="1" si="3"/>
        <v>0</v>
      </c>
      <c r="AN29" s="240"/>
      <c r="AO29" s="240"/>
      <c r="AP29" s="331">
        <v>100</v>
      </c>
      <c r="AQ29" s="331"/>
      <c r="AR29" s="331">
        <v>100</v>
      </c>
      <c r="AS29" s="344"/>
      <c r="AT29" s="344"/>
      <c r="AU29" s="344"/>
      <c r="AV29" s="331">
        <v>100</v>
      </c>
      <c r="AW29" s="185">
        <v>906209070</v>
      </c>
      <c r="AX29" s="185"/>
      <c r="AY29" s="185">
        <v>846331266</v>
      </c>
      <c r="AZ29" s="185">
        <v>759974474</v>
      </c>
      <c r="BA29" s="185"/>
    </row>
    <row r="30" spans="2:53" ht="39.950000000000003" customHeight="1" x14ac:dyDescent="0.2">
      <c r="B30" s="123">
        <v>8141</v>
      </c>
      <c r="C30" s="123"/>
      <c r="D30" s="123" t="s">
        <v>280</v>
      </c>
      <c r="E30" s="124">
        <v>21</v>
      </c>
      <c r="F30" s="123" t="s">
        <v>80</v>
      </c>
      <c r="G30" s="125" t="s">
        <v>470</v>
      </c>
      <c r="H30" s="125" t="s">
        <v>471</v>
      </c>
      <c r="I30" s="338" t="s">
        <v>215</v>
      </c>
      <c r="J30" s="123" t="s">
        <v>233</v>
      </c>
      <c r="K30" s="331">
        <v>0</v>
      </c>
      <c r="L30" s="214"/>
      <c r="M30" s="214"/>
      <c r="N30" s="214"/>
      <c r="O30" s="214"/>
      <c r="P30" s="214"/>
      <c r="Q30" s="214"/>
      <c r="R30" s="214"/>
      <c r="S30" s="214"/>
      <c r="T30" s="214"/>
      <c r="U30" s="214"/>
      <c r="V30" s="214"/>
      <c r="W30" s="214"/>
      <c r="X30" s="215">
        <f t="shared" si="1"/>
        <v>0</v>
      </c>
      <c r="Y30" s="214"/>
      <c r="Z30" s="214"/>
      <c r="AA30" s="214"/>
      <c r="AB30" s="214"/>
      <c r="AC30" s="214"/>
      <c r="AD30" s="214"/>
      <c r="AE30" s="214"/>
      <c r="AF30" s="214"/>
      <c r="AG30" s="231"/>
      <c r="AH30" s="231"/>
      <c r="AI30" s="231"/>
      <c r="AJ30" s="231"/>
      <c r="AK30" s="418">
        <f t="shared" ca="1" si="4"/>
        <v>0</v>
      </c>
      <c r="AL30" s="339">
        <v>1</v>
      </c>
      <c r="AM30" s="340">
        <f t="shared" ca="1" si="3"/>
        <v>0</v>
      </c>
      <c r="AN30" s="240"/>
      <c r="AO30" s="240"/>
      <c r="AP30" s="331">
        <v>100</v>
      </c>
      <c r="AQ30" s="331"/>
      <c r="AR30" s="331">
        <v>100</v>
      </c>
      <c r="AS30" s="344"/>
      <c r="AT30" s="344"/>
      <c r="AU30" s="344"/>
      <c r="AV30" s="331">
        <v>100</v>
      </c>
      <c r="AW30" s="185">
        <v>150221675</v>
      </c>
      <c r="AX30" s="185"/>
      <c r="AY30" s="185">
        <v>537801302</v>
      </c>
      <c r="AZ30" s="185">
        <v>482925869</v>
      </c>
      <c r="BA30" s="185"/>
    </row>
    <row r="31" spans="2:53" ht="39.950000000000003" customHeight="1" x14ac:dyDescent="0.2">
      <c r="B31" s="123">
        <v>8141</v>
      </c>
      <c r="C31" s="123"/>
      <c r="D31" s="123" t="s">
        <v>284</v>
      </c>
      <c r="E31" s="124">
        <v>22</v>
      </c>
      <c r="F31" s="123" t="s">
        <v>81</v>
      </c>
      <c r="G31" s="125" t="s">
        <v>472</v>
      </c>
      <c r="H31" s="125" t="s">
        <v>473</v>
      </c>
      <c r="I31" s="338" t="s">
        <v>215</v>
      </c>
      <c r="J31" s="123" t="s">
        <v>233</v>
      </c>
      <c r="K31" s="331">
        <v>0</v>
      </c>
      <c r="L31" s="214"/>
      <c r="M31" s="214"/>
      <c r="N31" s="214"/>
      <c r="O31" s="214"/>
      <c r="P31" s="214"/>
      <c r="Q31" s="214"/>
      <c r="R31" s="214"/>
      <c r="S31" s="214"/>
      <c r="T31" s="214"/>
      <c r="U31" s="214"/>
      <c r="V31" s="214"/>
      <c r="W31" s="214"/>
      <c r="X31" s="215">
        <f t="shared" si="1"/>
        <v>0</v>
      </c>
      <c r="Y31" s="214"/>
      <c r="Z31" s="214"/>
      <c r="AA31" s="214"/>
      <c r="AB31" s="214"/>
      <c r="AC31" s="214"/>
      <c r="AD31" s="214"/>
      <c r="AE31" s="214"/>
      <c r="AF31" s="214"/>
      <c r="AG31" s="231"/>
      <c r="AH31" s="231"/>
      <c r="AI31" s="231"/>
      <c r="AJ31" s="231"/>
      <c r="AK31" s="418">
        <f t="shared" ca="1" si="4"/>
        <v>0</v>
      </c>
      <c r="AL31" s="339">
        <v>1</v>
      </c>
      <c r="AM31" s="340">
        <f t="shared" ca="1" si="3"/>
        <v>0</v>
      </c>
      <c r="AN31" s="240"/>
      <c r="AO31" s="240"/>
      <c r="AP31" s="331">
        <v>100</v>
      </c>
      <c r="AQ31" s="331"/>
      <c r="AR31" s="331">
        <v>100</v>
      </c>
      <c r="AS31" s="344"/>
      <c r="AT31" s="344"/>
      <c r="AU31" s="344"/>
      <c r="AV31" s="331">
        <v>100</v>
      </c>
      <c r="AW31" s="185">
        <v>95458381</v>
      </c>
      <c r="AX31" s="185"/>
      <c r="AY31" s="185">
        <v>3694984448</v>
      </c>
      <c r="AZ31" s="185">
        <v>3317960683</v>
      </c>
      <c r="BA31" s="185"/>
    </row>
    <row r="32" spans="2:53" ht="39.950000000000003" customHeight="1" x14ac:dyDescent="0.2">
      <c r="B32" s="123">
        <v>8141</v>
      </c>
      <c r="C32" s="123"/>
      <c r="D32" s="123" t="s">
        <v>287</v>
      </c>
      <c r="E32" s="124">
        <v>23</v>
      </c>
      <c r="F32" s="123" t="s">
        <v>82</v>
      </c>
      <c r="G32" s="125" t="s">
        <v>474</v>
      </c>
      <c r="H32" s="125" t="s">
        <v>475</v>
      </c>
      <c r="I32" s="338" t="s">
        <v>215</v>
      </c>
      <c r="J32" s="123" t="s">
        <v>249</v>
      </c>
      <c r="K32" s="331">
        <v>0</v>
      </c>
      <c r="L32" s="214"/>
      <c r="M32" s="214"/>
      <c r="N32" s="214"/>
      <c r="O32" s="214"/>
      <c r="P32" s="214"/>
      <c r="Q32" s="214"/>
      <c r="R32" s="214"/>
      <c r="S32" s="214"/>
      <c r="T32" s="214"/>
      <c r="U32" s="214"/>
      <c r="V32" s="214"/>
      <c r="W32" s="214"/>
      <c r="X32" s="215">
        <f t="shared" si="1"/>
        <v>0</v>
      </c>
      <c r="Y32" s="214"/>
      <c r="Z32" s="214"/>
      <c r="AA32" s="214"/>
      <c r="AB32" s="214"/>
      <c r="AC32" s="214"/>
      <c r="AD32" s="214"/>
      <c r="AE32" s="214"/>
      <c r="AF32" s="214"/>
      <c r="AG32" s="231"/>
      <c r="AH32" s="231"/>
      <c r="AI32" s="231"/>
      <c r="AJ32" s="231"/>
      <c r="AK32" s="418">
        <f t="shared" ca="1" si="4"/>
        <v>0</v>
      </c>
      <c r="AL32" s="342">
        <v>0.125</v>
      </c>
      <c r="AM32" s="340">
        <f t="shared" ca="1" si="3"/>
        <v>0</v>
      </c>
      <c r="AN32" s="240"/>
      <c r="AO32" s="240"/>
      <c r="AP32" s="331">
        <v>25</v>
      </c>
      <c r="AQ32" s="331"/>
      <c r="AR32" s="331">
        <v>37.5</v>
      </c>
      <c r="AS32" s="344"/>
      <c r="AT32" s="344"/>
      <c r="AU32" s="344"/>
      <c r="AV32" s="331">
        <v>100</v>
      </c>
      <c r="AW32" s="185">
        <v>655850463</v>
      </c>
      <c r="AX32" s="185"/>
      <c r="AY32" s="185">
        <v>155627283</v>
      </c>
      <c r="AZ32" s="185">
        <v>139747600</v>
      </c>
      <c r="BA32" s="185"/>
    </row>
    <row r="33" spans="2:53" ht="39.950000000000003" customHeight="1" x14ac:dyDescent="0.2">
      <c r="B33" s="123">
        <v>8141</v>
      </c>
      <c r="C33" s="123"/>
      <c r="D33" s="123" t="s">
        <v>291</v>
      </c>
      <c r="E33" s="124">
        <v>24</v>
      </c>
      <c r="F33" s="123" t="s">
        <v>83</v>
      </c>
      <c r="G33" s="125" t="s">
        <v>476</v>
      </c>
      <c r="H33" s="125" t="s">
        <v>477</v>
      </c>
      <c r="I33" s="338" t="s">
        <v>215</v>
      </c>
      <c r="J33" s="123" t="s">
        <v>249</v>
      </c>
      <c r="K33" s="331">
        <v>0</v>
      </c>
      <c r="L33" s="214"/>
      <c r="M33" s="214"/>
      <c r="N33" s="214"/>
      <c r="O33" s="214"/>
      <c r="P33" s="214"/>
      <c r="Q33" s="214"/>
      <c r="R33" s="214"/>
      <c r="S33" s="214"/>
      <c r="T33" s="214"/>
      <c r="U33" s="214"/>
      <c r="V33" s="214"/>
      <c r="W33" s="214"/>
      <c r="X33" s="215">
        <f t="shared" si="1"/>
        <v>0</v>
      </c>
      <c r="Y33" s="214"/>
      <c r="Z33" s="214"/>
      <c r="AA33" s="214"/>
      <c r="AB33" s="214"/>
      <c r="AC33" s="214"/>
      <c r="AD33" s="214"/>
      <c r="AE33" s="214"/>
      <c r="AF33" s="214"/>
      <c r="AG33" s="231"/>
      <c r="AH33" s="231"/>
      <c r="AI33" s="231"/>
      <c r="AJ33" s="231"/>
      <c r="AK33" s="418">
        <f t="shared" ca="1" si="4"/>
        <v>0</v>
      </c>
      <c r="AL33" s="339">
        <v>0.05</v>
      </c>
      <c r="AM33" s="340">
        <f t="shared" ca="1" si="3"/>
        <v>0</v>
      </c>
      <c r="AN33" s="240"/>
      <c r="AO33" s="240"/>
      <c r="AP33" s="331">
        <v>5</v>
      </c>
      <c r="AQ33" s="331"/>
      <c r="AR33" s="331">
        <v>10</v>
      </c>
      <c r="AS33" s="344"/>
      <c r="AT33" s="344"/>
      <c r="AU33" s="344"/>
      <c r="AV33" s="331">
        <v>25</v>
      </c>
      <c r="AW33" s="185">
        <v>27623452</v>
      </c>
      <c r="AX33" s="185"/>
      <c r="AY33" s="185">
        <v>155627289</v>
      </c>
      <c r="AZ33" s="185">
        <v>139747605</v>
      </c>
      <c r="BA33" s="185"/>
    </row>
    <row r="34" spans="2:53" ht="39.950000000000003" customHeight="1" x14ac:dyDescent="0.2">
      <c r="B34" s="123">
        <v>8141</v>
      </c>
      <c r="C34" s="123"/>
      <c r="D34" s="123" t="s">
        <v>291</v>
      </c>
      <c r="E34" s="124">
        <v>24</v>
      </c>
      <c r="F34" s="123" t="s">
        <v>84</v>
      </c>
      <c r="G34" s="125" t="s">
        <v>478</v>
      </c>
      <c r="H34" s="125" t="s">
        <v>479</v>
      </c>
      <c r="I34" s="338" t="s">
        <v>215</v>
      </c>
      <c r="J34" s="123" t="s">
        <v>249</v>
      </c>
      <c r="K34" s="331">
        <v>0</v>
      </c>
      <c r="L34" s="214"/>
      <c r="M34" s="214"/>
      <c r="N34" s="214"/>
      <c r="O34" s="214"/>
      <c r="P34" s="214"/>
      <c r="Q34" s="214"/>
      <c r="R34" s="214"/>
      <c r="S34" s="214"/>
      <c r="T34" s="214"/>
      <c r="U34" s="214"/>
      <c r="V34" s="214"/>
      <c r="W34" s="214"/>
      <c r="X34" s="215">
        <f t="shared" si="1"/>
        <v>0</v>
      </c>
      <c r="Y34" s="214"/>
      <c r="Z34" s="214"/>
      <c r="AA34" s="214"/>
      <c r="AB34" s="214"/>
      <c r="AC34" s="214"/>
      <c r="AD34" s="214"/>
      <c r="AE34" s="214"/>
      <c r="AF34" s="214"/>
      <c r="AG34" s="231"/>
      <c r="AH34" s="231"/>
      <c r="AI34" s="231"/>
      <c r="AJ34" s="231"/>
      <c r="AK34" s="418">
        <f t="shared" ca="1" si="4"/>
        <v>0</v>
      </c>
      <c r="AL34" s="342">
        <v>9.4E-2</v>
      </c>
      <c r="AM34" s="340">
        <f t="shared" ca="1" si="3"/>
        <v>0</v>
      </c>
      <c r="AN34" s="240"/>
      <c r="AO34" s="240"/>
      <c r="AP34" s="331">
        <v>18.75</v>
      </c>
      <c r="AQ34" s="331"/>
      <c r="AR34" s="331">
        <v>28.1</v>
      </c>
      <c r="AS34" s="344"/>
      <c r="AT34" s="344"/>
      <c r="AU34" s="344"/>
      <c r="AV34" s="331">
        <v>75</v>
      </c>
      <c r="AW34" s="185">
        <v>27623453</v>
      </c>
      <c r="AX34" s="185"/>
      <c r="AY34" s="185">
        <v>1803456319</v>
      </c>
      <c r="AZ34" s="185">
        <v>1619437713</v>
      </c>
      <c r="BA34" s="185"/>
    </row>
    <row r="35" spans="2:53" ht="39.950000000000003" customHeight="1" x14ac:dyDescent="0.2">
      <c r="B35" s="123">
        <v>8141</v>
      </c>
      <c r="C35" s="123"/>
      <c r="D35" s="123" t="s">
        <v>294</v>
      </c>
      <c r="E35" s="124">
        <v>25</v>
      </c>
      <c r="F35" s="123" t="s">
        <v>85</v>
      </c>
      <c r="G35" s="125" t="s">
        <v>480</v>
      </c>
      <c r="H35" s="125" t="s">
        <v>481</v>
      </c>
      <c r="I35" s="338" t="s">
        <v>215</v>
      </c>
      <c r="J35" s="123" t="s">
        <v>249</v>
      </c>
      <c r="K35" s="331">
        <v>0</v>
      </c>
      <c r="L35" s="214"/>
      <c r="M35" s="214"/>
      <c r="N35" s="214"/>
      <c r="O35" s="214"/>
      <c r="P35" s="214"/>
      <c r="Q35" s="214"/>
      <c r="R35" s="214"/>
      <c r="S35" s="214"/>
      <c r="T35" s="214"/>
      <c r="U35" s="214"/>
      <c r="V35" s="214"/>
      <c r="W35" s="214"/>
      <c r="X35" s="215">
        <f t="shared" si="1"/>
        <v>0</v>
      </c>
      <c r="Y35" s="214"/>
      <c r="Z35" s="214"/>
      <c r="AA35" s="214"/>
      <c r="AB35" s="214"/>
      <c r="AC35" s="214"/>
      <c r="AD35" s="214"/>
      <c r="AE35" s="214"/>
      <c r="AF35" s="214"/>
      <c r="AG35" s="231"/>
      <c r="AH35" s="231"/>
      <c r="AI35" s="231"/>
      <c r="AJ35" s="231"/>
      <c r="AK35" s="418">
        <f t="shared" ca="1" si="4"/>
        <v>0</v>
      </c>
      <c r="AL35" s="340">
        <v>6.25E-2</v>
      </c>
      <c r="AM35" s="340">
        <f t="shared" ca="1" si="3"/>
        <v>0</v>
      </c>
      <c r="AN35" s="240"/>
      <c r="AO35" s="240"/>
      <c r="AP35" s="331">
        <v>12.5</v>
      </c>
      <c r="AQ35" s="331"/>
      <c r="AR35" s="331">
        <v>18.75</v>
      </c>
      <c r="AS35" s="344"/>
      <c r="AT35" s="344"/>
      <c r="AU35" s="344"/>
      <c r="AV35" s="331">
        <v>50</v>
      </c>
      <c r="AW35" s="185">
        <v>320108969</v>
      </c>
      <c r="AX35" s="185"/>
      <c r="AY35" s="185">
        <v>3696377171</v>
      </c>
      <c r="AZ35" s="185">
        <v>3319211297</v>
      </c>
      <c r="BA35" s="185"/>
    </row>
    <row r="36" spans="2:53" ht="39.950000000000003" customHeight="1" x14ac:dyDescent="0.2">
      <c r="B36" s="123">
        <v>8141</v>
      </c>
      <c r="C36" s="123"/>
      <c r="D36" s="123" t="s">
        <v>297</v>
      </c>
      <c r="E36" s="124">
        <v>26</v>
      </c>
      <c r="F36" s="123" t="s">
        <v>86</v>
      </c>
      <c r="G36" s="125" t="s">
        <v>482</v>
      </c>
      <c r="H36" s="125" t="s">
        <v>483</v>
      </c>
      <c r="I36" s="338" t="s">
        <v>215</v>
      </c>
      <c r="J36" s="123" t="s">
        <v>249</v>
      </c>
      <c r="K36" s="331">
        <v>0</v>
      </c>
      <c r="L36" s="214"/>
      <c r="M36" s="214"/>
      <c r="N36" s="214"/>
      <c r="O36" s="214"/>
      <c r="P36" s="214"/>
      <c r="Q36" s="214"/>
      <c r="R36" s="214"/>
      <c r="S36" s="214"/>
      <c r="T36" s="214"/>
      <c r="U36" s="214"/>
      <c r="V36" s="214"/>
      <c r="W36" s="214"/>
      <c r="X36" s="215">
        <f t="shared" si="1"/>
        <v>0</v>
      </c>
      <c r="Y36" s="214"/>
      <c r="Z36" s="214"/>
      <c r="AA36" s="214"/>
      <c r="AB36" s="214"/>
      <c r="AC36" s="214"/>
      <c r="AD36" s="214"/>
      <c r="AE36" s="214"/>
      <c r="AF36" s="214"/>
      <c r="AG36" s="231"/>
      <c r="AH36" s="231"/>
      <c r="AI36" s="231"/>
      <c r="AJ36" s="231"/>
      <c r="AK36" s="418">
        <f t="shared" ca="1" si="4"/>
        <v>0</v>
      </c>
      <c r="AL36" s="339">
        <v>0.1</v>
      </c>
      <c r="AM36" s="340">
        <f t="shared" ca="1" si="3"/>
        <v>0</v>
      </c>
      <c r="AN36" s="240"/>
      <c r="AO36" s="240"/>
      <c r="AP36" s="331">
        <v>27</v>
      </c>
      <c r="AQ36" s="331"/>
      <c r="AR36" s="331">
        <v>26</v>
      </c>
      <c r="AS36" s="344"/>
      <c r="AT36" s="344"/>
      <c r="AU36" s="344"/>
      <c r="AV36" s="331">
        <v>100</v>
      </c>
      <c r="AW36" s="185">
        <v>656097668</v>
      </c>
      <c r="AX36" s="185"/>
      <c r="AY36" s="185">
        <v>884343178</v>
      </c>
      <c r="AZ36" s="185">
        <v>794107780</v>
      </c>
      <c r="BA36" s="185"/>
    </row>
    <row r="37" spans="2:53" ht="39.950000000000003" customHeight="1" x14ac:dyDescent="0.2">
      <c r="B37" s="123">
        <v>8141</v>
      </c>
      <c r="C37" s="123"/>
      <c r="D37" s="123" t="s">
        <v>303</v>
      </c>
      <c r="E37" s="124">
        <v>27</v>
      </c>
      <c r="F37" s="123" t="s">
        <v>87</v>
      </c>
      <c r="G37" s="125" t="s">
        <v>484</v>
      </c>
      <c r="H37" s="125" t="s">
        <v>485</v>
      </c>
      <c r="I37" s="338" t="s">
        <v>215</v>
      </c>
      <c r="J37" s="123" t="s">
        <v>233</v>
      </c>
      <c r="K37" s="331">
        <v>50</v>
      </c>
      <c r="L37" s="214"/>
      <c r="M37" s="214"/>
      <c r="N37" s="214"/>
      <c r="O37" s="214"/>
      <c r="P37" s="214"/>
      <c r="Q37" s="214"/>
      <c r="R37" s="214"/>
      <c r="S37" s="214"/>
      <c r="T37" s="214"/>
      <c r="U37" s="214"/>
      <c r="V37" s="214"/>
      <c r="W37" s="214"/>
      <c r="X37" s="215">
        <f t="shared" si="1"/>
        <v>0</v>
      </c>
      <c r="Y37" s="214"/>
      <c r="Z37" s="214"/>
      <c r="AA37" s="214"/>
      <c r="AB37" s="214"/>
      <c r="AC37" s="214"/>
      <c r="AD37" s="214"/>
      <c r="AE37" s="214"/>
      <c r="AF37" s="214"/>
      <c r="AG37" s="231"/>
      <c r="AH37" s="231"/>
      <c r="AI37" s="231"/>
      <c r="AJ37" s="231"/>
      <c r="AK37" s="418">
        <f t="shared" ca="1" si="4"/>
        <v>0</v>
      </c>
      <c r="AL37" s="342">
        <v>1</v>
      </c>
      <c r="AM37" s="340">
        <f t="shared" ca="1" si="3"/>
        <v>0</v>
      </c>
      <c r="AN37" s="240"/>
      <c r="AO37" s="240"/>
      <c r="AP37" s="331">
        <v>100</v>
      </c>
      <c r="AQ37" s="331"/>
      <c r="AR37" s="331">
        <v>100</v>
      </c>
      <c r="AS37" s="344"/>
      <c r="AT37" s="344"/>
      <c r="AU37" s="344"/>
      <c r="AV37" s="331">
        <v>100</v>
      </c>
      <c r="AW37" s="185">
        <v>156968694</v>
      </c>
      <c r="AX37" s="185"/>
      <c r="AY37" s="185">
        <v>13046604521</v>
      </c>
      <c r="AZ37" s="185">
        <v>11715372947</v>
      </c>
      <c r="BA37" s="185"/>
    </row>
    <row r="38" spans="2:53" ht="39.950000000000003" customHeight="1" x14ac:dyDescent="0.2">
      <c r="B38" s="123">
        <v>8141</v>
      </c>
      <c r="C38" s="123"/>
      <c r="D38" s="123" t="s">
        <v>306</v>
      </c>
      <c r="E38" s="124">
        <v>28</v>
      </c>
      <c r="F38" s="123" t="s">
        <v>88</v>
      </c>
      <c r="G38" s="125" t="s">
        <v>486</v>
      </c>
      <c r="H38" s="125" t="s">
        <v>487</v>
      </c>
      <c r="I38" s="338" t="s">
        <v>215</v>
      </c>
      <c r="J38" s="335" t="s">
        <v>233</v>
      </c>
      <c r="K38" s="336">
        <v>100</v>
      </c>
      <c r="L38" s="214"/>
      <c r="M38" s="214"/>
      <c r="N38" s="214"/>
      <c r="O38" s="214"/>
      <c r="P38" s="214"/>
      <c r="Q38" s="214"/>
      <c r="R38" s="214"/>
      <c r="S38" s="214"/>
      <c r="T38" s="214"/>
      <c r="U38" s="214"/>
      <c r="V38" s="214"/>
      <c r="W38" s="214"/>
      <c r="X38" s="215">
        <f t="shared" si="1"/>
        <v>0</v>
      </c>
      <c r="Y38" s="214"/>
      <c r="Z38" s="214"/>
      <c r="AA38" s="214"/>
      <c r="AB38" s="214"/>
      <c r="AC38" s="214"/>
      <c r="AD38" s="214"/>
      <c r="AE38" s="214"/>
      <c r="AF38" s="214"/>
      <c r="AG38" s="231"/>
      <c r="AH38" s="231"/>
      <c r="AI38" s="231"/>
      <c r="AJ38" s="231"/>
      <c r="AK38" s="418">
        <f t="shared" ca="1" si="4"/>
        <v>0</v>
      </c>
      <c r="AL38" s="342">
        <v>1</v>
      </c>
      <c r="AM38" s="340">
        <f t="shared" ca="1" si="3"/>
        <v>0</v>
      </c>
      <c r="AN38" s="240"/>
      <c r="AO38" s="240"/>
      <c r="AP38" s="331">
        <v>100</v>
      </c>
      <c r="AQ38" s="331"/>
      <c r="AR38" s="331">
        <v>100</v>
      </c>
      <c r="AS38" s="344"/>
      <c r="AT38" s="344"/>
      <c r="AU38" s="344"/>
      <c r="AV38" s="331">
        <v>100</v>
      </c>
      <c r="AW38" s="185">
        <v>2315739548</v>
      </c>
      <c r="AX38" s="185"/>
      <c r="AY38" s="185">
        <v>922567781</v>
      </c>
      <c r="AZ38" s="185">
        <v>828432074</v>
      </c>
      <c r="BA38" s="185"/>
    </row>
    <row r="39" spans="2:53" ht="39.950000000000003" customHeight="1" x14ac:dyDescent="0.2">
      <c r="B39" s="123">
        <v>8141</v>
      </c>
      <c r="C39" s="123"/>
      <c r="D39" s="123" t="s">
        <v>310</v>
      </c>
      <c r="E39" s="124">
        <v>29</v>
      </c>
      <c r="F39" s="123" t="s">
        <v>89</v>
      </c>
      <c r="G39" s="125" t="s">
        <v>488</v>
      </c>
      <c r="H39" s="125" t="s">
        <v>489</v>
      </c>
      <c r="I39" s="338" t="s">
        <v>215</v>
      </c>
      <c r="J39" s="123" t="s">
        <v>249</v>
      </c>
      <c r="K39" s="331">
        <v>0</v>
      </c>
      <c r="L39" s="214"/>
      <c r="M39" s="214"/>
      <c r="N39" s="214"/>
      <c r="O39" s="214"/>
      <c r="P39" s="214"/>
      <c r="Q39" s="214"/>
      <c r="R39" s="214"/>
      <c r="S39" s="214"/>
      <c r="T39" s="214"/>
      <c r="U39" s="214"/>
      <c r="V39" s="214"/>
      <c r="W39" s="214"/>
      <c r="X39" s="215">
        <f t="shared" si="1"/>
        <v>0</v>
      </c>
      <c r="Y39" s="214"/>
      <c r="Z39" s="214"/>
      <c r="AA39" s="214"/>
      <c r="AB39" s="214"/>
      <c r="AC39" s="214"/>
      <c r="AD39" s="214"/>
      <c r="AE39" s="214"/>
      <c r="AF39" s="214"/>
      <c r="AG39" s="231"/>
      <c r="AH39" s="231"/>
      <c r="AI39" s="231"/>
      <c r="AJ39" s="231"/>
      <c r="AK39" s="418">
        <f t="shared" ca="1" si="4"/>
        <v>0</v>
      </c>
      <c r="AL39" s="342">
        <v>0.1</v>
      </c>
      <c r="AM39" s="340">
        <f t="shared" ca="1" si="3"/>
        <v>0</v>
      </c>
      <c r="AN39" s="240"/>
      <c r="AO39" s="240"/>
      <c r="AP39" s="331">
        <v>27</v>
      </c>
      <c r="AQ39" s="331"/>
      <c r="AR39" s="331">
        <v>26</v>
      </c>
      <c r="AS39" s="344"/>
      <c r="AT39" s="344"/>
      <c r="AU39" s="344"/>
      <c r="AV39" s="331">
        <v>100</v>
      </c>
      <c r="AW39" s="185">
        <v>163753465</v>
      </c>
      <c r="AX39" s="185"/>
      <c r="AY39" s="185">
        <v>2731466358</v>
      </c>
      <c r="AZ39" s="185">
        <v>2452756732</v>
      </c>
      <c r="BA39" s="185"/>
    </row>
    <row r="40" spans="2:53" ht="39.950000000000003" customHeight="1" x14ac:dyDescent="0.2">
      <c r="B40" s="123">
        <v>8141</v>
      </c>
      <c r="C40" s="123"/>
      <c r="D40" s="123" t="s">
        <v>314</v>
      </c>
      <c r="E40" s="124">
        <v>30</v>
      </c>
      <c r="F40" s="123" t="s">
        <v>90</v>
      </c>
      <c r="G40" s="125" t="s">
        <v>490</v>
      </c>
      <c r="H40" s="125" t="s">
        <v>491</v>
      </c>
      <c r="I40" s="338" t="s">
        <v>215</v>
      </c>
      <c r="J40" s="123" t="s">
        <v>233</v>
      </c>
      <c r="K40" s="331">
        <v>0</v>
      </c>
      <c r="L40" s="214"/>
      <c r="M40" s="214"/>
      <c r="N40" s="214"/>
      <c r="O40" s="214"/>
      <c r="P40" s="214"/>
      <c r="Q40" s="214"/>
      <c r="R40" s="214"/>
      <c r="S40" s="214"/>
      <c r="T40" s="214"/>
      <c r="U40" s="214"/>
      <c r="V40" s="214"/>
      <c r="W40" s="214"/>
      <c r="X40" s="215">
        <f t="shared" si="1"/>
        <v>0</v>
      </c>
      <c r="Y40" s="214"/>
      <c r="Z40" s="214"/>
      <c r="AA40" s="214"/>
      <c r="AB40" s="214"/>
      <c r="AC40" s="214"/>
      <c r="AD40" s="214"/>
      <c r="AE40" s="214"/>
      <c r="AF40" s="214"/>
      <c r="AG40" s="231"/>
      <c r="AH40" s="231"/>
      <c r="AI40" s="231"/>
      <c r="AJ40" s="231"/>
      <c r="AK40" s="418">
        <f t="shared" ca="1" si="4"/>
        <v>0</v>
      </c>
      <c r="AL40" s="342">
        <v>1</v>
      </c>
      <c r="AM40" s="340">
        <f t="shared" ca="1" si="3"/>
        <v>0</v>
      </c>
      <c r="AN40" s="240"/>
      <c r="AO40" s="240"/>
      <c r="AP40" s="331">
        <v>100</v>
      </c>
      <c r="AQ40" s="331"/>
      <c r="AR40" s="331">
        <v>100</v>
      </c>
      <c r="AS40" s="344"/>
      <c r="AT40" s="344"/>
      <c r="AU40" s="344"/>
      <c r="AV40" s="331">
        <v>100</v>
      </c>
      <c r="AW40" s="185">
        <v>484828421</v>
      </c>
      <c r="AX40" s="185"/>
      <c r="AY40" s="185">
        <v>188199845</v>
      </c>
      <c r="AZ40" s="185">
        <v>168996567</v>
      </c>
      <c r="BA40" s="185"/>
    </row>
    <row r="41" spans="2:53" ht="39.950000000000003" customHeight="1" x14ac:dyDescent="0.2">
      <c r="B41" s="123">
        <v>8141</v>
      </c>
      <c r="C41" s="123"/>
      <c r="D41" s="123" t="s">
        <v>317</v>
      </c>
      <c r="E41" s="124">
        <v>31</v>
      </c>
      <c r="F41" s="123" t="s">
        <v>91</v>
      </c>
      <c r="G41" s="125" t="s">
        <v>492</v>
      </c>
      <c r="H41" s="125" t="s">
        <v>493</v>
      </c>
      <c r="I41" s="338" t="s">
        <v>215</v>
      </c>
      <c r="J41" s="123" t="s">
        <v>233</v>
      </c>
      <c r="K41" s="331">
        <v>0</v>
      </c>
      <c r="L41" s="214"/>
      <c r="M41" s="214"/>
      <c r="N41" s="214"/>
      <c r="O41" s="214"/>
      <c r="P41" s="214"/>
      <c r="Q41" s="214"/>
      <c r="R41" s="214"/>
      <c r="S41" s="214"/>
      <c r="T41" s="214"/>
      <c r="U41" s="214"/>
      <c r="V41" s="214"/>
      <c r="W41" s="214"/>
      <c r="X41" s="215">
        <f t="shared" si="1"/>
        <v>0</v>
      </c>
      <c r="Y41" s="214"/>
      <c r="Z41" s="214"/>
      <c r="AA41" s="214"/>
      <c r="AB41" s="214"/>
      <c r="AC41" s="214"/>
      <c r="AD41" s="214"/>
      <c r="AE41" s="214"/>
      <c r="AF41" s="214"/>
      <c r="AG41" s="231"/>
      <c r="AH41" s="231"/>
      <c r="AI41" s="231"/>
      <c r="AJ41" s="231"/>
      <c r="AK41" s="418">
        <f t="shared" ca="1" si="4"/>
        <v>0</v>
      </c>
      <c r="AL41" s="342">
        <v>1</v>
      </c>
      <c r="AM41" s="340">
        <f t="shared" ca="1" si="3"/>
        <v>0</v>
      </c>
      <c r="AN41" s="240"/>
      <c r="AO41" s="240"/>
      <c r="AP41" s="331">
        <v>100</v>
      </c>
      <c r="AQ41" s="331"/>
      <c r="AR41" s="331">
        <v>100</v>
      </c>
      <c r="AS41" s="344"/>
      <c r="AT41" s="344"/>
      <c r="AU41" s="344"/>
      <c r="AV41" s="331">
        <v>100</v>
      </c>
      <c r="AW41" s="185">
        <v>33405000</v>
      </c>
      <c r="AX41" s="185"/>
      <c r="AY41" s="185">
        <v>17013174956</v>
      </c>
      <c r="AZ41" s="185">
        <v>15277207898</v>
      </c>
      <c r="BA41" s="185"/>
    </row>
    <row r="42" spans="2:53" ht="39.950000000000003" customHeight="1" x14ac:dyDescent="0.2">
      <c r="B42" s="123">
        <v>8141</v>
      </c>
      <c r="C42" s="123"/>
      <c r="D42" s="123" t="s">
        <v>320</v>
      </c>
      <c r="E42" s="124">
        <v>32</v>
      </c>
      <c r="F42" s="123" t="s">
        <v>92</v>
      </c>
      <c r="G42" s="125" t="s">
        <v>494</v>
      </c>
      <c r="H42" s="125" t="s">
        <v>495</v>
      </c>
      <c r="I42" s="338" t="s">
        <v>222</v>
      </c>
      <c r="J42" s="123" t="s">
        <v>249</v>
      </c>
      <c r="K42" s="332">
        <v>131500</v>
      </c>
      <c r="L42" s="214"/>
      <c r="M42" s="214"/>
      <c r="N42" s="214"/>
      <c r="O42" s="214"/>
      <c r="P42" s="214"/>
      <c r="Q42" s="214"/>
      <c r="R42" s="214"/>
      <c r="S42" s="214"/>
      <c r="T42" s="214"/>
      <c r="U42" s="214"/>
      <c r="V42" s="214"/>
      <c r="W42" s="214"/>
      <c r="X42" s="215">
        <f t="shared" si="1"/>
        <v>0</v>
      </c>
      <c r="Y42" s="214"/>
      <c r="Z42" s="214"/>
      <c r="AA42" s="214"/>
      <c r="AB42" s="214"/>
      <c r="AC42" s="214"/>
      <c r="AD42" s="214"/>
      <c r="AE42" s="214"/>
      <c r="AF42" s="214"/>
      <c r="AG42" s="231"/>
      <c r="AH42" s="231"/>
      <c r="AI42" s="231"/>
      <c r="AJ42" s="231"/>
      <c r="AK42" s="418">
        <f t="shared" ca="1" si="4"/>
        <v>0</v>
      </c>
      <c r="AL42" s="343">
        <v>60625</v>
      </c>
      <c r="AM42" s="343">
        <f t="shared" ca="1" si="3"/>
        <v>0</v>
      </c>
      <c r="AN42" s="240"/>
      <c r="AO42" s="240"/>
      <c r="AP42" s="331">
        <v>131500</v>
      </c>
      <c r="AQ42" s="331"/>
      <c r="AR42" s="331">
        <v>131500</v>
      </c>
      <c r="AS42" s="344"/>
      <c r="AT42" s="344"/>
      <c r="AU42" s="344"/>
      <c r="AV42" s="331">
        <v>455125</v>
      </c>
      <c r="AW42" s="185">
        <v>1606738585</v>
      </c>
      <c r="AX42" s="185"/>
      <c r="AY42" s="185">
        <v>9949935312</v>
      </c>
      <c r="AZ42" s="185">
        <v>8934677433</v>
      </c>
      <c r="BA42" s="185"/>
    </row>
    <row r="43" spans="2:53" ht="39.950000000000003" customHeight="1" x14ac:dyDescent="0.2">
      <c r="B43" s="123">
        <v>8141</v>
      </c>
      <c r="C43" s="123"/>
      <c r="D43" s="123" t="s">
        <v>320</v>
      </c>
      <c r="E43" s="124">
        <v>32</v>
      </c>
      <c r="F43" s="123" t="s">
        <v>93</v>
      </c>
      <c r="G43" s="125" t="s">
        <v>496</v>
      </c>
      <c r="H43" s="125" t="s">
        <v>497</v>
      </c>
      <c r="I43" s="338" t="s">
        <v>222</v>
      </c>
      <c r="J43" s="123" t="s">
        <v>249</v>
      </c>
      <c r="K43" s="332">
        <v>6138</v>
      </c>
      <c r="L43" s="214"/>
      <c r="M43" s="214"/>
      <c r="N43" s="214"/>
      <c r="O43" s="214"/>
      <c r="P43" s="214"/>
      <c r="Q43" s="214"/>
      <c r="R43" s="214"/>
      <c r="S43" s="214"/>
      <c r="T43" s="214"/>
      <c r="U43" s="214"/>
      <c r="V43" s="214"/>
      <c r="W43" s="214"/>
      <c r="X43" s="215">
        <f t="shared" si="1"/>
        <v>0</v>
      </c>
      <c r="Y43" s="214"/>
      <c r="Z43" s="214"/>
      <c r="AA43" s="214"/>
      <c r="AB43" s="214"/>
      <c r="AC43" s="214"/>
      <c r="AD43" s="214"/>
      <c r="AE43" s="214"/>
      <c r="AF43" s="214"/>
      <c r="AG43" s="231"/>
      <c r="AH43" s="231"/>
      <c r="AI43" s="231"/>
      <c r="AJ43" s="231"/>
      <c r="AK43" s="418">
        <f t="shared" ca="1" si="4"/>
        <v>0</v>
      </c>
      <c r="AL43" s="343">
        <v>3100</v>
      </c>
      <c r="AM43" s="343">
        <f t="shared" ca="1" si="3"/>
        <v>0</v>
      </c>
      <c r="AN43" s="240"/>
      <c r="AO43" s="240"/>
      <c r="AP43" s="331">
        <v>6200</v>
      </c>
      <c r="AQ43" s="331"/>
      <c r="AR43" s="331">
        <v>6200</v>
      </c>
      <c r="AS43" s="344"/>
      <c r="AT43" s="344"/>
      <c r="AU43" s="344"/>
      <c r="AV43" s="331">
        <v>21700</v>
      </c>
      <c r="AW43" s="185">
        <v>211958655</v>
      </c>
      <c r="AX43" s="185"/>
      <c r="AY43" s="185">
        <v>3862155151</v>
      </c>
      <c r="AZ43" s="185">
        <v>3468073850</v>
      </c>
      <c r="BA43" s="185"/>
    </row>
    <row r="44" spans="2:53" ht="39.950000000000003" customHeight="1" x14ac:dyDescent="0.2">
      <c r="B44" s="123">
        <v>8141</v>
      </c>
      <c r="C44" s="123"/>
      <c r="D44" s="123" t="s">
        <v>320</v>
      </c>
      <c r="E44" s="124">
        <v>32</v>
      </c>
      <c r="F44" s="123" t="s">
        <v>94</v>
      </c>
      <c r="G44" s="125" t="s">
        <v>498</v>
      </c>
      <c r="H44" s="125" t="s">
        <v>499</v>
      </c>
      <c r="I44" s="338" t="s">
        <v>222</v>
      </c>
      <c r="J44" s="123" t="s">
        <v>249</v>
      </c>
      <c r="K44" s="332">
        <v>97655</v>
      </c>
      <c r="L44" s="214"/>
      <c r="M44" s="214"/>
      <c r="N44" s="214"/>
      <c r="O44" s="214"/>
      <c r="P44" s="214"/>
      <c r="Q44" s="214"/>
      <c r="R44" s="214"/>
      <c r="S44" s="214"/>
      <c r="T44" s="214"/>
      <c r="U44" s="214"/>
      <c r="V44" s="214"/>
      <c r="W44" s="214"/>
      <c r="X44" s="215">
        <f t="shared" si="1"/>
        <v>0</v>
      </c>
      <c r="Y44" s="214"/>
      <c r="Z44" s="214"/>
      <c r="AA44" s="214"/>
      <c r="AB44" s="214"/>
      <c r="AC44" s="214"/>
      <c r="AD44" s="214"/>
      <c r="AE44" s="214"/>
      <c r="AF44" s="214"/>
      <c r="AG44" s="231"/>
      <c r="AH44" s="231"/>
      <c r="AI44" s="231"/>
      <c r="AJ44" s="231"/>
      <c r="AK44" s="418">
        <f t="shared" ca="1" si="4"/>
        <v>0</v>
      </c>
      <c r="AL44" s="343">
        <v>45400</v>
      </c>
      <c r="AM44" s="343">
        <f t="shared" ca="1" si="3"/>
        <v>0</v>
      </c>
      <c r="AN44" s="240"/>
      <c r="AO44" s="240"/>
      <c r="AP44" s="331">
        <v>99700</v>
      </c>
      <c r="AQ44" s="331"/>
      <c r="AR44" s="331">
        <v>99800</v>
      </c>
      <c r="AS44" s="344"/>
      <c r="AT44" s="344"/>
      <c r="AU44" s="344"/>
      <c r="AV44" s="331">
        <v>344400</v>
      </c>
      <c r="AW44" s="185">
        <v>1201098602</v>
      </c>
      <c r="AX44" s="185"/>
      <c r="AY44" s="185">
        <v>1016581833</v>
      </c>
      <c r="AZ44" s="185">
        <v>912853246</v>
      </c>
      <c r="BA44" s="185"/>
    </row>
    <row r="45" spans="2:53" ht="39.950000000000003" customHeight="1" x14ac:dyDescent="0.2">
      <c r="B45" s="123">
        <v>8141</v>
      </c>
      <c r="C45" s="123"/>
      <c r="D45" s="123" t="s">
        <v>320</v>
      </c>
      <c r="E45" s="124">
        <v>32</v>
      </c>
      <c r="F45" s="123" t="s">
        <v>95</v>
      </c>
      <c r="G45" s="125" t="s">
        <v>500</v>
      </c>
      <c r="H45" s="125" t="s">
        <v>501</v>
      </c>
      <c r="I45" s="338" t="s">
        <v>222</v>
      </c>
      <c r="J45" s="123" t="s">
        <v>249</v>
      </c>
      <c r="K45" s="332">
        <v>97450</v>
      </c>
      <c r="L45" s="214"/>
      <c r="M45" s="214"/>
      <c r="N45" s="214"/>
      <c r="O45" s="214"/>
      <c r="P45" s="214"/>
      <c r="Q45" s="214"/>
      <c r="R45" s="214"/>
      <c r="S45" s="214"/>
      <c r="T45" s="214"/>
      <c r="U45" s="214"/>
      <c r="V45" s="214"/>
      <c r="W45" s="214"/>
      <c r="X45" s="215">
        <f t="shared" si="1"/>
        <v>0</v>
      </c>
      <c r="Y45" s="214"/>
      <c r="Z45" s="214"/>
      <c r="AA45" s="214"/>
      <c r="AB45" s="214"/>
      <c r="AC45" s="214"/>
      <c r="AD45" s="214"/>
      <c r="AE45" s="214"/>
      <c r="AF45" s="214"/>
      <c r="AG45" s="231"/>
      <c r="AH45" s="231"/>
      <c r="AI45" s="231"/>
      <c r="AJ45" s="231"/>
      <c r="AK45" s="418">
        <f t="shared" ca="1" si="4"/>
        <v>0</v>
      </c>
      <c r="AL45" s="343">
        <v>48000</v>
      </c>
      <c r="AM45" s="343">
        <f t="shared" ca="1" si="3"/>
        <v>0</v>
      </c>
      <c r="AN45" s="240"/>
      <c r="AO45" s="240"/>
      <c r="AP45" s="331">
        <v>102000</v>
      </c>
      <c r="AQ45" s="331"/>
      <c r="AR45" s="331">
        <v>104000</v>
      </c>
      <c r="AS45" s="344"/>
      <c r="AT45" s="344"/>
      <c r="AU45" s="344"/>
      <c r="AV45" s="331">
        <v>354000</v>
      </c>
      <c r="AW45" s="185">
        <v>0</v>
      </c>
      <c r="AX45" s="185"/>
      <c r="AY45" s="185">
        <v>985232673</v>
      </c>
      <c r="AZ45" s="185">
        <v>884702851</v>
      </c>
      <c r="BA45" s="185"/>
    </row>
    <row r="46" spans="2:53" ht="39.950000000000003" customHeight="1" x14ac:dyDescent="0.2">
      <c r="B46" s="123">
        <v>8141</v>
      </c>
      <c r="C46" s="123"/>
      <c r="D46" s="123" t="s">
        <v>323</v>
      </c>
      <c r="E46" s="124">
        <v>33</v>
      </c>
      <c r="F46" s="123" t="s">
        <v>96</v>
      </c>
      <c r="G46" s="125" t="s">
        <v>502</v>
      </c>
      <c r="H46" s="125" t="s">
        <v>503</v>
      </c>
      <c r="I46" s="338" t="s">
        <v>215</v>
      </c>
      <c r="J46" s="123" t="s">
        <v>249</v>
      </c>
      <c r="K46" s="337">
        <v>0</v>
      </c>
      <c r="L46" s="214"/>
      <c r="M46" s="214"/>
      <c r="N46" s="214"/>
      <c r="O46" s="214"/>
      <c r="P46" s="214"/>
      <c r="Q46" s="214"/>
      <c r="R46" s="214"/>
      <c r="S46" s="214"/>
      <c r="T46" s="214"/>
      <c r="U46" s="214"/>
      <c r="V46" s="214"/>
      <c r="W46" s="214"/>
      <c r="X46" s="215">
        <f t="shared" si="1"/>
        <v>0</v>
      </c>
      <c r="Y46" s="214"/>
      <c r="Z46" s="214"/>
      <c r="AA46" s="214"/>
      <c r="AB46" s="214"/>
      <c r="AC46" s="214"/>
      <c r="AD46" s="214"/>
      <c r="AE46" s="214"/>
      <c r="AF46" s="214"/>
      <c r="AG46" s="231"/>
      <c r="AH46" s="231"/>
      <c r="AI46" s="231"/>
      <c r="AJ46" s="231"/>
      <c r="AK46" s="418">
        <f t="shared" ca="1" si="4"/>
        <v>0</v>
      </c>
      <c r="AL46" s="339">
        <v>0.25</v>
      </c>
      <c r="AM46" s="340">
        <f t="shared" ca="1" si="3"/>
        <v>0</v>
      </c>
      <c r="AN46" s="240"/>
      <c r="AO46" s="240"/>
      <c r="AP46" s="331">
        <v>25</v>
      </c>
      <c r="AQ46" s="331"/>
      <c r="AR46" s="331">
        <v>25</v>
      </c>
      <c r="AS46" s="344"/>
      <c r="AT46" s="344"/>
      <c r="AU46" s="344"/>
      <c r="AV46" s="331">
        <v>100</v>
      </c>
      <c r="AW46" s="185">
        <v>1766088538</v>
      </c>
      <c r="AX46" s="185"/>
      <c r="AY46" s="185">
        <v>6765838936</v>
      </c>
      <c r="AZ46" s="185">
        <v>6075475525</v>
      </c>
      <c r="BA46" s="185"/>
    </row>
    <row r="47" spans="2:53" ht="39.950000000000003" customHeight="1" x14ac:dyDescent="0.2">
      <c r="B47" s="123">
        <v>8141</v>
      </c>
      <c r="C47" s="123"/>
      <c r="D47" s="123" t="s">
        <v>326</v>
      </c>
      <c r="E47" s="124">
        <v>34</v>
      </c>
      <c r="F47" s="123" t="s">
        <v>97</v>
      </c>
      <c r="G47" s="125" t="s">
        <v>504</v>
      </c>
      <c r="H47" s="125" t="s">
        <v>505</v>
      </c>
      <c r="I47" s="338" t="s">
        <v>215</v>
      </c>
      <c r="J47" s="123" t="s">
        <v>249</v>
      </c>
      <c r="K47" s="337">
        <v>0</v>
      </c>
      <c r="L47" s="214"/>
      <c r="M47" s="214"/>
      <c r="N47" s="214"/>
      <c r="O47" s="214"/>
      <c r="P47" s="214"/>
      <c r="Q47" s="214"/>
      <c r="R47" s="214"/>
      <c r="S47" s="214"/>
      <c r="T47" s="214"/>
      <c r="U47" s="214"/>
      <c r="V47" s="214"/>
      <c r="W47" s="214"/>
      <c r="X47" s="215">
        <f t="shared" si="1"/>
        <v>0</v>
      </c>
      <c r="Y47" s="214"/>
      <c r="Z47" s="214"/>
      <c r="AA47" s="214"/>
      <c r="AB47" s="214"/>
      <c r="AC47" s="214"/>
      <c r="AD47" s="214"/>
      <c r="AE47" s="214"/>
      <c r="AF47" s="214"/>
      <c r="AG47" s="231"/>
      <c r="AH47" s="231"/>
      <c r="AI47" s="231"/>
      <c r="AJ47" s="231"/>
      <c r="AK47" s="418">
        <f t="shared" ca="1" si="4"/>
        <v>0</v>
      </c>
      <c r="AL47" s="339">
        <v>0.25</v>
      </c>
      <c r="AM47" s="340">
        <f t="shared" ca="1" si="3"/>
        <v>0</v>
      </c>
      <c r="AN47" s="240"/>
      <c r="AO47" s="240"/>
      <c r="AP47" s="331">
        <v>25</v>
      </c>
      <c r="AQ47" s="331"/>
      <c r="AR47" s="331">
        <v>25</v>
      </c>
      <c r="AS47" s="344"/>
      <c r="AT47" s="344"/>
      <c r="AU47" s="344"/>
      <c r="AV47" s="331">
        <v>100</v>
      </c>
      <c r="AW47" s="185">
        <v>685522843</v>
      </c>
      <c r="AX47" s="185"/>
      <c r="AY47" s="185">
        <v>395354746</v>
      </c>
      <c r="AZ47" s="185">
        <v>355014081</v>
      </c>
      <c r="BA47" s="185"/>
    </row>
    <row r="48" spans="2:53" ht="39.950000000000003" customHeight="1" x14ac:dyDescent="0.2">
      <c r="B48" s="123">
        <v>8141</v>
      </c>
      <c r="C48" s="123"/>
      <c r="D48" s="123" t="s">
        <v>329</v>
      </c>
      <c r="E48" s="124">
        <v>35</v>
      </c>
      <c r="F48" s="123" t="s">
        <v>98</v>
      </c>
      <c r="G48" s="125" t="s">
        <v>506</v>
      </c>
      <c r="H48" s="125" t="s">
        <v>507</v>
      </c>
      <c r="I48" s="338" t="s">
        <v>215</v>
      </c>
      <c r="J48" s="123" t="s">
        <v>249</v>
      </c>
      <c r="K48" s="337">
        <v>0</v>
      </c>
      <c r="L48" s="214"/>
      <c r="M48" s="214"/>
      <c r="N48" s="214"/>
      <c r="O48" s="214"/>
      <c r="P48" s="214"/>
      <c r="Q48" s="214"/>
      <c r="R48" s="214"/>
      <c r="S48" s="214"/>
      <c r="T48" s="214"/>
      <c r="U48" s="214"/>
      <c r="V48" s="214"/>
      <c r="W48" s="214"/>
      <c r="X48" s="215">
        <f t="shared" si="1"/>
        <v>0</v>
      </c>
      <c r="Y48" s="214"/>
      <c r="Z48" s="214"/>
      <c r="AA48" s="214"/>
      <c r="AB48" s="214"/>
      <c r="AC48" s="214"/>
      <c r="AD48" s="214"/>
      <c r="AE48" s="214"/>
      <c r="AF48" s="214"/>
      <c r="AG48" s="231"/>
      <c r="AH48" s="231"/>
      <c r="AI48" s="231"/>
      <c r="AJ48" s="231"/>
      <c r="AK48" s="418">
        <f t="shared" ca="1" si="4"/>
        <v>0</v>
      </c>
      <c r="AL48" s="339">
        <v>0.25</v>
      </c>
      <c r="AM48" s="340">
        <f t="shared" ca="1" si="3"/>
        <v>0</v>
      </c>
      <c r="AN48" s="240"/>
      <c r="AO48" s="240"/>
      <c r="AP48" s="331">
        <v>25</v>
      </c>
      <c r="AQ48" s="331"/>
      <c r="AR48" s="331">
        <v>25</v>
      </c>
      <c r="AS48" s="344"/>
      <c r="AT48" s="344"/>
      <c r="AU48" s="344"/>
      <c r="AV48" s="331">
        <v>100</v>
      </c>
      <c r="AW48" s="185">
        <v>180440723</v>
      </c>
      <c r="AX48" s="185"/>
      <c r="AY48" s="185">
        <v>188199845</v>
      </c>
      <c r="AZ48" s="185">
        <v>168996567</v>
      </c>
      <c r="BA48" s="185"/>
    </row>
    <row r="49" spans="2:53" ht="39.950000000000003" customHeight="1" x14ac:dyDescent="0.2">
      <c r="B49" s="123">
        <v>8141</v>
      </c>
      <c r="C49" s="123"/>
      <c r="D49" s="123" t="s">
        <v>329</v>
      </c>
      <c r="E49" s="124">
        <v>35</v>
      </c>
      <c r="F49" s="123" t="s">
        <v>99</v>
      </c>
      <c r="G49" s="125" t="s">
        <v>508</v>
      </c>
      <c r="H49" s="125" t="s">
        <v>509</v>
      </c>
      <c r="I49" s="338" t="s">
        <v>215</v>
      </c>
      <c r="J49" s="123" t="s">
        <v>249</v>
      </c>
      <c r="K49" s="337">
        <v>0</v>
      </c>
      <c r="L49" s="214"/>
      <c r="M49" s="214"/>
      <c r="N49" s="214"/>
      <c r="O49" s="214"/>
      <c r="P49" s="214"/>
      <c r="Q49" s="214"/>
      <c r="R49" s="214"/>
      <c r="S49" s="214"/>
      <c r="T49" s="214"/>
      <c r="U49" s="214"/>
      <c r="V49" s="214"/>
      <c r="W49" s="214"/>
      <c r="X49" s="215">
        <f t="shared" si="1"/>
        <v>0</v>
      </c>
      <c r="Y49" s="214"/>
      <c r="Z49" s="214"/>
      <c r="AA49" s="214"/>
      <c r="AB49" s="214"/>
      <c r="AC49" s="214"/>
      <c r="AD49" s="214"/>
      <c r="AE49" s="214"/>
      <c r="AF49" s="214"/>
      <c r="AG49" s="231"/>
      <c r="AH49" s="231"/>
      <c r="AI49" s="231"/>
      <c r="AJ49" s="231"/>
      <c r="AK49" s="418">
        <f t="shared" ca="1" si="4"/>
        <v>0</v>
      </c>
      <c r="AL49" s="339">
        <v>0.25</v>
      </c>
      <c r="AM49" s="340">
        <f t="shared" ca="1" si="3"/>
        <v>0</v>
      </c>
      <c r="AN49" s="240"/>
      <c r="AO49" s="240"/>
      <c r="AP49" s="331">
        <v>25</v>
      </c>
      <c r="AQ49" s="331"/>
      <c r="AR49" s="331">
        <v>25</v>
      </c>
      <c r="AS49" s="344"/>
      <c r="AT49" s="344"/>
      <c r="AU49" s="344"/>
      <c r="AV49" s="331">
        <v>100</v>
      </c>
      <c r="AW49" s="185">
        <v>174876326</v>
      </c>
      <c r="AX49" s="185"/>
      <c r="AY49" s="185">
        <v>188199845</v>
      </c>
      <c r="AZ49" s="185">
        <v>168996566</v>
      </c>
      <c r="BA49" s="185"/>
    </row>
    <row r="50" spans="2:53" ht="39.950000000000003" customHeight="1" x14ac:dyDescent="0.2">
      <c r="B50" s="123">
        <v>8141</v>
      </c>
      <c r="C50" s="123"/>
      <c r="D50" s="123" t="s">
        <v>332</v>
      </c>
      <c r="E50" s="124">
        <v>36</v>
      </c>
      <c r="F50" s="123" t="s">
        <v>100</v>
      </c>
      <c r="G50" s="125" t="s">
        <v>510</v>
      </c>
      <c r="H50" s="125" t="s">
        <v>511</v>
      </c>
      <c r="I50" s="338" t="s">
        <v>215</v>
      </c>
      <c r="J50" s="123" t="s">
        <v>249</v>
      </c>
      <c r="K50" s="337">
        <v>0</v>
      </c>
      <c r="L50" s="214"/>
      <c r="M50" s="214"/>
      <c r="N50" s="214"/>
      <c r="O50" s="214"/>
      <c r="P50" s="214"/>
      <c r="Q50" s="214"/>
      <c r="R50" s="214"/>
      <c r="S50" s="214"/>
      <c r="T50" s="214"/>
      <c r="U50" s="214"/>
      <c r="V50" s="214"/>
      <c r="W50" s="214"/>
      <c r="X50" s="215">
        <f t="shared" si="1"/>
        <v>0</v>
      </c>
      <c r="Y50" s="214"/>
      <c r="Z50" s="214"/>
      <c r="AA50" s="214"/>
      <c r="AB50" s="214"/>
      <c r="AC50" s="214"/>
      <c r="AD50" s="214"/>
      <c r="AE50" s="214"/>
      <c r="AF50" s="214"/>
      <c r="AG50" s="231"/>
      <c r="AH50" s="231"/>
      <c r="AI50" s="231"/>
      <c r="AJ50" s="231"/>
      <c r="AK50" s="418">
        <f t="shared" ca="1" si="4"/>
        <v>0</v>
      </c>
      <c r="AL50" s="339">
        <v>0.25</v>
      </c>
      <c r="AM50" s="340">
        <f t="shared" ca="1" si="3"/>
        <v>0</v>
      </c>
      <c r="AN50" s="240"/>
      <c r="AO50" s="240"/>
      <c r="AP50" s="331">
        <v>25</v>
      </c>
      <c r="AQ50" s="331"/>
      <c r="AR50" s="331">
        <v>25</v>
      </c>
      <c r="AS50" s="344"/>
      <c r="AT50" s="344"/>
      <c r="AU50" s="344"/>
      <c r="AV50" s="331">
        <v>100</v>
      </c>
      <c r="AW50" s="185">
        <v>1200919425</v>
      </c>
      <c r="AX50" s="185"/>
      <c r="AY50" s="185">
        <v>12426865868</v>
      </c>
      <c r="AZ50" s="185">
        <v>11158870338</v>
      </c>
      <c r="BA50" s="185"/>
    </row>
    <row r="51" spans="2:53" ht="39.950000000000003" customHeight="1" x14ac:dyDescent="0.2">
      <c r="B51" s="123">
        <v>8141</v>
      </c>
      <c r="C51" s="123"/>
      <c r="D51" s="123" t="s">
        <v>332</v>
      </c>
      <c r="E51" s="124">
        <v>36</v>
      </c>
      <c r="F51" s="123" t="s">
        <v>101</v>
      </c>
      <c r="G51" s="125" t="s">
        <v>512</v>
      </c>
      <c r="H51" s="125" t="s">
        <v>513</v>
      </c>
      <c r="I51" s="338" t="s">
        <v>215</v>
      </c>
      <c r="J51" s="123" t="s">
        <v>249</v>
      </c>
      <c r="K51" s="337">
        <v>0.9</v>
      </c>
      <c r="L51" s="214"/>
      <c r="M51" s="214"/>
      <c r="N51" s="214"/>
      <c r="O51" s="214"/>
      <c r="P51" s="214"/>
      <c r="Q51" s="214"/>
      <c r="R51" s="214"/>
      <c r="S51" s="214"/>
      <c r="T51" s="214"/>
      <c r="U51" s="214"/>
      <c r="V51" s="214"/>
      <c r="W51" s="214"/>
      <c r="X51" s="215">
        <f t="shared" si="1"/>
        <v>0</v>
      </c>
      <c r="Y51" s="214"/>
      <c r="Z51" s="214"/>
      <c r="AA51" s="214"/>
      <c r="AB51" s="214"/>
      <c r="AC51" s="214"/>
      <c r="AD51" s="214"/>
      <c r="AE51" s="214"/>
      <c r="AF51" s="214"/>
      <c r="AG51" s="231"/>
      <c r="AH51" s="231"/>
      <c r="AI51" s="231"/>
      <c r="AJ51" s="231"/>
      <c r="AK51" s="418">
        <f t="shared" ca="1" si="4"/>
        <v>0</v>
      </c>
      <c r="AL51" s="339">
        <v>0.25</v>
      </c>
      <c r="AM51" s="340">
        <f t="shared" ca="1" si="3"/>
        <v>0</v>
      </c>
      <c r="AN51" s="240"/>
      <c r="AO51" s="240"/>
      <c r="AP51" s="331">
        <v>25</v>
      </c>
      <c r="AQ51" s="331"/>
      <c r="AR51" s="331">
        <v>25</v>
      </c>
      <c r="AS51" s="344"/>
      <c r="AT51" s="344"/>
      <c r="AU51" s="344"/>
      <c r="AV51" s="331">
        <v>100</v>
      </c>
      <c r="AW51" s="185">
        <v>70174475</v>
      </c>
      <c r="AX51" s="185"/>
      <c r="AY51" s="185">
        <v>872202444</v>
      </c>
      <c r="AZ51" s="185">
        <v>783205846</v>
      </c>
      <c r="BA51" s="185"/>
    </row>
    <row r="52" spans="2:53" ht="39.950000000000003" customHeight="1" x14ac:dyDescent="0.2">
      <c r="B52" s="123">
        <v>8141</v>
      </c>
      <c r="C52" s="123"/>
      <c r="D52" s="123" t="s">
        <v>336</v>
      </c>
      <c r="E52" s="124">
        <v>37</v>
      </c>
      <c r="F52" s="123" t="s">
        <v>102</v>
      </c>
      <c r="G52" s="125" t="s">
        <v>514</v>
      </c>
      <c r="H52" s="125" t="s">
        <v>515</v>
      </c>
      <c r="I52" s="338" t="s">
        <v>215</v>
      </c>
      <c r="J52" s="123" t="s">
        <v>249</v>
      </c>
      <c r="K52" s="331">
        <v>0</v>
      </c>
      <c r="L52" s="214"/>
      <c r="M52" s="214"/>
      <c r="N52" s="214"/>
      <c r="O52" s="214"/>
      <c r="P52" s="214"/>
      <c r="Q52" s="214"/>
      <c r="R52" s="214"/>
      <c r="S52" s="214"/>
      <c r="T52" s="214"/>
      <c r="U52" s="214"/>
      <c r="V52" s="214"/>
      <c r="W52" s="214"/>
      <c r="X52" s="215">
        <f t="shared" si="1"/>
        <v>0</v>
      </c>
      <c r="Y52" s="214"/>
      <c r="Z52" s="214"/>
      <c r="AA52" s="214"/>
      <c r="AB52" s="214"/>
      <c r="AC52" s="214"/>
      <c r="AD52" s="214"/>
      <c r="AE52" s="214"/>
      <c r="AF52" s="214"/>
      <c r="AG52" s="231"/>
      <c r="AH52" s="231"/>
      <c r="AI52" s="231"/>
      <c r="AJ52" s="231"/>
      <c r="AK52" s="418">
        <f t="shared" ca="1" si="4"/>
        <v>0</v>
      </c>
      <c r="AL52" s="339">
        <v>0.25</v>
      </c>
      <c r="AM52" s="340">
        <f t="shared" ca="1" si="3"/>
        <v>0</v>
      </c>
      <c r="AN52" s="240"/>
      <c r="AO52" s="240"/>
      <c r="AP52" s="331">
        <v>25</v>
      </c>
      <c r="AQ52" s="331"/>
      <c r="AR52" s="331">
        <v>25</v>
      </c>
      <c r="AS52" s="344"/>
      <c r="AT52" s="344"/>
      <c r="AU52" s="344"/>
      <c r="AV52" s="331">
        <v>100</v>
      </c>
      <c r="AW52" s="185">
        <v>33405000</v>
      </c>
      <c r="AX52" s="185"/>
      <c r="AY52" s="185">
        <v>12873683821</v>
      </c>
      <c r="AZ52" s="185">
        <v>11560096493</v>
      </c>
      <c r="BA52" s="185"/>
    </row>
    <row r="53" spans="2:53" ht="39.950000000000003" customHeight="1" x14ac:dyDescent="0.2">
      <c r="B53" s="123">
        <v>8141</v>
      </c>
      <c r="C53" s="123"/>
      <c r="D53" s="123" t="s">
        <v>336</v>
      </c>
      <c r="E53" s="124">
        <v>37</v>
      </c>
      <c r="F53" s="123" t="s">
        <v>103</v>
      </c>
      <c r="G53" s="125" t="s">
        <v>516</v>
      </c>
      <c r="H53" s="125" t="s">
        <v>517</v>
      </c>
      <c r="I53" s="338" t="s">
        <v>215</v>
      </c>
      <c r="J53" s="123" t="s">
        <v>249</v>
      </c>
      <c r="K53" s="331">
        <v>0</v>
      </c>
      <c r="L53" s="214"/>
      <c r="M53" s="214"/>
      <c r="N53" s="214"/>
      <c r="O53" s="214"/>
      <c r="P53" s="214"/>
      <c r="Q53" s="214"/>
      <c r="R53" s="214"/>
      <c r="S53" s="214"/>
      <c r="T53" s="214"/>
      <c r="U53" s="214"/>
      <c r="V53" s="214"/>
      <c r="W53" s="214"/>
      <c r="X53" s="215">
        <f t="shared" si="1"/>
        <v>0</v>
      </c>
      <c r="Y53" s="214"/>
      <c r="Z53" s="214"/>
      <c r="AA53" s="214"/>
      <c r="AB53" s="214"/>
      <c r="AC53" s="214"/>
      <c r="AD53" s="214"/>
      <c r="AE53" s="214"/>
      <c r="AF53" s="214"/>
      <c r="AG53" s="231"/>
      <c r="AH53" s="231"/>
      <c r="AI53" s="231"/>
      <c r="AJ53" s="231"/>
      <c r="AK53" s="418">
        <f t="shared" ca="1" si="4"/>
        <v>0</v>
      </c>
      <c r="AL53" s="339">
        <v>0.25</v>
      </c>
      <c r="AM53" s="340">
        <f t="shared" ca="1" si="3"/>
        <v>0</v>
      </c>
      <c r="AN53" s="240"/>
      <c r="AO53" s="240"/>
      <c r="AP53" s="331">
        <v>25</v>
      </c>
      <c r="AQ53" s="331"/>
      <c r="AR53" s="331">
        <v>25</v>
      </c>
      <c r="AS53" s="344"/>
      <c r="AT53" s="344"/>
      <c r="AU53" s="344"/>
      <c r="AV53" s="331">
        <v>100</v>
      </c>
      <c r="AW53" s="185">
        <v>33405000</v>
      </c>
      <c r="AX53" s="185"/>
      <c r="AY53" s="185">
        <v>929280208</v>
      </c>
      <c r="AZ53" s="185">
        <v>834459587</v>
      </c>
      <c r="BA53" s="185"/>
    </row>
    <row r="54" spans="2:53" ht="39.950000000000003" customHeight="1" x14ac:dyDescent="0.2">
      <c r="B54" s="123">
        <v>8141</v>
      </c>
      <c r="C54" s="123"/>
      <c r="D54" s="123" t="s">
        <v>339</v>
      </c>
      <c r="E54" s="124">
        <v>38</v>
      </c>
      <c r="F54" s="123" t="s">
        <v>104</v>
      </c>
      <c r="G54" s="125" t="s">
        <v>518</v>
      </c>
      <c r="H54" s="125" t="s">
        <v>519</v>
      </c>
      <c r="I54" s="338" t="s">
        <v>215</v>
      </c>
      <c r="J54" s="123" t="s">
        <v>249</v>
      </c>
      <c r="K54" s="331">
        <v>100</v>
      </c>
      <c r="L54" s="214"/>
      <c r="M54" s="214"/>
      <c r="N54" s="214"/>
      <c r="O54" s="214"/>
      <c r="P54" s="214"/>
      <c r="Q54" s="214"/>
      <c r="R54" s="214"/>
      <c r="S54" s="214"/>
      <c r="T54" s="214"/>
      <c r="U54" s="214"/>
      <c r="V54" s="214"/>
      <c r="W54" s="214"/>
      <c r="X54" s="215">
        <f t="shared" si="1"/>
        <v>0</v>
      </c>
      <c r="Y54" s="214"/>
      <c r="Z54" s="214"/>
      <c r="AA54" s="214"/>
      <c r="AB54" s="214"/>
      <c r="AC54" s="214"/>
      <c r="AD54" s="214"/>
      <c r="AE54" s="214"/>
      <c r="AF54" s="214"/>
      <c r="AG54" s="231"/>
      <c r="AH54" s="231"/>
      <c r="AI54" s="231"/>
      <c r="AJ54" s="231"/>
      <c r="AK54" s="418">
        <f t="shared" ca="1" si="4"/>
        <v>0</v>
      </c>
      <c r="AL54" s="339">
        <v>0.25</v>
      </c>
      <c r="AM54" s="340">
        <f t="shared" ca="1" si="3"/>
        <v>0</v>
      </c>
      <c r="AN54" s="240"/>
      <c r="AO54" s="240"/>
      <c r="AP54" s="331">
        <v>25</v>
      </c>
      <c r="AQ54" s="331"/>
      <c r="AR54" s="331">
        <v>25</v>
      </c>
      <c r="AS54" s="344"/>
      <c r="AT54" s="344"/>
      <c r="AU54" s="344"/>
      <c r="AV54" s="331">
        <v>100</v>
      </c>
      <c r="AW54" s="185">
        <v>2205737493</v>
      </c>
      <c r="AX54" s="185"/>
      <c r="AY54" s="185">
        <v>917599452</v>
      </c>
      <c r="AZ54" s="185">
        <v>823970696</v>
      </c>
      <c r="BA54" s="185"/>
    </row>
    <row r="55" spans="2:53" ht="39.950000000000003" customHeight="1" x14ac:dyDescent="0.2">
      <c r="B55" s="123">
        <v>8141</v>
      </c>
      <c r="C55" s="123"/>
      <c r="D55" s="123" t="s">
        <v>339</v>
      </c>
      <c r="E55" s="124">
        <v>38</v>
      </c>
      <c r="F55" s="123" t="s">
        <v>105</v>
      </c>
      <c r="G55" s="125" t="s">
        <v>520</v>
      </c>
      <c r="H55" s="125" t="s">
        <v>521</v>
      </c>
      <c r="I55" s="338" t="s">
        <v>222</v>
      </c>
      <c r="J55" s="123" t="s">
        <v>233</v>
      </c>
      <c r="K55" s="331">
        <v>10</v>
      </c>
      <c r="L55" s="214"/>
      <c r="M55" s="214"/>
      <c r="N55" s="214"/>
      <c r="O55" s="214"/>
      <c r="P55" s="214"/>
      <c r="Q55" s="214"/>
      <c r="R55" s="214"/>
      <c r="S55" s="214"/>
      <c r="T55" s="214"/>
      <c r="U55" s="214"/>
      <c r="V55" s="214"/>
      <c r="W55" s="214"/>
      <c r="X55" s="215">
        <f t="shared" si="1"/>
        <v>0</v>
      </c>
      <c r="Y55" s="214"/>
      <c r="Z55" s="214"/>
      <c r="AA55" s="214"/>
      <c r="AB55" s="214"/>
      <c r="AC55" s="214"/>
      <c r="AD55" s="214"/>
      <c r="AE55" s="214"/>
      <c r="AF55" s="214"/>
      <c r="AG55" s="231"/>
      <c r="AH55" s="231"/>
      <c r="AI55" s="231"/>
      <c r="AJ55" s="231"/>
      <c r="AK55" s="418">
        <f t="shared" ca="1" si="4"/>
        <v>0</v>
      </c>
      <c r="AL55" s="341">
        <v>10</v>
      </c>
      <c r="AM55" s="341">
        <f t="shared" ca="1" si="3"/>
        <v>0</v>
      </c>
      <c r="AN55" s="240"/>
      <c r="AO55" s="240"/>
      <c r="AP55" s="331">
        <v>10</v>
      </c>
      <c r="AQ55" s="331"/>
      <c r="AR55" s="331">
        <v>10</v>
      </c>
      <c r="AS55" s="344"/>
      <c r="AT55" s="344"/>
      <c r="AU55" s="344"/>
      <c r="AV55" s="331">
        <v>10</v>
      </c>
      <c r="AW55" s="185">
        <v>154813744</v>
      </c>
      <c r="AX55" s="185"/>
      <c r="AY55" s="185">
        <v>3930944748</v>
      </c>
      <c r="AZ55" s="185">
        <v>3529844389</v>
      </c>
      <c r="BA55" s="185"/>
    </row>
    <row r="56" spans="2:53" ht="39.950000000000003" customHeight="1" x14ac:dyDescent="0.2">
      <c r="B56" s="123">
        <v>8141</v>
      </c>
      <c r="C56" s="123"/>
      <c r="D56" s="123" t="s">
        <v>343</v>
      </c>
      <c r="E56" s="124">
        <v>39</v>
      </c>
      <c r="F56" s="123" t="s">
        <v>106</v>
      </c>
      <c r="G56" s="125" t="s">
        <v>522</v>
      </c>
      <c r="H56" s="125" t="s">
        <v>523</v>
      </c>
      <c r="I56" s="338" t="s">
        <v>215</v>
      </c>
      <c r="J56" s="123" t="s">
        <v>233</v>
      </c>
      <c r="K56" s="216">
        <v>0.1</v>
      </c>
      <c r="L56" s="214"/>
      <c r="M56" s="214"/>
      <c r="N56" s="214"/>
      <c r="O56" s="214"/>
      <c r="P56" s="214"/>
      <c r="Q56" s="214"/>
      <c r="R56" s="214"/>
      <c r="S56" s="214"/>
      <c r="T56" s="214"/>
      <c r="U56" s="214"/>
      <c r="V56" s="214"/>
      <c r="W56" s="214"/>
      <c r="X56" s="215">
        <f t="shared" si="1"/>
        <v>0</v>
      </c>
      <c r="Y56" s="214"/>
      <c r="Z56" s="214"/>
      <c r="AA56" s="214"/>
      <c r="AB56" s="214"/>
      <c r="AC56" s="214"/>
      <c r="AD56" s="214"/>
      <c r="AE56" s="214"/>
      <c r="AF56" s="214"/>
      <c r="AG56" s="231"/>
      <c r="AH56" s="231"/>
      <c r="AI56" s="231"/>
      <c r="AJ56" s="231"/>
      <c r="AK56" s="418">
        <f t="shared" ca="1" si="4"/>
        <v>0</v>
      </c>
      <c r="AL56" s="339">
        <v>1</v>
      </c>
      <c r="AM56" s="340">
        <f t="shared" ca="1" si="3"/>
        <v>0</v>
      </c>
      <c r="AN56" s="240"/>
      <c r="AO56" s="240"/>
      <c r="AP56" s="331">
        <v>100</v>
      </c>
      <c r="AQ56" s="331"/>
      <c r="AR56" s="331">
        <v>100</v>
      </c>
      <c r="AS56" s="344"/>
      <c r="AT56" s="344"/>
      <c r="AU56" s="344"/>
      <c r="AV56" s="331">
        <v>100</v>
      </c>
      <c r="AW56" s="185">
        <v>2285046558</v>
      </c>
      <c r="AX56" s="185"/>
      <c r="AY56" s="185">
        <v>500848926</v>
      </c>
      <c r="AZ56" s="185">
        <v>449743989</v>
      </c>
      <c r="BA56" s="185"/>
    </row>
    <row r="57" spans="2:53" ht="39.950000000000003" customHeight="1" x14ac:dyDescent="0.2">
      <c r="B57" s="123">
        <v>8141</v>
      </c>
      <c r="C57" s="123"/>
      <c r="D57" s="123" t="s">
        <v>343</v>
      </c>
      <c r="E57" s="124">
        <v>39</v>
      </c>
      <c r="F57" s="123" t="s">
        <v>107</v>
      </c>
      <c r="G57" s="125" t="s">
        <v>524</v>
      </c>
      <c r="H57" s="125" t="s">
        <v>525</v>
      </c>
      <c r="I57" s="338" t="s">
        <v>215</v>
      </c>
      <c r="J57" s="123" t="s">
        <v>233</v>
      </c>
      <c r="K57" s="337">
        <v>1</v>
      </c>
      <c r="L57" s="214"/>
      <c r="M57" s="214"/>
      <c r="N57" s="214"/>
      <c r="O57" s="214"/>
      <c r="P57" s="214"/>
      <c r="Q57" s="214"/>
      <c r="R57" s="214"/>
      <c r="S57" s="214"/>
      <c r="T57" s="214"/>
      <c r="U57" s="214"/>
      <c r="V57" s="214"/>
      <c r="W57" s="214"/>
      <c r="X57" s="215">
        <f t="shared" si="1"/>
        <v>0</v>
      </c>
      <c r="Y57" s="214"/>
      <c r="Z57" s="214"/>
      <c r="AA57" s="214"/>
      <c r="AB57" s="214"/>
      <c r="AC57" s="214"/>
      <c r="AD57" s="214"/>
      <c r="AE57" s="214"/>
      <c r="AF57" s="214"/>
      <c r="AG57" s="231"/>
      <c r="AH57" s="231"/>
      <c r="AI57" s="231"/>
      <c r="AJ57" s="231"/>
      <c r="AK57" s="418">
        <f t="shared" ca="1" si="4"/>
        <v>0</v>
      </c>
      <c r="AL57" s="339">
        <v>1</v>
      </c>
      <c r="AM57" s="340">
        <f t="shared" ca="1" si="3"/>
        <v>0</v>
      </c>
      <c r="AN57" s="240"/>
      <c r="AO57" s="240"/>
      <c r="AP57" s="331">
        <v>100</v>
      </c>
      <c r="AQ57" s="331"/>
      <c r="AR57" s="331">
        <v>100</v>
      </c>
      <c r="AS57" s="344"/>
      <c r="AT57" s="344"/>
      <c r="AU57" s="344"/>
      <c r="AV57" s="331">
        <v>100</v>
      </c>
      <c r="AW57" s="185">
        <v>164944904</v>
      </c>
      <c r="AX57" s="185"/>
      <c r="AY57" s="185">
        <v>1673784857</v>
      </c>
      <c r="AZ57" s="185">
        <v>1502997489</v>
      </c>
      <c r="BA57" s="185"/>
    </row>
    <row r="58" spans="2:53" ht="39.950000000000003" customHeight="1" x14ac:dyDescent="0.2">
      <c r="B58" s="123">
        <v>8141</v>
      </c>
      <c r="C58" s="123"/>
      <c r="D58" s="123" t="s">
        <v>346</v>
      </c>
      <c r="E58" s="124">
        <v>40</v>
      </c>
      <c r="F58" s="123" t="s">
        <v>108</v>
      </c>
      <c r="G58" s="125" t="s">
        <v>526</v>
      </c>
      <c r="H58" s="125" t="s">
        <v>527</v>
      </c>
      <c r="I58" s="338" t="s">
        <v>215</v>
      </c>
      <c r="J58" s="358" t="s">
        <v>249</v>
      </c>
      <c r="K58" s="337">
        <v>0</v>
      </c>
      <c r="L58" s="403">
        <v>2.1000000000000001E-2</v>
      </c>
      <c r="M58" s="403">
        <v>2.1000000000000001E-2</v>
      </c>
      <c r="N58" s="403">
        <v>2.1000000000000001E-2</v>
      </c>
      <c r="O58" s="403">
        <v>2.1000000000000001E-2</v>
      </c>
      <c r="P58" s="403">
        <v>2.1000000000000001E-2</v>
      </c>
      <c r="Q58" s="404">
        <v>2.1000000000000001E-2</v>
      </c>
      <c r="R58" s="403">
        <v>2.1000000000000001E-2</v>
      </c>
      <c r="S58" s="405">
        <v>0.02</v>
      </c>
      <c r="T58" s="405">
        <v>2.1000000000000001E-2</v>
      </c>
      <c r="U58" s="403">
        <v>2.1000000000000001E-2</v>
      </c>
      <c r="V58" s="403">
        <v>2.1000000000000001E-2</v>
      </c>
      <c r="W58" s="403">
        <v>0.02</v>
      </c>
      <c r="X58" s="215">
        <f t="shared" si="1"/>
        <v>0.24999999999999994</v>
      </c>
      <c r="Y58" s="397">
        <v>2.1000000000000001E-2</v>
      </c>
      <c r="Z58" s="397">
        <v>2.1000000000000001E-2</v>
      </c>
      <c r="AA58" s="397">
        <v>2.1000000000000001E-2</v>
      </c>
      <c r="AB58" s="397">
        <v>2.1000000000000001E-2</v>
      </c>
      <c r="AC58" s="349"/>
      <c r="AD58" s="349"/>
      <c r="AE58" s="349"/>
      <c r="AF58" s="349"/>
      <c r="AG58" s="349"/>
      <c r="AH58" s="349"/>
      <c r="AI58" s="353"/>
      <c r="AJ58" s="353"/>
      <c r="AK58" s="418">
        <f t="shared" ca="1" si="4"/>
        <v>8.4000000000000005E-2</v>
      </c>
      <c r="AL58" s="398">
        <v>0.1</v>
      </c>
      <c r="AM58" s="399">
        <v>0.1</v>
      </c>
      <c r="AN58" s="399">
        <v>0.25</v>
      </c>
      <c r="AO58" s="399">
        <v>0.25</v>
      </c>
      <c r="AP58" s="399">
        <v>0.25</v>
      </c>
      <c r="AQ58" s="396">
        <f ca="1">+AK58</f>
        <v>8.4000000000000005E-2</v>
      </c>
      <c r="AR58" s="357">
        <v>0.4</v>
      </c>
      <c r="AS58" s="344"/>
      <c r="AT58" s="344"/>
      <c r="AU58" s="344"/>
      <c r="AV58" s="357">
        <v>1</v>
      </c>
      <c r="AW58" s="185">
        <v>162871599</v>
      </c>
      <c r="AX58" s="185"/>
      <c r="AY58" s="185">
        <v>3172729443</v>
      </c>
      <c r="AZ58" s="185">
        <v>2848994821</v>
      </c>
      <c r="BA58" s="185"/>
    </row>
    <row r="59" spans="2:53" ht="39.950000000000003" customHeight="1" x14ac:dyDescent="0.2">
      <c r="B59" s="123">
        <v>8141</v>
      </c>
      <c r="C59" s="123"/>
      <c r="D59" s="123" t="s">
        <v>346</v>
      </c>
      <c r="E59" s="124">
        <v>40</v>
      </c>
      <c r="F59" s="123" t="s">
        <v>109</v>
      </c>
      <c r="G59" s="125" t="s">
        <v>528</v>
      </c>
      <c r="H59" s="125" t="s">
        <v>529</v>
      </c>
      <c r="I59" s="338" t="s">
        <v>215</v>
      </c>
      <c r="J59" s="123" t="s">
        <v>249</v>
      </c>
      <c r="K59" s="337">
        <v>0</v>
      </c>
      <c r="L59" s="403">
        <v>2.3E-2</v>
      </c>
      <c r="M59" s="403">
        <v>2.4E-2</v>
      </c>
      <c r="N59" s="403">
        <v>2.4E-2</v>
      </c>
      <c r="O59" s="403">
        <v>2.4E-2</v>
      </c>
      <c r="P59" s="403">
        <v>2.4E-2</v>
      </c>
      <c r="Q59" s="404">
        <v>2.4E-2</v>
      </c>
      <c r="R59" s="403">
        <v>2.3E-2</v>
      </c>
      <c r="S59" s="405">
        <v>2.1999999999999999E-2</v>
      </c>
      <c r="T59" s="405">
        <v>2.3E-2</v>
      </c>
      <c r="U59" s="403">
        <v>2.3E-2</v>
      </c>
      <c r="V59" s="403">
        <v>2.3E-2</v>
      </c>
      <c r="W59" s="403">
        <v>2.3E-2</v>
      </c>
      <c r="X59" s="215">
        <f t="shared" si="1"/>
        <v>0.27999999999999997</v>
      </c>
      <c r="Y59" s="397">
        <v>2.3E-2</v>
      </c>
      <c r="Z59" s="397">
        <v>2.4E-2</v>
      </c>
      <c r="AA59" s="397">
        <v>2.4E-2</v>
      </c>
      <c r="AB59" s="397">
        <v>2.4E-2</v>
      </c>
      <c r="AC59" s="349"/>
      <c r="AD59" s="349"/>
      <c r="AE59" s="349"/>
      <c r="AF59" s="349"/>
      <c r="AG59" s="349"/>
      <c r="AH59" s="349"/>
      <c r="AI59" s="353"/>
      <c r="AJ59" s="353"/>
      <c r="AK59" s="418">
        <f t="shared" ca="1" si="4"/>
        <v>9.5000000000000001E-2</v>
      </c>
      <c r="AL59" s="398">
        <v>0.05</v>
      </c>
      <c r="AM59" s="399">
        <v>0.05</v>
      </c>
      <c r="AN59" s="399">
        <v>0.28000000000000003</v>
      </c>
      <c r="AO59" s="399">
        <v>0.28000000000000003</v>
      </c>
      <c r="AP59" s="399">
        <v>0.28000000000000003</v>
      </c>
      <c r="AQ59" s="396">
        <f ca="1">+AK59</f>
        <v>9.5000000000000001E-2</v>
      </c>
      <c r="AR59" s="357">
        <v>0.39</v>
      </c>
      <c r="AS59" s="344"/>
      <c r="AT59" s="344"/>
      <c r="AU59" s="344"/>
      <c r="AV59" s="357">
        <v>1</v>
      </c>
      <c r="AW59" s="185">
        <v>697732824</v>
      </c>
      <c r="AX59" s="185"/>
      <c r="AY59" s="185">
        <v>50955079110</v>
      </c>
      <c r="AZ59" s="185">
        <v>45755794496</v>
      </c>
      <c r="BA59" s="185"/>
    </row>
    <row r="60" spans="2:53" ht="39.950000000000003" customHeight="1" x14ac:dyDescent="0.2">
      <c r="B60" s="123">
        <v>8141</v>
      </c>
      <c r="C60" s="123"/>
      <c r="D60" s="123" t="s">
        <v>349</v>
      </c>
      <c r="E60" s="124">
        <v>41</v>
      </c>
      <c r="F60" s="123" t="s">
        <v>110</v>
      </c>
      <c r="G60" s="125" t="s">
        <v>530</v>
      </c>
      <c r="H60" s="125" t="s">
        <v>351</v>
      </c>
      <c r="I60" s="338" t="s">
        <v>215</v>
      </c>
      <c r="J60" s="123" t="s">
        <v>249</v>
      </c>
      <c r="K60" s="337">
        <v>0</v>
      </c>
      <c r="L60" s="406">
        <v>2.0799999999999999E-2</v>
      </c>
      <c r="M60" s="406">
        <v>2.0799999999999999E-2</v>
      </c>
      <c r="N60" s="406">
        <v>2.0799999999999999E-2</v>
      </c>
      <c r="O60" s="406">
        <v>2.0799999999999999E-2</v>
      </c>
      <c r="P60" s="406">
        <v>2.0799999999999999E-2</v>
      </c>
      <c r="Q60" s="406">
        <v>2.0799999999999999E-2</v>
      </c>
      <c r="R60" s="406">
        <v>2.0799999999999999E-2</v>
      </c>
      <c r="S60" s="406">
        <v>2.0799999999999999E-2</v>
      </c>
      <c r="T60" s="406">
        <v>2.0899999999999998E-2</v>
      </c>
      <c r="U60" s="406">
        <v>2.0899999999999998E-2</v>
      </c>
      <c r="V60" s="406">
        <v>2.0899999999999998E-2</v>
      </c>
      <c r="W60" s="406">
        <v>2.0899999999999998E-2</v>
      </c>
      <c r="X60" s="215">
        <f t="shared" si="1"/>
        <v>0.25</v>
      </c>
      <c r="Y60" s="406">
        <v>2.0799999999999999E-2</v>
      </c>
      <c r="Z60" s="353">
        <v>2.0799999999999999E-2</v>
      </c>
      <c r="AA60" s="372">
        <v>2.1000000000000001E-2</v>
      </c>
      <c r="AB60" s="372">
        <v>2.1000000000000001E-2</v>
      </c>
      <c r="AC60" s="372">
        <v>2.1000000000000001E-2</v>
      </c>
      <c r="AD60" s="214"/>
      <c r="AE60" s="214"/>
      <c r="AF60" s="214"/>
      <c r="AG60" s="231"/>
      <c r="AH60" s="231"/>
      <c r="AI60" s="231"/>
      <c r="AJ60" s="231"/>
      <c r="AK60" s="418">
        <f t="shared" ca="1" si="4"/>
        <v>0.10460000000000001</v>
      </c>
      <c r="AL60" s="339">
        <v>1</v>
      </c>
      <c r="AM60" s="340">
        <v>1</v>
      </c>
      <c r="AN60" s="240">
        <f>+X60</f>
        <v>0.25</v>
      </c>
      <c r="AO60" s="240">
        <f ca="1">+AK60</f>
        <v>0.10460000000000001</v>
      </c>
      <c r="AP60" s="331">
        <v>25</v>
      </c>
      <c r="AQ60" s="331"/>
      <c r="AR60" s="331">
        <v>40</v>
      </c>
      <c r="AS60" s="344"/>
      <c r="AT60" s="344"/>
      <c r="AU60" s="344"/>
      <c r="AV60" s="331">
        <v>100</v>
      </c>
      <c r="AW60" s="185">
        <v>576631636</v>
      </c>
      <c r="AX60" s="185"/>
      <c r="AY60" s="185">
        <v>1488047841</v>
      </c>
      <c r="AZ60" s="185">
        <v>1336212453</v>
      </c>
      <c r="BA60" s="185"/>
    </row>
    <row r="61" spans="2:53" ht="39.950000000000003" customHeight="1" x14ac:dyDescent="0.2">
      <c r="B61" s="123">
        <v>8141</v>
      </c>
      <c r="C61" s="123"/>
      <c r="D61" s="123" t="s">
        <v>349</v>
      </c>
      <c r="E61" s="124">
        <v>41</v>
      </c>
      <c r="F61" s="123" t="s">
        <v>111</v>
      </c>
      <c r="G61" s="125" t="s">
        <v>531</v>
      </c>
      <c r="H61" s="125" t="s">
        <v>532</v>
      </c>
      <c r="I61" s="338" t="s">
        <v>215</v>
      </c>
      <c r="J61" s="123" t="s">
        <v>249</v>
      </c>
      <c r="K61" s="337">
        <v>0</v>
      </c>
      <c r="L61" s="406">
        <v>2.0799999999999999E-2</v>
      </c>
      <c r="M61" s="406">
        <v>2.0799999999999999E-2</v>
      </c>
      <c r="N61" s="406">
        <v>2.0799999999999999E-2</v>
      </c>
      <c r="O61" s="406">
        <v>2.0799999999999999E-2</v>
      </c>
      <c r="P61" s="406">
        <v>2.0799999999999999E-2</v>
      </c>
      <c r="Q61" s="406">
        <v>2.0799999999999999E-2</v>
      </c>
      <c r="R61" s="406">
        <v>2.0799999999999999E-2</v>
      </c>
      <c r="S61" s="406">
        <v>2.0799999999999999E-2</v>
      </c>
      <c r="T61" s="406">
        <v>2.0899999999999998E-2</v>
      </c>
      <c r="U61" s="406">
        <v>2.0899999999999998E-2</v>
      </c>
      <c r="V61" s="406">
        <v>2.0899999999999998E-2</v>
      </c>
      <c r="W61" s="406">
        <v>2.0899999999999998E-2</v>
      </c>
      <c r="X61" s="215">
        <f t="shared" si="1"/>
        <v>0.25</v>
      </c>
      <c r="Y61" s="406">
        <v>2.0799999999999999E-2</v>
      </c>
      <c r="Z61" s="353">
        <v>2.0799999999999999E-2</v>
      </c>
      <c r="AA61" s="372">
        <v>2.1000000000000001E-2</v>
      </c>
      <c r="AB61" s="214">
        <v>2.1000000000000001E-2</v>
      </c>
      <c r="AC61" s="372">
        <v>2.1000000000000001E-2</v>
      </c>
      <c r="AD61" s="214"/>
      <c r="AE61" s="214"/>
      <c r="AF61" s="214"/>
      <c r="AG61" s="231"/>
      <c r="AH61" s="231"/>
      <c r="AI61" s="231"/>
      <c r="AJ61" s="231"/>
      <c r="AK61" s="418">
        <f t="shared" ca="1" si="4"/>
        <v>0.10460000000000001</v>
      </c>
      <c r="AL61" s="339">
        <v>1</v>
      </c>
      <c r="AM61" s="340">
        <v>1</v>
      </c>
      <c r="AN61" s="240">
        <f t="shared" ref="AN61:AN66" si="5">+X61</f>
        <v>0.25</v>
      </c>
      <c r="AO61" s="240">
        <f t="shared" ref="AO61:AO66" ca="1" si="6">+AK61</f>
        <v>0.10460000000000001</v>
      </c>
      <c r="AP61" s="331">
        <v>25</v>
      </c>
      <c r="AQ61" s="331"/>
      <c r="AR61" s="331">
        <v>40</v>
      </c>
      <c r="AS61" s="344"/>
      <c r="AT61" s="344"/>
      <c r="AU61" s="344"/>
      <c r="AV61" s="331">
        <v>100</v>
      </c>
      <c r="AW61" s="185">
        <v>96468241</v>
      </c>
      <c r="AX61" s="185"/>
      <c r="AY61" s="185">
        <v>31817228965</v>
      </c>
      <c r="AZ61" s="185">
        <v>28570706107</v>
      </c>
      <c r="BA61" s="185"/>
    </row>
    <row r="62" spans="2:53" ht="39.950000000000003" customHeight="1" x14ac:dyDescent="0.2">
      <c r="B62" s="123">
        <v>8141</v>
      </c>
      <c r="C62" s="123"/>
      <c r="D62" s="123" t="s">
        <v>349</v>
      </c>
      <c r="E62" s="124">
        <v>41</v>
      </c>
      <c r="F62" s="123" t="s">
        <v>112</v>
      </c>
      <c r="G62" s="125" t="s">
        <v>533</v>
      </c>
      <c r="H62" s="125" t="s">
        <v>534</v>
      </c>
      <c r="I62" s="338" t="s">
        <v>222</v>
      </c>
      <c r="J62" s="123" t="s">
        <v>309</v>
      </c>
      <c r="K62" s="331">
        <v>473262</v>
      </c>
      <c r="L62" s="407">
        <v>23669</v>
      </c>
      <c r="M62" s="407">
        <v>61124</v>
      </c>
      <c r="N62" s="407">
        <v>61124</v>
      </c>
      <c r="O62" s="407">
        <v>61124</v>
      </c>
      <c r="P62" s="407">
        <v>61124</v>
      </c>
      <c r="Q62" s="407">
        <v>61124</v>
      </c>
      <c r="R62" s="407">
        <v>61124</v>
      </c>
      <c r="S62" s="407">
        <v>61124</v>
      </c>
      <c r="T62" s="407">
        <v>61124</v>
      </c>
      <c r="U62" s="407">
        <v>61124</v>
      </c>
      <c r="V62" s="407">
        <v>61124</v>
      </c>
      <c r="W62" s="407">
        <v>61121</v>
      </c>
      <c r="X62" s="347">
        <f t="shared" si="1"/>
        <v>696030</v>
      </c>
      <c r="Y62" s="407">
        <v>23669</v>
      </c>
      <c r="Z62" s="381">
        <v>30780</v>
      </c>
      <c r="AA62" s="381">
        <v>29908</v>
      </c>
      <c r="AB62" s="381">
        <v>25446</v>
      </c>
      <c r="AC62" s="381">
        <v>27211</v>
      </c>
      <c r="AD62" s="381"/>
      <c r="AE62" s="381"/>
      <c r="AF62" s="381"/>
      <c r="AG62" s="381"/>
      <c r="AH62" s="381"/>
      <c r="AI62" s="381"/>
      <c r="AJ62" s="381"/>
      <c r="AK62" s="391">
        <f>+Y62+Z62+AA62+AB62+AC62+AD62+AE62+AF62+AG62+AH62+AI62+AJ62</f>
        <v>137014</v>
      </c>
      <c r="AL62" s="343">
        <v>292239</v>
      </c>
      <c r="AM62" s="343">
        <v>286083</v>
      </c>
      <c r="AN62" s="347">
        <f t="shared" si="5"/>
        <v>696030</v>
      </c>
      <c r="AO62" s="343">
        <f t="shared" si="6"/>
        <v>137014</v>
      </c>
      <c r="AP62" s="331">
        <v>849296</v>
      </c>
      <c r="AQ62" s="331"/>
      <c r="AR62" s="331">
        <v>1104084</v>
      </c>
      <c r="AS62" s="344"/>
      <c r="AT62" s="344"/>
      <c r="AU62" s="344"/>
      <c r="AV62" s="331">
        <v>1104084</v>
      </c>
      <c r="AW62" s="185">
        <v>276043671</v>
      </c>
      <c r="AX62" s="185"/>
      <c r="AY62" s="185">
        <v>15396837491</v>
      </c>
      <c r="AZ62" s="185">
        <v>13825796063</v>
      </c>
      <c r="BA62" s="185"/>
    </row>
    <row r="63" spans="2:53" ht="39.950000000000003" customHeight="1" x14ac:dyDescent="0.2">
      <c r="B63" s="123">
        <v>8141</v>
      </c>
      <c r="C63" s="123"/>
      <c r="D63" s="123" t="s">
        <v>352</v>
      </c>
      <c r="E63" s="124">
        <v>42</v>
      </c>
      <c r="F63" s="123" t="s">
        <v>113</v>
      </c>
      <c r="G63" s="125" t="s">
        <v>535</v>
      </c>
      <c r="H63" s="125" t="s">
        <v>354</v>
      </c>
      <c r="I63" s="338" t="s">
        <v>536</v>
      </c>
      <c r="J63" s="338" t="s">
        <v>537</v>
      </c>
      <c r="K63" s="332">
        <v>55802</v>
      </c>
      <c r="L63" s="408">
        <v>0.1779</v>
      </c>
      <c r="M63" s="408">
        <v>1.47E-2</v>
      </c>
      <c r="N63" s="408">
        <v>1.47E-2</v>
      </c>
      <c r="O63" s="408">
        <v>1.47E-2</v>
      </c>
      <c r="P63" s="408">
        <v>1.47E-2</v>
      </c>
      <c r="Q63" s="408">
        <v>1.47E-2</v>
      </c>
      <c r="R63" s="408">
        <v>1.47E-2</v>
      </c>
      <c r="S63" s="408">
        <v>1.47E-2</v>
      </c>
      <c r="T63" s="408">
        <v>1.47E-2</v>
      </c>
      <c r="U63" s="408">
        <v>1.47E-2</v>
      </c>
      <c r="V63" s="408">
        <v>1.47E-2</v>
      </c>
      <c r="W63" s="408">
        <v>1.47E-2</v>
      </c>
      <c r="X63" s="394">
        <f t="shared" si="1"/>
        <v>0.3395999999999999</v>
      </c>
      <c r="Y63" s="393">
        <v>0.1779</v>
      </c>
      <c r="Z63" s="393">
        <v>1.47E-2</v>
      </c>
      <c r="AA63" s="393">
        <v>1.47E-2</v>
      </c>
      <c r="AB63" s="393">
        <v>1.47E-2</v>
      </c>
      <c r="AC63" s="374"/>
      <c r="AD63" s="374"/>
      <c r="AE63" s="374"/>
      <c r="AF63" s="374"/>
      <c r="AG63" s="374"/>
      <c r="AH63" s="374"/>
      <c r="AI63" s="374"/>
      <c r="AJ63" s="374"/>
      <c r="AK63" s="418">
        <f>+Y63+Z63+AA63+AB63+AC63+AD63+AE63+AF63+AG63+AH63+AI63+AJ63</f>
        <v>0.22199999999999998</v>
      </c>
      <c r="AL63" s="354">
        <v>6.5000000000000002E-2</v>
      </c>
      <c r="AM63" s="340">
        <v>3.7999999999999999E-2</v>
      </c>
      <c r="AN63" s="240">
        <f t="shared" si="5"/>
        <v>0.3395999999999999</v>
      </c>
      <c r="AO63" s="240">
        <f t="shared" si="6"/>
        <v>0.22199999999999998</v>
      </c>
      <c r="AP63" s="331">
        <v>73658</v>
      </c>
      <c r="AQ63" s="331"/>
      <c r="AR63" s="331">
        <v>83702</v>
      </c>
      <c r="AS63" s="344"/>
      <c r="AT63" s="344"/>
      <c r="AU63" s="344"/>
      <c r="AV63" s="331">
        <v>283193</v>
      </c>
      <c r="AW63" s="185">
        <v>9052556663</v>
      </c>
      <c r="AX63" s="185"/>
      <c r="AY63" s="185">
        <v>13036898219</v>
      </c>
      <c r="AZ63" s="185">
        <v>11706657044</v>
      </c>
      <c r="BA63" s="185"/>
    </row>
    <row r="64" spans="2:53" ht="39.950000000000003" customHeight="1" x14ac:dyDescent="0.2">
      <c r="B64" s="123">
        <v>8141</v>
      </c>
      <c r="C64" s="123"/>
      <c r="D64" s="123" t="s">
        <v>352</v>
      </c>
      <c r="E64" s="124">
        <v>42</v>
      </c>
      <c r="F64" s="123" t="s">
        <v>114</v>
      </c>
      <c r="G64" s="125" t="s">
        <v>538</v>
      </c>
      <c r="H64" s="125" t="s">
        <v>539</v>
      </c>
      <c r="I64" s="338" t="s">
        <v>215</v>
      </c>
      <c r="J64" s="123" t="s">
        <v>233</v>
      </c>
      <c r="K64" s="337">
        <v>1</v>
      </c>
      <c r="L64" s="410">
        <v>1</v>
      </c>
      <c r="M64" s="410">
        <v>1</v>
      </c>
      <c r="N64" s="410">
        <v>1</v>
      </c>
      <c r="O64" s="410">
        <v>1</v>
      </c>
      <c r="P64" s="410">
        <v>1</v>
      </c>
      <c r="Q64" s="410">
        <v>1</v>
      </c>
      <c r="R64" s="410">
        <v>1</v>
      </c>
      <c r="S64" s="410">
        <v>1</v>
      </c>
      <c r="T64" s="410">
        <v>1</v>
      </c>
      <c r="U64" s="410">
        <v>1</v>
      </c>
      <c r="V64" s="410">
        <v>1</v>
      </c>
      <c r="W64" s="410">
        <v>1</v>
      </c>
      <c r="X64" s="215">
        <v>1</v>
      </c>
      <c r="Y64" s="393">
        <v>1</v>
      </c>
      <c r="Z64" s="393">
        <v>1</v>
      </c>
      <c r="AA64" s="393">
        <v>1</v>
      </c>
      <c r="AB64" s="393">
        <v>1</v>
      </c>
      <c r="AC64" s="337"/>
      <c r="AD64" s="337"/>
      <c r="AE64" s="337"/>
      <c r="AF64" s="337"/>
      <c r="AG64" s="337"/>
      <c r="AH64" s="337"/>
      <c r="AI64" s="337"/>
      <c r="AJ64" s="337"/>
      <c r="AK64" s="418">
        <f t="shared" ca="1" si="4"/>
        <v>1</v>
      </c>
      <c r="AL64" s="339">
        <v>1</v>
      </c>
      <c r="AM64" s="339">
        <v>1</v>
      </c>
      <c r="AN64" s="240">
        <f t="shared" si="5"/>
        <v>1</v>
      </c>
      <c r="AO64" s="240">
        <f t="shared" ca="1" si="6"/>
        <v>1</v>
      </c>
      <c r="AP64" s="331">
        <v>100</v>
      </c>
      <c r="AQ64" s="331"/>
      <c r="AR64" s="331">
        <v>100</v>
      </c>
      <c r="AS64" s="344"/>
      <c r="AT64" s="344"/>
      <c r="AU64" s="344"/>
      <c r="AV64" s="331">
        <v>100</v>
      </c>
      <c r="AW64" s="185">
        <v>15113678</v>
      </c>
      <c r="AX64" s="185"/>
      <c r="AY64" s="185">
        <v>0</v>
      </c>
      <c r="AZ64" s="185">
        <v>0</v>
      </c>
      <c r="BA64" s="185"/>
    </row>
    <row r="65" spans="2:53" ht="39.950000000000003" customHeight="1" x14ac:dyDescent="0.2">
      <c r="B65" s="123">
        <v>8141</v>
      </c>
      <c r="C65" s="123"/>
      <c r="D65" s="123" t="s">
        <v>357</v>
      </c>
      <c r="E65" s="124">
        <v>43</v>
      </c>
      <c r="F65" s="123" t="s">
        <v>115</v>
      </c>
      <c r="G65" s="125" t="s">
        <v>540</v>
      </c>
      <c r="H65" s="125" t="s">
        <v>541</v>
      </c>
      <c r="I65" s="338" t="s">
        <v>215</v>
      </c>
      <c r="J65" s="123" t="s">
        <v>233</v>
      </c>
      <c r="K65" s="331">
        <v>100</v>
      </c>
      <c r="L65" s="409">
        <v>8.3000000000000004E-2</v>
      </c>
      <c r="M65" s="409">
        <v>8.3000000000000004E-2</v>
      </c>
      <c r="N65" s="409">
        <v>8.4000000000000005E-2</v>
      </c>
      <c r="O65" s="409">
        <v>8.3000000000000004E-2</v>
      </c>
      <c r="P65" s="409">
        <v>8.4000000000000005E-2</v>
      </c>
      <c r="Q65" s="409">
        <v>8.4000000000000005E-2</v>
      </c>
      <c r="R65" s="409">
        <v>8.3000000000000004E-2</v>
      </c>
      <c r="S65" s="409">
        <v>8.3000000000000004E-2</v>
      </c>
      <c r="T65" s="409">
        <v>8.4000000000000005E-2</v>
      </c>
      <c r="U65" s="409">
        <v>8.3000000000000004E-2</v>
      </c>
      <c r="V65" s="409">
        <v>8.3000000000000004E-2</v>
      </c>
      <c r="W65" s="409">
        <v>8.3000000000000004E-2</v>
      </c>
      <c r="X65" s="348">
        <v>0.996</v>
      </c>
      <c r="Y65" s="409">
        <v>8.3000000000000004E-2</v>
      </c>
      <c r="Z65" s="409">
        <v>8.3000000000000004E-2</v>
      </c>
      <c r="AA65" s="409">
        <v>8.4000000000000005E-2</v>
      </c>
      <c r="AB65" s="409">
        <v>8.3000000000000004E-2</v>
      </c>
      <c r="AC65" s="409">
        <v>8.4000000000000005E-2</v>
      </c>
      <c r="AD65" s="377"/>
      <c r="AE65" s="377"/>
      <c r="AF65" s="377"/>
      <c r="AG65" s="377"/>
      <c r="AH65" s="377"/>
      <c r="AI65" s="377"/>
      <c r="AJ65" s="377"/>
      <c r="AK65" s="419">
        <f>Y65+Z65+AA65+AB65+AC65+AD65+AE65+AF65+AG65+AH65+AI65+AJ65</f>
        <v>0.41700000000000004</v>
      </c>
      <c r="AL65" s="339">
        <v>1</v>
      </c>
      <c r="AM65" s="241">
        <v>1</v>
      </c>
      <c r="AN65" s="241">
        <f t="shared" si="5"/>
        <v>0.996</v>
      </c>
      <c r="AO65" s="375">
        <f t="shared" si="6"/>
        <v>0.41700000000000004</v>
      </c>
      <c r="AP65" s="331">
        <v>100</v>
      </c>
      <c r="AQ65" s="331"/>
      <c r="AR65" s="331">
        <v>100</v>
      </c>
      <c r="AS65" s="344"/>
      <c r="AT65" s="344"/>
      <c r="AU65" s="344"/>
      <c r="AV65" s="331">
        <v>100</v>
      </c>
      <c r="AW65" s="185">
        <v>249011078</v>
      </c>
      <c r="AX65" s="185"/>
      <c r="AY65" s="185">
        <v>0</v>
      </c>
      <c r="AZ65" s="185">
        <v>0</v>
      </c>
      <c r="BA65" s="185"/>
    </row>
    <row r="66" spans="2:53" ht="39.950000000000003" customHeight="1" x14ac:dyDescent="0.2">
      <c r="B66" s="123">
        <v>8141</v>
      </c>
      <c r="C66" s="123"/>
      <c r="D66" s="123" t="s">
        <v>357</v>
      </c>
      <c r="E66" s="124">
        <v>43</v>
      </c>
      <c r="F66" s="123" t="s">
        <v>116</v>
      </c>
      <c r="G66" s="125" t="s">
        <v>542</v>
      </c>
      <c r="H66" s="125" t="s">
        <v>543</v>
      </c>
      <c r="I66" s="338" t="s">
        <v>215</v>
      </c>
      <c r="J66" s="123" t="s">
        <v>249</v>
      </c>
      <c r="K66" s="331">
        <v>0</v>
      </c>
      <c r="L66" s="409">
        <v>3.5999999999999999E-3</v>
      </c>
      <c r="M66" s="409">
        <v>1.2E-2</v>
      </c>
      <c r="N66" s="409">
        <v>8.3999999999999995E-3</v>
      </c>
      <c r="O66" s="409">
        <v>8.3999999999999995E-3</v>
      </c>
      <c r="P66" s="409">
        <v>7.1999999999999998E-3</v>
      </c>
      <c r="Q66" s="409">
        <v>6.8999999999999999E-3</v>
      </c>
      <c r="R66" s="409">
        <v>4.7999999999999996E-3</v>
      </c>
      <c r="S66" s="409">
        <v>2.3999999999999998E-3</v>
      </c>
      <c r="T66" s="409">
        <v>3.5999999999999999E-3</v>
      </c>
      <c r="U66" s="409">
        <v>2.87E-2</v>
      </c>
      <c r="V66" s="409">
        <v>1.2E-2</v>
      </c>
      <c r="W66" s="409">
        <v>1.2E-2</v>
      </c>
      <c r="X66" s="348">
        <f>+L66+M66+N66+O66+P66+Q66+R66+S66+T66+U66+V66+W66</f>
        <v>0.10999999999999999</v>
      </c>
      <c r="Y66" s="409">
        <v>3.5999999999999999E-3</v>
      </c>
      <c r="Z66" s="409">
        <v>1.2E-2</v>
      </c>
      <c r="AA66" s="421">
        <v>8.3999999999999995E-3</v>
      </c>
      <c r="AB66" s="421">
        <v>8.3999999999999995E-3</v>
      </c>
      <c r="AC66" s="421">
        <v>7.1999999999999998E-3</v>
      </c>
      <c r="AD66" s="372"/>
      <c r="AE66" s="372"/>
      <c r="AF66" s="372"/>
      <c r="AG66" s="346"/>
      <c r="AH66" s="346"/>
      <c r="AI66" s="346"/>
      <c r="AJ66" s="346"/>
      <c r="AK66" s="418">
        <f t="shared" ca="1" si="4"/>
        <v>3.9599999999999996E-2</v>
      </c>
      <c r="AL66" s="339">
        <v>0.05</v>
      </c>
      <c r="AM66" s="240">
        <v>0.05</v>
      </c>
      <c r="AN66" s="240">
        <f t="shared" si="5"/>
        <v>0.10999999999999999</v>
      </c>
      <c r="AO66" s="240">
        <f t="shared" ca="1" si="6"/>
        <v>3.9599999999999996E-2</v>
      </c>
      <c r="AP66" s="331">
        <v>11</v>
      </c>
      <c r="AQ66" s="331"/>
      <c r="AR66" s="331">
        <v>16</v>
      </c>
      <c r="AS66" s="344"/>
      <c r="AT66" s="344"/>
      <c r="AU66" s="344"/>
      <c r="AV66" s="331">
        <v>40</v>
      </c>
      <c r="AW66" s="185">
        <v>16529255</v>
      </c>
      <c r="AX66" s="185"/>
      <c r="AY66" s="185">
        <v>0</v>
      </c>
      <c r="AZ66" s="185">
        <v>0</v>
      </c>
      <c r="BA66" s="185"/>
    </row>
    <row r="67" spans="2:53" ht="39.950000000000003" customHeight="1" x14ac:dyDescent="0.2">
      <c r="B67" s="123">
        <v>8141</v>
      </c>
      <c r="C67" s="123"/>
      <c r="D67" s="123" t="s">
        <v>361</v>
      </c>
      <c r="E67" s="124">
        <v>44</v>
      </c>
      <c r="F67" s="123" t="s">
        <v>117</v>
      </c>
      <c r="G67" s="125" t="s">
        <v>544</v>
      </c>
      <c r="H67" s="125" t="s">
        <v>545</v>
      </c>
      <c r="I67" s="338" t="s">
        <v>215</v>
      </c>
      <c r="J67" s="123" t="s">
        <v>233</v>
      </c>
      <c r="K67" s="337">
        <v>1</v>
      </c>
      <c r="L67" s="214"/>
      <c r="M67" s="214"/>
      <c r="N67" s="214"/>
      <c r="O67" s="214"/>
      <c r="P67" s="214"/>
      <c r="Q67" s="214"/>
      <c r="R67" s="214"/>
      <c r="S67" s="214"/>
      <c r="T67" s="214"/>
      <c r="U67" s="214"/>
      <c r="V67" s="214"/>
      <c r="W67" s="214"/>
      <c r="X67" s="215">
        <f t="shared" si="1"/>
        <v>0</v>
      </c>
      <c r="Y67" s="214"/>
      <c r="Z67" s="214"/>
      <c r="AA67" s="214"/>
      <c r="AB67" s="214"/>
      <c r="AC67" s="214"/>
      <c r="AD67" s="214"/>
      <c r="AE67" s="214"/>
      <c r="AF67" s="214"/>
      <c r="AG67" s="231"/>
      <c r="AH67" s="231"/>
      <c r="AI67" s="231"/>
      <c r="AJ67" s="231"/>
      <c r="AK67" s="418">
        <f t="shared" ca="1" si="4"/>
        <v>0</v>
      </c>
      <c r="AL67" s="339">
        <v>1</v>
      </c>
      <c r="AM67" s="339">
        <f t="shared" ca="1" si="3"/>
        <v>0</v>
      </c>
      <c r="AN67" s="240"/>
      <c r="AO67" s="240"/>
      <c r="AP67" s="331">
        <v>100</v>
      </c>
      <c r="AQ67" s="331"/>
      <c r="AR67" s="331">
        <v>100</v>
      </c>
      <c r="AS67" s="344"/>
      <c r="AT67" s="344"/>
      <c r="AU67" s="344"/>
      <c r="AV67" s="331">
        <v>100</v>
      </c>
      <c r="AW67" s="185">
        <v>5622790960</v>
      </c>
      <c r="AX67" s="185"/>
      <c r="AY67" s="185">
        <v>0</v>
      </c>
      <c r="AZ67" s="185">
        <v>0</v>
      </c>
      <c r="BA67" s="185"/>
    </row>
    <row r="68" spans="2:53" ht="39.950000000000003" customHeight="1" x14ac:dyDescent="0.2">
      <c r="B68" s="123">
        <v>8141</v>
      </c>
      <c r="C68" s="123"/>
      <c r="D68" s="123" t="s">
        <v>361</v>
      </c>
      <c r="E68" s="124">
        <v>44</v>
      </c>
      <c r="F68" s="123" t="s">
        <v>118</v>
      </c>
      <c r="G68" s="125" t="s">
        <v>546</v>
      </c>
      <c r="H68" s="125" t="s">
        <v>363</v>
      </c>
      <c r="I68" s="338" t="s">
        <v>215</v>
      </c>
      <c r="J68" s="123" t="s">
        <v>233</v>
      </c>
      <c r="K68" s="337">
        <v>1</v>
      </c>
      <c r="L68" s="214"/>
      <c r="M68" s="214"/>
      <c r="N68" s="214"/>
      <c r="O68" s="214"/>
      <c r="P68" s="214"/>
      <c r="Q68" s="214"/>
      <c r="R68" s="214"/>
      <c r="S68" s="214"/>
      <c r="T68" s="214"/>
      <c r="U68" s="214"/>
      <c r="V68" s="214"/>
      <c r="W68" s="214"/>
      <c r="X68" s="215">
        <f t="shared" ref="X68:X72" si="7">SUM($L68:$W68)</f>
        <v>0</v>
      </c>
      <c r="Y68" s="214"/>
      <c r="Z68" s="214"/>
      <c r="AA68" s="214"/>
      <c r="AB68" s="214"/>
      <c r="AC68" s="214"/>
      <c r="AD68" s="214"/>
      <c r="AE68" s="214"/>
      <c r="AF68" s="214"/>
      <c r="AG68" s="231"/>
      <c r="AH68" s="231"/>
      <c r="AI68" s="231"/>
      <c r="AJ68" s="231"/>
      <c r="AK68" s="418">
        <f t="shared" ca="1" si="4"/>
        <v>0</v>
      </c>
      <c r="AL68" s="339">
        <v>1</v>
      </c>
      <c r="AM68" s="339">
        <f ca="1">+AK68</f>
        <v>0</v>
      </c>
      <c r="AN68" s="240"/>
      <c r="AO68" s="240"/>
      <c r="AP68" s="331">
        <v>100</v>
      </c>
      <c r="AQ68" s="331"/>
      <c r="AR68" s="331">
        <v>100</v>
      </c>
      <c r="AS68" s="344"/>
      <c r="AT68" s="344"/>
      <c r="AU68" s="344"/>
      <c r="AV68" s="331">
        <v>100</v>
      </c>
      <c r="AW68" s="185">
        <v>442900000</v>
      </c>
      <c r="AX68" s="185"/>
      <c r="AY68" s="185">
        <v>0</v>
      </c>
      <c r="AZ68" s="185">
        <v>0</v>
      </c>
      <c r="BA68" s="185"/>
    </row>
    <row r="69" spans="2:53" ht="39.950000000000003" customHeight="1" x14ac:dyDescent="0.2">
      <c r="B69" s="123">
        <v>8141</v>
      </c>
      <c r="C69" s="123"/>
      <c r="D69" s="123" t="s">
        <v>364</v>
      </c>
      <c r="E69" s="124">
        <v>45</v>
      </c>
      <c r="F69" s="123" t="s">
        <v>119</v>
      </c>
      <c r="G69" s="125" t="s">
        <v>547</v>
      </c>
      <c r="H69" s="125" t="s">
        <v>548</v>
      </c>
      <c r="I69" s="338" t="s">
        <v>222</v>
      </c>
      <c r="J69" s="123" t="s">
        <v>249</v>
      </c>
      <c r="K69" s="331">
        <v>98724</v>
      </c>
      <c r="L69" s="214"/>
      <c r="M69" s="214"/>
      <c r="N69" s="214"/>
      <c r="O69" s="214"/>
      <c r="P69" s="214"/>
      <c r="Q69" s="214"/>
      <c r="R69" s="214"/>
      <c r="S69" s="214"/>
      <c r="T69" s="214"/>
      <c r="U69" s="214"/>
      <c r="V69" s="214"/>
      <c r="W69" s="214"/>
      <c r="X69" s="215">
        <f t="shared" si="7"/>
        <v>0</v>
      </c>
      <c r="Y69" s="214"/>
      <c r="Z69" s="214"/>
      <c r="AA69" s="214"/>
      <c r="AB69" s="214"/>
      <c r="AC69" s="214"/>
      <c r="AD69" s="214"/>
      <c r="AE69" s="214"/>
      <c r="AF69" s="214"/>
      <c r="AG69" s="231"/>
      <c r="AH69" s="231"/>
      <c r="AI69" s="231"/>
      <c r="AJ69" s="231"/>
      <c r="AK69" s="418">
        <f t="shared" ca="1" si="4"/>
        <v>0</v>
      </c>
      <c r="AL69" s="341">
        <v>69000</v>
      </c>
      <c r="AM69" s="341">
        <f ca="1">+AK69</f>
        <v>0</v>
      </c>
      <c r="AN69" s="240"/>
      <c r="AO69" s="240"/>
      <c r="AP69" s="331">
        <v>71000</v>
      </c>
      <c r="AQ69" s="331"/>
      <c r="AR69" s="331">
        <v>72000</v>
      </c>
      <c r="AS69" s="344"/>
      <c r="AT69" s="344"/>
      <c r="AU69" s="344"/>
      <c r="AV69" s="331">
        <v>282000</v>
      </c>
      <c r="AW69" s="185">
        <v>2290000000</v>
      </c>
      <c r="AX69" s="185"/>
      <c r="AY69" s="185">
        <v>0</v>
      </c>
      <c r="AZ69" s="185">
        <v>0</v>
      </c>
      <c r="BA69" s="185"/>
    </row>
    <row r="70" spans="2:53" ht="39.950000000000003" customHeight="1" x14ac:dyDescent="0.2">
      <c r="B70" s="123">
        <v>8141</v>
      </c>
      <c r="C70" s="123"/>
      <c r="D70" s="123" t="s">
        <v>364</v>
      </c>
      <c r="E70" s="124">
        <v>45</v>
      </c>
      <c r="F70" s="123" t="s">
        <v>121</v>
      </c>
      <c r="G70" s="125" t="s">
        <v>549</v>
      </c>
      <c r="H70" s="125" t="s">
        <v>550</v>
      </c>
      <c r="I70" s="338" t="s">
        <v>215</v>
      </c>
      <c r="J70" s="123" t="s">
        <v>233</v>
      </c>
      <c r="K70" s="337">
        <v>1</v>
      </c>
      <c r="L70" s="214"/>
      <c r="M70" s="214"/>
      <c r="N70" s="214"/>
      <c r="O70" s="214"/>
      <c r="P70" s="214"/>
      <c r="Q70" s="214"/>
      <c r="R70" s="214"/>
      <c r="S70" s="214"/>
      <c r="T70" s="214"/>
      <c r="U70" s="214"/>
      <c r="V70" s="214"/>
      <c r="W70" s="214"/>
      <c r="X70" s="215">
        <f t="shared" si="7"/>
        <v>0</v>
      </c>
      <c r="Y70" s="214"/>
      <c r="Z70" s="214"/>
      <c r="AA70" s="214"/>
      <c r="AB70" s="214"/>
      <c r="AC70" s="214"/>
      <c r="AD70" s="214"/>
      <c r="AE70" s="214"/>
      <c r="AF70" s="214"/>
      <c r="AG70" s="231"/>
      <c r="AH70" s="231"/>
      <c r="AI70" s="231"/>
      <c r="AJ70" s="231"/>
      <c r="AK70" s="418">
        <f t="shared" ca="1" si="4"/>
        <v>0</v>
      </c>
      <c r="AL70" s="339">
        <v>1</v>
      </c>
      <c r="AM70" s="340">
        <f ca="1">+AK70</f>
        <v>0</v>
      </c>
      <c r="AN70" s="240"/>
      <c r="AO70" s="240"/>
      <c r="AP70" s="331">
        <v>100</v>
      </c>
      <c r="AQ70" s="331"/>
      <c r="AR70" s="331">
        <v>100</v>
      </c>
      <c r="AS70" s="344"/>
      <c r="AT70" s="344"/>
      <c r="AU70" s="344"/>
      <c r="AV70" s="331">
        <v>100</v>
      </c>
      <c r="AW70" s="185">
        <v>2304016704</v>
      </c>
      <c r="AX70" s="185"/>
      <c r="AY70" s="185">
        <v>0</v>
      </c>
      <c r="AZ70" s="185">
        <v>0</v>
      </c>
      <c r="BA70" s="185"/>
    </row>
    <row r="71" spans="2:53" ht="39.950000000000003" customHeight="1" x14ac:dyDescent="0.2">
      <c r="B71" s="123">
        <v>8141</v>
      </c>
      <c r="C71" s="123"/>
      <c r="D71" s="123" t="s">
        <v>364</v>
      </c>
      <c r="E71" s="124">
        <v>45</v>
      </c>
      <c r="F71" s="123" t="s">
        <v>122</v>
      </c>
      <c r="G71" s="125" t="s">
        <v>551</v>
      </c>
      <c r="H71" s="125" t="s">
        <v>552</v>
      </c>
      <c r="I71" s="338" t="s">
        <v>215</v>
      </c>
      <c r="J71" s="123" t="s">
        <v>249</v>
      </c>
      <c r="K71" s="337">
        <v>0</v>
      </c>
      <c r="L71" s="214"/>
      <c r="M71" s="214"/>
      <c r="N71" s="214"/>
      <c r="O71" s="214"/>
      <c r="P71" s="214"/>
      <c r="Q71" s="214"/>
      <c r="R71" s="214"/>
      <c r="S71" s="214"/>
      <c r="T71" s="214"/>
      <c r="U71" s="214"/>
      <c r="V71" s="214"/>
      <c r="W71" s="214"/>
      <c r="X71" s="215">
        <f t="shared" si="7"/>
        <v>0</v>
      </c>
      <c r="Y71" s="214"/>
      <c r="Z71" s="214"/>
      <c r="AA71" s="214"/>
      <c r="AB71" s="214"/>
      <c r="AC71" s="214"/>
      <c r="AD71" s="214"/>
      <c r="AE71" s="214"/>
      <c r="AF71" s="214"/>
      <c r="AG71" s="231"/>
      <c r="AH71" s="231"/>
      <c r="AI71" s="231"/>
      <c r="AJ71" s="231"/>
      <c r="AK71" s="418">
        <f t="shared" ca="1" si="4"/>
        <v>0</v>
      </c>
      <c r="AL71" s="339">
        <v>1</v>
      </c>
      <c r="AM71" s="342">
        <f ca="1">+AK71</f>
        <v>0</v>
      </c>
      <c r="AN71" s="240"/>
      <c r="AO71" s="240"/>
      <c r="AP71" s="331">
        <v>3</v>
      </c>
      <c r="AQ71" s="331"/>
      <c r="AR71" s="331">
        <v>3</v>
      </c>
      <c r="AS71" s="344"/>
      <c r="AT71" s="344"/>
      <c r="AU71" s="344"/>
      <c r="AV71" s="331">
        <v>10</v>
      </c>
      <c r="AW71" s="185">
        <v>10000000</v>
      </c>
      <c r="AX71" s="185"/>
      <c r="AY71" s="185">
        <v>0</v>
      </c>
      <c r="AZ71" s="185">
        <v>0</v>
      </c>
      <c r="BA71" s="185"/>
    </row>
    <row r="72" spans="2:53" ht="39.950000000000003" customHeight="1" x14ac:dyDescent="0.2">
      <c r="B72" s="123">
        <v>8141</v>
      </c>
      <c r="C72" s="123"/>
      <c r="D72" s="123" t="s">
        <v>364</v>
      </c>
      <c r="E72" s="124">
        <v>45</v>
      </c>
      <c r="F72" s="123" t="s">
        <v>123</v>
      </c>
      <c r="G72" s="125" t="s">
        <v>553</v>
      </c>
      <c r="H72" s="125" t="s">
        <v>366</v>
      </c>
      <c r="I72" s="338" t="s">
        <v>222</v>
      </c>
      <c r="J72" s="123" t="s">
        <v>233</v>
      </c>
      <c r="K72" s="332">
        <v>47</v>
      </c>
      <c r="L72" s="214"/>
      <c r="M72" s="214"/>
      <c r="N72" s="214"/>
      <c r="O72" s="214"/>
      <c r="P72" s="214"/>
      <c r="Q72" s="214"/>
      <c r="R72" s="214"/>
      <c r="S72" s="214"/>
      <c r="T72" s="214"/>
      <c r="U72" s="214"/>
      <c r="V72" s="214"/>
      <c r="W72" s="214"/>
      <c r="X72" s="215">
        <f t="shared" si="7"/>
        <v>0</v>
      </c>
      <c r="Y72" s="214"/>
      <c r="Z72" s="214"/>
      <c r="AA72" s="214"/>
      <c r="AB72" s="214"/>
      <c r="AC72" s="214"/>
      <c r="AD72" s="214"/>
      <c r="AE72" s="214"/>
      <c r="AF72" s="214"/>
      <c r="AG72" s="231"/>
      <c r="AH72" s="231"/>
      <c r="AI72" s="231"/>
      <c r="AJ72" s="231"/>
      <c r="AK72" s="418">
        <f t="shared" ca="1" si="4"/>
        <v>0</v>
      </c>
      <c r="AL72" s="341">
        <v>47</v>
      </c>
      <c r="AM72" s="341">
        <f ca="1">+AK72</f>
        <v>0</v>
      </c>
      <c r="AN72" s="240"/>
      <c r="AO72" s="240"/>
      <c r="AP72" s="331">
        <v>47</v>
      </c>
      <c r="AQ72" s="331"/>
      <c r="AR72" s="331">
        <v>47</v>
      </c>
      <c r="AS72" s="344"/>
      <c r="AT72" s="344"/>
      <c r="AU72" s="344"/>
      <c r="AV72" s="331">
        <v>47</v>
      </c>
      <c r="AW72" s="185">
        <v>2748725194</v>
      </c>
      <c r="AX72" s="185"/>
      <c r="AY72" s="185">
        <v>13951706896</v>
      </c>
      <c r="AZ72" s="185">
        <v>10370826446</v>
      </c>
      <c r="BA72" s="185"/>
    </row>
    <row r="73" spans="2:53" x14ac:dyDescent="0.2">
      <c r="L73" s="186"/>
      <c r="M73" s="186"/>
      <c r="N73" s="186"/>
      <c r="O73" s="186"/>
      <c r="P73" s="186"/>
      <c r="Q73" s="186"/>
      <c r="R73" s="186"/>
      <c r="S73" s="186"/>
      <c r="T73" s="186"/>
      <c r="U73" s="186"/>
      <c r="V73" s="186"/>
      <c r="W73" s="186"/>
      <c r="Y73" s="186"/>
      <c r="Z73" s="186"/>
      <c r="AA73" s="186"/>
      <c r="AB73" s="186"/>
      <c r="AC73" s="186"/>
      <c r="AD73" s="186"/>
      <c r="AE73" s="186"/>
      <c r="AF73" s="186"/>
      <c r="AG73" s="186"/>
      <c r="AH73" s="186"/>
      <c r="AI73" s="186"/>
      <c r="AJ73" s="186"/>
    </row>
    <row r="74" spans="2:53" ht="30" customHeight="1" x14ac:dyDescent="0.2">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420"/>
      <c r="AL74" s="169"/>
      <c r="AM74" s="169"/>
      <c r="AN74" s="169"/>
      <c r="AO74" s="169"/>
      <c r="AP74" s="169"/>
      <c r="AQ74" s="169"/>
      <c r="AR74" s="169"/>
      <c r="AS74" s="169"/>
      <c r="AT74" s="169"/>
      <c r="AU74" s="169"/>
      <c r="AV74" s="169"/>
      <c r="AW74" s="169">
        <f>SUM(AW3:AW73)</f>
        <v>65090215209</v>
      </c>
      <c r="AX74" s="169">
        <f>SUM(AX3:AX73)</f>
        <v>0</v>
      </c>
      <c r="AY74" s="169">
        <f>SUM(AY3:AY73)</f>
        <v>365176336681</v>
      </c>
      <c r="AZ74" s="169">
        <f>SUM(AZ3:AZ73)</f>
        <v>325757678235</v>
      </c>
      <c r="BA74" s="169">
        <f>SUM(BA3:BA73)</f>
        <v>0</v>
      </c>
    </row>
    <row r="75" spans="2:53" x14ac:dyDescent="0.2">
      <c r="L75" s="186"/>
      <c r="M75" s="186"/>
      <c r="N75" s="186"/>
      <c r="O75" s="186"/>
      <c r="P75" s="186"/>
      <c r="Q75" s="186"/>
      <c r="R75" s="186"/>
      <c r="S75" s="186"/>
      <c r="T75" s="186"/>
      <c r="U75" s="186"/>
      <c r="V75" s="186"/>
      <c r="W75" s="186"/>
      <c r="Y75" s="186"/>
      <c r="Z75" s="186"/>
      <c r="AA75" s="186"/>
      <c r="AB75" s="186"/>
      <c r="AC75" s="186"/>
      <c r="AD75" s="186"/>
      <c r="AE75" s="186"/>
      <c r="AF75" s="186"/>
      <c r="AG75" s="186"/>
      <c r="AH75" s="186"/>
      <c r="AI75" s="186"/>
      <c r="AJ75" s="186"/>
    </row>
    <row r="76" spans="2:53" x14ac:dyDescent="0.2">
      <c r="L76" s="186"/>
      <c r="M76" s="186"/>
      <c r="N76" s="186"/>
      <c r="O76" s="186"/>
      <c r="P76" s="186"/>
      <c r="Q76" s="186"/>
      <c r="R76" s="186"/>
      <c r="S76" s="186"/>
      <c r="T76" s="186"/>
      <c r="U76" s="186"/>
      <c r="V76" s="186"/>
      <c r="W76" s="186"/>
      <c r="Y76" s="186"/>
      <c r="Z76" s="186"/>
      <c r="AA76" s="186"/>
      <c r="AB76" s="186"/>
      <c r="AC76" s="186"/>
      <c r="AD76" s="186"/>
      <c r="AE76" s="186"/>
      <c r="AF76" s="186"/>
      <c r="AG76" s="186"/>
      <c r="AH76" s="186"/>
      <c r="AI76" s="186"/>
      <c r="AJ76" s="186"/>
    </row>
    <row r="77" spans="2:53" x14ac:dyDescent="0.2">
      <c r="L77" s="186"/>
      <c r="M77" s="186"/>
      <c r="N77" s="186"/>
      <c r="O77" s="186"/>
      <c r="P77" s="186"/>
      <c r="Q77" s="186"/>
      <c r="R77" s="186"/>
      <c r="S77" s="186"/>
      <c r="T77" s="186"/>
      <c r="U77" s="186"/>
      <c r="V77" s="186"/>
      <c r="W77" s="186"/>
      <c r="Y77" s="186"/>
      <c r="Z77" s="186"/>
      <c r="AA77" s="186"/>
      <c r="AB77" s="186"/>
      <c r="AC77" s="186"/>
      <c r="AD77" s="186"/>
      <c r="AE77" s="186"/>
      <c r="AF77" s="186"/>
      <c r="AG77" s="186"/>
      <c r="AH77" s="186"/>
      <c r="AI77" s="186"/>
      <c r="AJ77" s="186"/>
    </row>
    <row r="78" spans="2:53" x14ac:dyDescent="0.2">
      <c r="L78" s="186"/>
      <c r="M78" s="186"/>
      <c r="N78" s="186"/>
      <c r="O78" s="186"/>
      <c r="P78" s="186"/>
      <c r="Q78" s="186"/>
      <c r="R78" s="186"/>
      <c r="S78" s="186"/>
      <c r="T78" s="186"/>
      <c r="U78" s="186"/>
      <c r="V78" s="186"/>
      <c r="W78" s="186"/>
      <c r="Y78" s="186"/>
      <c r="Z78" s="186"/>
      <c r="AA78" s="186"/>
      <c r="AB78" s="186"/>
      <c r="AC78" s="186"/>
      <c r="AD78" s="186"/>
      <c r="AE78" s="186"/>
      <c r="AF78" s="186"/>
      <c r="AG78" s="186"/>
      <c r="AH78" s="186"/>
      <c r="AI78" s="186"/>
      <c r="AJ78" s="186"/>
    </row>
    <row r="79" spans="2:53" x14ac:dyDescent="0.2">
      <c r="L79" s="186"/>
      <c r="M79" s="186"/>
      <c r="N79" s="186"/>
      <c r="O79" s="186"/>
      <c r="P79" s="186"/>
      <c r="Q79" s="186"/>
      <c r="R79" s="186"/>
      <c r="S79" s="186"/>
      <c r="T79" s="186"/>
      <c r="U79" s="186"/>
      <c r="V79" s="186"/>
      <c r="W79" s="186"/>
      <c r="Y79" s="186"/>
      <c r="Z79" s="186"/>
      <c r="AA79" s="186"/>
      <c r="AB79" s="186"/>
      <c r="AC79" s="186"/>
      <c r="AD79" s="186"/>
      <c r="AE79" s="186"/>
      <c r="AF79" s="186"/>
      <c r="AG79" s="186"/>
      <c r="AH79" s="186"/>
      <c r="AI79" s="186"/>
      <c r="AJ79" s="186"/>
    </row>
    <row r="80" spans="2:53" x14ac:dyDescent="0.2">
      <c r="L80" s="186"/>
      <c r="M80" s="186"/>
      <c r="N80" s="186"/>
      <c r="O80" s="186"/>
      <c r="P80" s="186"/>
      <c r="Q80" s="186"/>
      <c r="R80" s="186"/>
      <c r="S80" s="186"/>
      <c r="T80" s="186"/>
      <c r="U80" s="186"/>
      <c r="V80" s="186"/>
      <c r="W80" s="186"/>
      <c r="Y80" s="186"/>
      <c r="Z80" s="186"/>
      <c r="AA80" s="186"/>
      <c r="AB80" s="186"/>
      <c r="AC80" s="186"/>
      <c r="AD80" s="186"/>
      <c r="AE80" s="186"/>
      <c r="AF80" s="186"/>
      <c r="AG80" s="186"/>
      <c r="AH80" s="186"/>
      <c r="AI80" s="186"/>
      <c r="AJ80" s="186"/>
    </row>
    <row r="81" spans="12:36" x14ac:dyDescent="0.2">
      <c r="L81" s="186"/>
      <c r="M81" s="186"/>
      <c r="N81" s="186"/>
      <c r="O81" s="186"/>
      <c r="P81" s="186"/>
      <c r="Q81" s="186"/>
      <c r="R81" s="186"/>
      <c r="S81" s="186"/>
      <c r="T81" s="186"/>
      <c r="U81" s="186"/>
      <c r="V81" s="186"/>
      <c r="W81" s="186"/>
      <c r="Y81" s="186"/>
      <c r="Z81" s="186"/>
      <c r="AA81" s="186"/>
      <c r="AB81" s="186"/>
      <c r="AC81" s="186"/>
      <c r="AD81" s="186"/>
      <c r="AE81" s="186"/>
      <c r="AF81" s="186"/>
      <c r="AG81" s="186"/>
      <c r="AH81" s="186"/>
      <c r="AI81" s="186"/>
      <c r="AJ81" s="186"/>
    </row>
    <row r="82" spans="12:36" x14ac:dyDescent="0.2">
      <c r="Y82" s="186"/>
      <c r="Z82" s="186"/>
      <c r="AA82" s="186"/>
      <c r="AB82" s="186"/>
      <c r="AC82" s="186"/>
      <c r="AD82" s="186"/>
      <c r="AE82" s="186"/>
      <c r="AF82" s="186"/>
      <c r="AG82" s="186"/>
      <c r="AH82" s="186"/>
      <c r="AI82" s="186"/>
      <c r="AJ82" s="186"/>
    </row>
    <row r="83" spans="12:36" x14ac:dyDescent="0.2">
      <c r="Y83" s="186"/>
      <c r="Z83" s="186"/>
      <c r="AA83" s="186"/>
      <c r="AB83" s="186"/>
      <c r="AC83" s="186"/>
      <c r="AD83" s="186"/>
      <c r="AE83" s="186"/>
      <c r="AF83" s="186"/>
      <c r="AG83" s="186"/>
      <c r="AH83" s="186"/>
      <c r="AI83" s="186"/>
      <c r="AJ83" s="186"/>
    </row>
    <row r="84" spans="12:36" x14ac:dyDescent="0.2">
      <c r="Y84" s="186"/>
      <c r="Z84" s="186"/>
      <c r="AA84" s="186"/>
      <c r="AB84" s="186"/>
      <c r="AC84" s="186"/>
      <c r="AD84" s="186"/>
      <c r="AE84" s="186"/>
      <c r="AF84" s="186"/>
      <c r="AG84" s="186"/>
      <c r="AH84" s="186"/>
      <c r="AI84" s="186"/>
      <c r="AJ84" s="186"/>
    </row>
    <row r="85" spans="12:36" x14ac:dyDescent="0.2">
      <c r="Y85" s="186"/>
      <c r="Z85" s="186"/>
      <c r="AA85" s="186"/>
      <c r="AB85" s="186"/>
      <c r="AC85" s="186"/>
      <c r="AD85" s="186"/>
      <c r="AE85" s="186"/>
      <c r="AF85" s="186"/>
      <c r="AG85" s="186"/>
      <c r="AH85" s="186"/>
      <c r="AI85" s="186"/>
      <c r="AJ85" s="186"/>
    </row>
    <row r="86" spans="12:36" x14ac:dyDescent="0.2">
      <c r="Y86" s="186"/>
      <c r="Z86" s="186"/>
      <c r="AA86" s="186"/>
      <c r="AB86" s="186"/>
      <c r="AC86" s="186"/>
      <c r="AD86" s="186"/>
      <c r="AE86" s="186"/>
      <c r="AF86" s="186"/>
      <c r="AG86" s="186"/>
      <c r="AH86" s="186"/>
      <c r="AI86" s="186"/>
      <c r="AJ86" s="186"/>
    </row>
    <row r="87" spans="12:36" x14ac:dyDescent="0.2">
      <c r="Y87" s="186"/>
      <c r="Z87" s="186"/>
      <c r="AA87" s="186"/>
      <c r="AB87" s="186"/>
      <c r="AC87" s="186"/>
      <c r="AD87" s="186"/>
      <c r="AE87" s="186"/>
      <c r="AF87" s="186"/>
      <c r="AG87" s="186"/>
      <c r="AH87" s="186"/>
      <c r="AI87" s="186"/>
      <c r="AJ87" s="186"/>
    </row>
    <row r="88" spans="12:36" x14ac:dyDescent="0.2">
      <c r="Y88" s="186"/>
      <c r="Z88" s="186"/>
      <c r="AA88" s="186"/>
      <c r="AB88" s="186"/>
      <c r="AC88" s="186"/>
      <c r="AD88" s="186"/>
      <c r="AE88" s="186"/>
      <c r="AF88" s="186"/>
      <c r="AG88" s="186"/>
      <c r="AH88" s="186"/>
      <c r="AI88" s="186"/>
      <c r="AJ88" s="186"/>
    </row>
    <row r="89" spans="12:36" x14ac:dyDescent="0.2">
      <c r="Y89" s="186"/>
      <c r="Z89" s="186"/>
      <c r="AA89" s="186"/>
      <c r="AB89" s="186"/>
      <c r="AC89" s="186"/>
      <c r="AD89" s="186"/>
      <c r="AE89" s="186"/>
      <c r="AF89" s="186"/>
      <c r="AG89" s="186"/>
      <c r="AH89" s="186"/>
      <c r="AI89" s="186"/>
      <c r="AJ89" s="186"/>
    </row>
    <row r="90" spans="12:36" x14ac:dyDescent="0.2">
      <c r="Y90" s="186"/>
      <c r="Z90" s="186"/>
      <c r="AA90" s="186"/>
      <c r="AB90" s="186"/>
      <c r="AC90" s="186"/>
      <c r="AD90" s="186"/>
      <c r="AE90" s="186"/>
      <c r="AF90" s="186"/>
      <c r="AG90" s="186"/>
      <c r="AH90" s="186"/>
      <c r="AI90" s="186"/>
      <c r="AJ90" s="186"/>
    </row>
    <row r="91" spans="12:36" x14ac:dyDescent="0.2">
      <c r="Y91" s="186"/>
      <c r="Z91" s="186"/>
      <c r="AA91" s="186"/>
      <c r="AB91" s="186"/>
      <c r="AC91" s="186"/>
      <c r="AD91" s="186"/>
      <c r="AE91" s="186"/>
      <c r="AF91" s="186"/>
      <c r="AG91" s="186"/>
      <c r="AH91" s="186"/>
      <c r="AI91" s="186"/>
      <c r="AJ91" s="186"/>
    </row>
    <row r="92" spans="12:36" x14ac:dyDescent="0.2">
      <c r="Y92" s="186"/>
      <c r="Z92" s="186"/>
      <c r="AA92" s="186"/>
      <c r="AB92" s="186"/>
      <c r="AC92" s="186"/>
      <c r="AD92" s="186"/>
      <c r="AE92" s="186"/>
      <c r="AF92" s="186"/>
      <c r="AG92" s="186"/>
      <c r="AH92" s="186"/>
      <c r="AI92" s="186"/>
      <c r="AJ92" s="186"/>
    </row>
    <row r="93" spans="12:36" x14ac:dyDescent="0.2">
      <c r="Y93" s="186"/>
      <c r="Z93" s="186"/>
      <c r="AA93" s="186"/>
      <c r="AB93" s="186"/>
      <c r="AC93" s="186"/>
      <c r="AD93" s="186"/>
      <c r="AE93" s="186"/>
      <c r="AF93" s="186"/>
      <c r="AG93" s="186"/>
      <c r="AH93" s="186"/>
      <c r="AI93" s="186"/>
      <c r="AJ93" s="186"/>
    </row>
    <row r="94" spans="12:36" x14ac:dyDescent="0.2">
      <c r="Y94" s="186"/>
      <c r="Z94" s="186"/>
      <c r="AA94" s="186"/>
      <c r="AB94" s="186"/>
      <c r="AC94" s="186"/>
      <c r="AD94" s="186"/>
      <c r="AE94" s="186"/>
      <c r="AF94" s="186"/>
      <c r="AG94" s="186"/>
      <c r="AH94" s="186"/>
      <c r="AI94" s="186"/>
      <c r="AJ94" s="186"/>
    </row>
    <row r="95" spans="12:36" x14ac:dyDescent="0.2">
      <c r="Y95" s="186"/>
      <c r="Z95" s="186"/>
      <c r="AA95" s="186"/>
      <c r="AB95" s="186"/>
      <c r="AC95" s="186"/>
      <c r="AD95" s="186"/>
      <c r="AE95" s="186"/>
      <c r="AF95" s="186"/>
      <c r="AG95" s="186"/>
      <c r="AH95" s="186"/>
      <c r="AI95" s="186"/>
      <c r="AJ95" s="186"/>
    </row>
    <row r="96" spans="12:36" x14ac:dyDescent="0.2">
      <c r="Y96" s="186"/>
      <c r="Z96" s="186"/>
      <c r="AA96" s="186"/>
      <c r="AB96" s="186"/>
      <c r="AC96" s="186"/>
      <c r="AD96" s="186"/>
      <c r="AE96" s="186"/>
      <c r="AF96" s="186"/>
      <c r="AG96" s="186"/>
      <c r="AH96" s="186"/>
      <c r="AI96" s="186"/>
      <c r="AJ96" s="186"/>
    </row>
    <row r="97" spans="25:36" x14ac:dyDescent="0.2">
      <c r="Y97" s="186"/>
      <c r="Z97" s="186"/>
      <c r="AA97" s="186"/>
      <c r="AB97" s="186"/>
      <c r="AC97" s="186"/>
      <c r="AD97" s="186"/>
      <c r="AE97" s="186"/>
      <c r="AF97" s="186"/>
      <c r="AG97" s="186"/>
      <c r="AH97" s="186"/>
      <c r="AI97" s="186"/>
      <c r="AJ97" s="186"/>
    </row>
    <row r="98" spans="25:36" x14ac:dyDescent="0.2">
      <c r="Y98" s="186"/>
      <c r="Z98" s="186"/>
      <c r="AA98" s="186"/>
      <c r="AB98" s="186"/>
      <c r="AC98" s="186"/>
      <c r="AD98" s="186"/>
      <c r="AE98" s="186"/>
      <c r="AF98" s="186"/>
      <c r="AG98" s="186"/>
      <c r="AH98" s="186"/>
      <c r="AI98" s="186"/>
      <c r="AJ98" s="186"/>
    </row>
    <row r="99" spans="25:36" x14ac:dyDescent="0.2">
      <c r="Y99" s="186"/>
      <c r="Z99" s="186"/>
      <c r="AA99" s="186"/>
      <c r="AB99" s="186"/>
      <c r="AC99" s="186"/>
      <c r="AD99" s="186"/>
      <c r="AE99" s="186"/>
      <c r="AF99" s="186"/>
      <c r="AG99" s="186"/>
      <c r="AH99" s="186"/>
      <c r="AI99" s="186"/>
      <c r="AJ99" s="186"/>
    </row>
    <row r="100" spans="25:36" x14ac:dyDescent="0.2">
      <c r="Y100" s="186"/>
      <c r="Z100" s="186"/>
      <c r="AA100" s="186"/>
      <c r="AB100" s="186"/>
      <c r="AC100" s="186"/>
      <c r="AD100" s="186"/>
      <c r="AE100" s="186"/>
      <c r="AF100" s="186"/>
      <c r="AG100" s="186"/>
      <c r="AH100" s="186"/>
      <c r="AI100" s="186"/>
      <c r="AJ100" s="186"/>
    </row>
    <row r="101" spans="25:36" x14ac:dyDescent="0.2">
      <c r="Y101" s="186"/>
      <c r="Z101" s="186"/>
      <c r="AA101" s="186"/>
      <c r="AB101" s="186"/>
      <c r="AC101" s="186"/>
      <c r="AD101" s="186"/>
      <c r="AE101" s="186"/>
      <c r="AF101" s="186"/>
      <c r="AG101" s="186"/>
      <c r="AH101" s="186"/>
      <c r="AI101" s="186"/>
      <c r="AJ101" s="186"/>
    </row>
    <row r="102" spans="25:36" x14ac:dyDescent="0.2">
      <c r="Y102" s="186"/>
      <c r="Z102" s="186"/>
      <c r="AA102" s="186"/>
      <c r="AB102" s="186"/>
      <c r="AC102" s="186"/>
      <c r="AD102" s="186"/>
      <c r="AE102" s="186"/>
      <c r="AF102" s="186"/>
      <c r="AG102" s="186"/>
      <c r="AH102" s="186"/>
      <c r="AI102" s="186"/>
      <c r="AJ102" s="186"/>
    </row>
    <row r="103" spans="25:36" x14ac:dyDescent="0.2">
      <c r="Y103" s="186"/>
      <c r="Z103" s="186"/>
      <c r="AA103" s="186"/>
      <c r="AB103" s="186"/>
      <c r="AC103" s="186"/>
      <c r="AD103" s="186"/>
      <c r="AE103" s="186"/>
      <c r="AF103" s="186"/>
      <c r="AG103" s="186"/>
      <c r="AH103" s="186"/>
      <c r="AI103" s="186"/>
      <c r="AJ103" s="186"/>
    </row>
    <row r="104" spans="25:36" x14ac:dyDescent="0.2">
      <c r="Y104" s="186"/>
      <c r="Z104" s="186"/>
      <c r="AA104" s="186"/>
      <c r="AB104" s="186"/>
      <c r="AC104" s="186"/>
      <c r="AD104" s="186"/>
      <c r="AE104" s="186"/>
      <c r="AF104" s="186"/>
      <c r="AG104" s="186"/>
      <c r="AH104" s="186"/>
      <c r="AI104" s="186"/>
      <c r="AJ104" s="186"/>
    </row>
    <row r="105" spans="25:36" x14ac:dyDescent="0.2">
      <c r="Y105" s="186"/>
      <c r="Z105" s="186"/>
      <c r="AA105" s="186"/>
      <c r="AB105" s="186"/>
      <c r="AC105" s="186"/>
      <c r="AD105" s="186"/>
      <c r="AE105" s="186"/>
      <c r="AF105" s="186"/>
      <c r="AG105" s="186"/>
      <c r="AH105" s="186"/>
      <c r="AI105" s="186"/>
      <c r="AJ105" s="186"/>
    </row>
    <row r="106" spans="25:36" x14ac:dyDescent="0.2">
      <c r="Y106" s="186"/>
      <c r="Z106" s="186"/>
      <c r="AA106" s="186"/>
      <c r="AB106" s="186"/>
      <c r="AC106" s="186"/>
      <c r="AD106" s="186"/>
      <c r="AE106" s="186"/>
      <c r="AF106" s="186"/>
      <c r="AG106" s="186"/>
      <c r="AH106" s="186"/>
      <c r="AI106" s="186"/>
      <c r="AJ106" s="186"/>
    </row>
    <row r="107" spans="25:36" x14ac:dyDescent="0.2">
      <c r="Y107" s="186"/>
      <c r="Z107" s="186"/>
      <c r="AA107" s="186"/>
      <c r="AB107" s="186"/>
      <c r="AC107" s="186"/>
      <c r="AD107" s="186"/>
      <c r="AE107" s="186"/>
      <c r="AF107" s="186"/>
      <c r="AG107" s="186"/>
      <c r="AH107" s="186"/>
      <c r="AI107" s="186"/>
      <c r="AJ107" s="186"/>
    </row>
    <row r="108" spans="25:36" x14ac:dyDescent="0.2">
      <c r="Y108" s="186"/>
      <c r="Z108" s="186"/>
      <c r="AA108" s="186"/>
      <c r="AB108" s="186"/>
      <c r="AC108" s="186"/>
      <c r="AD108" s="186"/>
      <c r="AE108" s="186"/>
      <c r="AF108" s="186"/>
      <c r="AG108" s="186"/>
      <c r="AH108" s="186"/>
      <c r="AI108" s="186"/>
      <c r="AJ108" s="186"/>
    </row>
    <row r="109" spans="25:36" x14ac:dyDescent="0.2">
      <c r="Y109" s="186"/>
      <c r="Z109" s="186"/>
      <c r="AA109" s="186"/>
      <c r="AB109" s="186"/>
      <c r="AC109" s="186"/>
      <c r="AD109" s="186"/>
      <c r="AE109" s="186"/>
      <c r="AF109" s="186"/>
      <c r="AG109" s="186"/>
      <c r="AH109" s="186"/>
      <c r="AI109" s="186"/>
      <c r="AJ109" s="186"/>
    </row>
    <row r="110" spans="25:36" x14ac:dyDescent="0.2">
      <c r="Y110" s="186"/>
      <c r="Z110" s="186"/>
      <c r="AA110" s="186"/>
      <c r="AB110" s="186"/>
      <c r="AC110" s="186"/>
      <c r="AD110" s="186"/>
      <c r="AE110" s="186"/>
      <c r="AF110" s="186"/>
      <c r="AG110" s="186"/>
      <c r="AH110" s="186"/>
      <c r="AI110" s="186"/>
      <c r="AJ110" s="186"/>
    </row>
    <row r="111" spans="25:36" x14ac:dyDescent="0.2">
      <c r="Y111" s="186"/>
      <c r="Z111" s="186"/>
      <c r="AA111" s="186"/>
      <c r="AB111" s="186"/>
      <c r="AC111" s="186"/>
      <c r="AD111" s="186"/>
      <c r="AE111" s="186"/>
      <c r="AF111" s="186"/>
      <c r="AG111" s="186"/>
      <c r="AH111" s="186"/>
      <c r="AI111" s="186"/>
      <c r="AJ111" s="186"/>
    </row>
    <row r="112" spans="25:36" x14ac:dyDescent="0.2">
      <c r="Y112" s="186"/>
      <c r="Z112" s="186"/>
      <c r="AA112" s="186"/>
      <c r="AB112" s="186"/>
      <c r="AC112" s="186"/>
      <c r="AD112" s="186"/>
      <c r="AE112" s="186"/>
      <c r="AF112" s="186"/>
      <c r="AG112" s="186"/>
      <c r="AH112" s="186"/>
      <c r="AI112" s="186"/>
      <c r="AJ112" s="186"/>
    </row>
    <row r="113" spans="25:36" x14ac:dyDescent="0.2">
      <c r="Y113" s="186"/>
      <c r="Z113" s="186"/>
      <c r="AA113" s="186"/>
      <c r="AB113" s="186"/>
      <c r="AC113" s="186"/>
      <c r="AD113" s="186"/>
      <c r="AE113" s="186"/>
      <c r="AF113" s="186"/>
      <c r="AG113" s="186"/>
      <c r="AH113" s="186"/>
      <c r="AI113" s="186"/>
      <c r="AJ113" s="186"/>
    </row>
    <row r="114" spans="25:36" x14ac:dyDescent="0.2">
      <c r="Y114" s="186"/>
      <c r="Z114" s="186"/>
      <c r="AA114" s="186"/>
      <c r="AB114" s="186"/>
      <c r="AC114" s="186"/>
      <c r="AD114" s="186"/>
      <c r="AE114" s="186"/>
      <c r="AF114" s="186"/>
      <c r="AG114" s="186"/>
      <c r="AH114" s="186"/>
      <c r="AI114" s="186"/>
      <c r="AJ114" s="186"/>
    </row>
    <row r="115" spans="25:36" x14ac:dyDescent="0.2">
      <c r="Y115" s="186"/>
      <c r="Z115" s="186"/>
      <c r="AA115" s="186"/>
      <c r="AB115" s="186"/>
      <c r="AC115" s="186"/>
      <c r="AD115" s="186"/>
      <c r="AE115" s="186"/>
      <c r="AF115" s="186"/>
      <c r="AG115" s="186"/>
      <c r="AH115" s="186"/>
      <c r="AI115" s="186"/>
      <c r="AJ115" s="186"/>
    </row>
    <row r="116" spans="25:36" x14ac:dyDescent="0.2">
      <c r="Y116" s="186"/>
      <c r="Z116" s="186"/>
      <c r="AA116" s="186"/>
      <c r="AB116" s="186"/>
      <c r="AC116" s="186"/>
      <c r="AD116" s="186"/>
      <c r="AE116" s="186"/>
      <c r="AF116" s="186"/>
      <c r="AG116" s="186"/>
      <c r="AH116" s="186"/>
      <c r="AI116" s="186"/>
      <c r="AJ116" s="186"/>
    </row>
    <row r="117" spans="25:36" x14ac:dyDescent="0.2">
      <c r="Y117" s="186"/>
      <c r="Z117" s="186"/>
      <c r="AA117" s="186"/>
      <c r="AB117" s="186"/>
      <c r="AC117" s="186"/>
      <c r="AD117" s="186"/>
      <c r="AE117" s="186"/>
      <c r="AF117" s="186"/>
      <c r="AG117" s="186"/>
      <c r="AH117" s="186"/>
      <c r="AI117" s="186"/>
      <c r="AJ117" s="186"/>
    </row>
    <row r="118" spans="25:36" x14ac:dyDescent="0.2">
      <c r="Y118" s="186"/>
      <c r="Z118" s="186"/>
      <c r="AA118" s="186"/>
      <c r="AB118" s="186"/>
      <c r="AC118" s="186"/>
      <c r="AD118" s="186"/>
      <c r="AE118" s="186"/>
      <c r="AF118" s="186"/>
      <c r="AG118" s="186"/>
      <c r="AH118" s="186"/>
      <c r="AI118" s="186"/>
      <c r="AJ118" s="186"/>
    </row>
    <row r="119" spans="25:36" x14ac:dyDescent="0.2">
      <c r="Y119" s="186"/>
      <c r="Z119" s="186"/>
      <c r="AA119" s="186"/>
      <c r="AB119" s="186"/>
      <c r="AC119" s="186"/>
      <c r="AD119" s="186"/>
      <c r="AE119" s="186"/>
      <c r="AF119" s="186"/>
      <c r="AG119" s="186"/>
      <c r="AH119" s="186"/>
      <c r="AI119" s="186"/>
      <c r="AJ119" s="186"/>
    </row>
    <row r="120" spans="25:36" x14ac:dyDescent="0.2">
      <c r="Y120" s="186"/>
      <c r="Z120" s="186"/>
      <c r="AA120" s="186"/>
      <c r="AB120" s="186"/>
      <c r="AC120" s="186"/>
      <c r="AD120" s="186"/>
      <c r="AE120" s="186"/>
      <c r="AF120" s="186"/>
      <c r="AG120" s="186"/>
      <c r="AH120" s="186"/>
      <c r="AI120" s="186"/>
      <c r="AJ120" s="186"/>
    </row>
    <row r="121" spans="25:36" x14ac:dyDescent="0.2">
      <c r="Y121" s="186"/>
      <c r="Z121" s="186"/>
      <c r="AA121" s="186"/>
      <c r="AB121" s="186"/>
      <c r="AC121" s="186"/>
      <c r="AD121" s="186"/>
      <c r="AE121" s="186"/>
      <c r="AF121" s="186"/>
      <c r="AG121" s="186"/>
      <c r="AH121" s="186"/>
      <c r="AI121" s="186"/>
      <c r="AJ121" s="186"/>
    </row>
    <row r="122" spans="25:36" x14ac:dyDescent="0.2">
      <c r="Y122" s="186"/>
      <c r="Z122" s="186"/>
      <c r="AA122" s="186"/>
      <c r="AB122" s="186"/>
      <c r="AC122" s="186"/>
      <c r="AD122" s="186"/>
      <c r="AE122" s="186"/>
      <c r="AF122" s="186"/>
      <c r="AG122" s="186"/>
      <c r="AH122" s="186"/>
      <c r="AI122" s="186"/>
      <c r="AJ122" s="186"/>
    </row>
    <row r="123" spans="25:36" x14ac:dyDescent="0.2">
      <c r="Y123" s="186"/>
      <c r="Z123" s="186"/>
      <c r="AA123" s="186"/>
      <c r="AB123" s="186"/>
      <c r="AC123" s="186"/>
      <c r="AD123" s="186"/>
      <c r="AE123" s="186"/>
      <c r="AF123" s="186"/>
      <c r="AG123" s="186"/>
      <c r="AH123" s="186"/>
      <c r="AI123" s="186"/>
      <c r="AJ123" s="186"/>
    </row>
    <row r="124" spans="25:36" x14ac:dyDescent="0.2">
      <c r="Y124" s="186"/>
      <c r="Z124" s="186"/>
      <c r="AA124" s="186"/>
      <c r="AB124" s="186"/>
      <c r="AC124" s="186"/>
      <c r="AD124" s="186"/>
      <c r="AE124" s="186"/>
      <c r="AF124" s="186"/>
      <c r="AG124" s="186"/>
      <c r="AH124" s="186"/>
      <c r="AI124" s="186"/>
      <c r="AJ124" s="186"/>
    </row>
    <row r="125" spans="25:36" x14ac:dyDescent="0.2">
      <c r="Y125" s="186"/>
      <c r="Z125" s="186"/>
      <c r="AA125" s="186"/>
      <c r="AB125" s="186"/>
      <c r="AC125" s="186"/>
      <c r="AD125" s="186"/>
      <c r="AE125" s="186"/>
      <c r="AF125" s="186"/>
      <c r="AG125" s="186"/>
      <c r="AH125" s="186"/>
      <c r="AI125" s="186"/>
      <c r="AJ125" s="186"/>
    </row>
    <row r="126" spans="25:36" x14ac:dyDescent="0.2">
      <c r="Y126" s="186"/>
      <c r="Z126" s="186"/>
      <c r="AA126" s="186"/>
      <c r="AB126" s="186"/>
      <c r="AC126" s="186"/>
      <c r="AD126" s="186"/>
      <c r="AE126" s="186"/>
      <c r="AF126" s="186"/>
      <c r="AG126" s="186"/>
      <c r="AH126" s="186"/>
      <c r="AI126" s="186"/>
      <c r="AJ126" s="186"/>
    </row>
    <row r="127" spans="25:36" x14ac:dyDescent="0.2">
      <c r="Y127" s="186"/>
      <c r="Z127" s="186"/>
      <c r="AA127" s="186"/>
      <c r="AB127" s="186"/>
      <c r="AC127" s="186"/>
      <c r="AD127" s="186"/>
      <c r="AE127" s="186"/>
      <c r="AF127" s="186"/>
      <c r="AG127" s="186"/>
      <c r="AH127" s="186"/>
      <c r="AI127" s="186"/>
      <c r="AJ127" s="186"/>
    </row>
    <row r="128" spans="25:36" x14ac:dyDescent="0.2">
      <c r="Y128" s="186"/>
      <c r="Z128" s="186"/>
      <c r="AA128" s="186"/>
      <c r="AB128" s="186"/>
      <c r="AC128" s="186"/>
      <c r="AD128" s="186"/>
      <c r="AE128" s="186"/>
      <c r="AF128" s="186"/>
      <c r="AG128" s="186"/>
      <c r="AH128" s="186"/>
      <c r="AI128" s="186"/>
      <c r="AJ128" s="186"/>
    </row>
    <row r="129" spans="25:36" x14ac:dyDescent="0.2">
      <c r="Y129" s="186"/>
      <c r="Z129" s="186"/>
      <c r="AA129" s="186"/>
      <c r="AB129" s="186"/>
      <c r="AC129" s="186"/>
      <c r="AD129" s="186"/>
      <c r="AE129" s="186"/>
      <c r="AF129" s="186"/>
      <c r="AG129" s="186"/>
      <c r="AH129" s="186"/>
      <c r="AI129" s="186"/>
      <c r="AJ129" s="186"/>
    </row>
    <row r="130" spans="25:36" x14ac:dyDescent="0.2">
      <c r="Y130" s="186"/>
      <c r="Z130" s="186"/>
      <c r="AA130" s="186"/>
      <c r="AB130" s="186"/>
      <c r="AC130" s="186"/>
      <c r="AD130" s="186"/>
      <c r="AE130" s="186"/>
      <c r="AF130" s="186"/>
      <c r="AG130" s="186"/>
      <c r="AH130" s="186"/>
      <c r="AI130" s="186"/>
      <c r="AJ130" s="186"/>
    </row>
    <row r="131" spans="25:36" x14ac:dyDescent="0.2">
      <c r="Y131" s="186"/>
      <c r="Z131" s="186"/>
      <c r="AA131" s="186"/>
      <c r="AB131" s="186"/>
      <c r="AC131" s="186"/>
      <c r="AD131" s="186"/>
      <c r="AE131" s="186"/>
      <c r="AF131" s="186"/>
      <c r="AG131" s="186"/>
      <c r="AH131" s="186"/>
      <c r="AI131" s="186"/>
      <c r="AJ131" s="186"/>
    </row>
    <row r="132" spans="25:36" x14ac:dyDescent="0.2">
      <c r="Y132" s="186"/>
      <c r="Z132" s="186"/>
      <c r="AA132" s="186"/>
      <c r="AB132" s="186"/>
      <c r="AC132" s="186"/>
      <c r="AD132" s="186"/>
      <c r="AE132" s="186"/>
      <c r="AF132" s="186"/>
      <c r="AG132" s="186"/>
      <c r="AH132" s="186"/>
      <c r="AI132" s="186"/>
      <c r="AJ132" s="186"/>
    </row>
    <row r="133" spans="25:36" x14ac:dyDescent="0.2">
      <c r="Y133" s="186"/>
      <c r="Z133" s="186"/>
      <c r="AA133" s="186"/>
      <c r="AB133" s="186"/>
      <c r="AC133" s="186"/>
      <c r="AD133" s="186"/>
      <c r="AE133" s="186"/>
      <c r="AF133" s="186"/>
      <c r="AG133" s="186"/>
      <c r="AH133" s="186"/>
      <c r="AI133" s="186"/>
      <c r="AJ133" s="186"/>
    </row>
    <row r="134" spans="25:36" x14ac:dyDescent="0.2">
      <c r="Y134" s="186"/>
      <c r="Z134" s="186"/>
      <c r="AA134" s="186"/>
      <c r="AB134" s="186"/>
      <c r="AC134" s="186"/>
      <c r="AD134" s="186"/>
      <c r="AE134" s="186"/>
      <c r="AF134" s="186"/>
      <c r="AG134" s="186"/>
      <c r="AH134" s="186"/>
      <c r="AI134" s="186"/>
      <c r="AJ134" s="186"/>
    </row>
    <row r="135" spans="25:36" x14ac:dyDescent="0.2">
      <c r="Y135" s="186"/>
      <c r="Z135" s="186"/>
      <c r="AA135" s="186"/>
      <c r="AB135" s="186"/>
      <c r="AC135" s="186"/>
      <c r="AD135" s="186"/>
      <c r="AE135" s="186"/>
      <c r="AF135" s="186"/>
      <c r="AG135" s="186"/>
      <c r="AH135" s="186"/>
      <c r="AI135" s="186"/>
      <c r="AJ135" s="186"/>
    </row>
    <row r="136" spans="25:36" x14ac:dyDescent="0.2">
      <c r="Y136" s="186"/>
      <c r="Z136" s="186"/>
      <c r="AA136" s="186"/>
      <c r="AB136" s="186"/>
      <c r="AC136" s="186"/>
      <c r="AD136" s="186"/>
      <c r="AE136" s="186"/>
      <c r="AF136" s="186"/>
      <c r="AG136" s="186"/>
      <c r="AH136" s="186"/>
      <c r="AI136" s="186"/>
      <c r="AJ136" s="186"/>
    </row>
    <row r="137" spans="25:36" x14ac:dyDescent="0.2">
      <c r="Y137" s="186"/>
      <c r="Z137" s="186"/>
      <c r="AA137" s="186"/>
      <c r="AB137" s="186"/>
      <c r="AC137" s="186"/>
      <c r="AD137" s="186"/>
      <c r="AE137" s="186"/>
      <c r="AF137" s="186"/>
      <c r="AG137" s="186"/>
      <c r="AH137" s="186"/>
      <c r="AI137" s="186"/>
      <c r="AJ137" s="186"/>
    </row>
    <row r="138" spans="25:36" x14ac:dyDescent="0.2">
      <c r="Y138" s="186"/>
      <c r="Z138" s="186"/>
      <c r="AA138" s="186"/>
      <c r="AB138" s="186"/>
      <c r="AC138" s="186"/>
      <c r="AD138" s="186"/>
      <c r="AE138" s="186"/>
      <c r="AF138" s="186"/>
      <c r="AG138" s="186"/>
      <c r="AH138" s="186"/>
      <c r="AI138" s="186"/>
      <c r="AJ138" s="186"/>
    </row>
    <row r="139" spans="25:36" x14ac:dyDescent="0.2">
      <c r="Y139" s="186"/>
      <c r="Z139" s="186"/>
      <c r="AA139" s="186"/>
      <c r="AB139" s="186"/>
      <c r="AC139" s="186"/>
      <c r="AD139" s="186"/>
      <c r="AE139" s="186"/>
      <c r="AF139" s="186"/>
      <c r="AG139" s="186"/>
      <c r="AH139" s="186"/>
      <c r="AI139" s="186"/>
      <c r="AJ139" s="186"/>
    </row>
    <row r="140" spans="25:36" x14ac:dyDescent="0.2">
      <c r="Y140" s="186"/>
      <c r="Z140" s="186"/>
      <c r="AA140" s="186"/>
      <c r="AB140" s="186"/>
      <c r="AC140" s="186"/>
      <c r="AD140" s="186"/>
      <c r="AE140" s="186"/>
      <c r="AF140" s="186"/>
      <c r="AG140" s="186"/>
      <c r="AH140" s="186"/>
      <c r="AI140" s="186"/>
      <c r="AJ140" s="186"/>
    </row>
    <row r="141" spans="25:36" x14ac:dyDescent="0.2">
      <c r="Y141" s="186"/>
      <c r="Z141" s="186"/>
      <c r="AA141" s="186"/>
      <c r="AB141" s="186"/>
      <c r="AC141" s="186"/>
      <c r="AD141" s="186"/>
      <c r="AE141" s="186"/>
      <c r="AF141" s="186"/>
      <c r="AG141" s="186"/>
      <c r="AH141" s="186"/>
      <c r="AI141" s="186"/>
      <c r="AJ141" s="186"/>
    </row>
    <row r="142" spans="25:36" x14ac:dyDescent="0.2">
      <c r="Y142" s="186"/>
      <c r="Z142" s="186"/>
      <c r="AA142" s="186"/>
      <c r="AB142" s="186"/>
      <c r="AC142" s="186"/>
      <c r="AD142" s="186"/>
      <c r="AE142" s="186"/>
      <c r="AF142" s="186"/>
      <c r="AG142" s="186"/>
      <c r="AH142" s="186"/>
      <c r="AI142" s="186"/>
      <c r="AJ142" s="186"/>
    </row>
    <row r="143" spans="25:36" x14ac:dyDescent="0.2">
      <c r="Y143" s="186"/>
      <c r="Z143" s="186"/>
      <c r="AA143" s="186"/>
      <c r="AB143" s="186"/>
      <c r="AC143" s="186"/>
      <c r="AD143" s="186"/>
      <c r="AE143" s="186"/>
      <c r="AF143" s="186"/>
      <c r="AG143" s="186"/>
      <c r="AH143" s="186"/>
      <c r="AI143" s="186"/>
      <c r="AJ143" s="186"/>
    </row>
    <row r="144" spans="25:36" x14ac:dyDescent="0.2">
      <c r="Y144" s="186"/>
      <c r="Z144" s="186"/>
      <c r="AA144" s="186"/>
      <c r="AB144" s="186"/>
      <c r="AC144" s="186"/>
      <c r="AD144" s="186"/>
      <c r="AE144" s="186"/>
      <c r="AF144" s="186"/>
      <c r="AG144" s="186"/>
      <c r="AH144" s="186"/>
      <c r="AI144" s="186"/>
      <c r="AJ144" s="186"/>
    </row>
    <row r="145" spans="25:36" x14ac:dyDescent="0.2">
      <c r="Y145" s="186"/>
      <c r="Z145" s="186"/>
      <c r="AA145" s="186"/>
      <c r="AB145" s="186"/>
      <c r="AC145" s="186"/>
      <c r="AD145" s="186"/>
      <c r="AE145" s="186"/>
      <c r="AF145" s="186"/>
      <c r="AG145" s="186"/>
      <c r="AH145" s="186"/>
      <c r="AI145" s="186"/>
      <c r="AJ145" s="186"/>
    </row>
    <row r="146" spans="25:36" x14ac:dyDescent="0.2">
      <c r="Y146" s="186"/>
      <c r="Z146" s="186"/>
      <c r="AA146" s="186"/>
      <c r="AB146" s="186"/>
      <c r="AC146" s="186"/>
      <c r="AD146" s="186"/>
      <c r="AE146" s="186"/>
      <c r="AF146" s="186"/>
      <c r="AG146" s="186"/>
      <c r="AH146" s="186"/>
      <c r="AI146" s="186"/>
      <c r="AJ146" s="186"/>
    </row>
    <row r="147" spans="25:36" x14ac:dyDescent="0.2">
      <c r="Y147" s="186"/>
      <c r="Z147" s="186"/>
      <c r="AA147" s="186"/>
      <c r="AB147" s="186"/>
      <c r="AC147" s="186"/>
      <c r="AD147" s="186"/>
      <c r="AE147" s="186"/>
      <c r="AF147" s="186"/>
      <c r="AG147" s="186"/>
      <c r="AH147" s="186"/>
      <c r="AI147" s="186"/>
      <c r="AJ147" s="186"/>
    </row>
    <row r="148" spans="25:36" x14ac:dyDescent="0.2">
      <c r="Y148" s="186"/>
      <c r="Z148" s="186"/>
      <c r="AA148" s="186"/>
      <c r="AB148" s="186"/>
      <c r="AC148" s="186"/>
      <c r="AD148" s="186"/>
      <c r="AE148" s="186"/>
      <c r="AF148" s="186"/>
      <c r="AG148" s="186"/>
      <c r="AH148" s="186"/>
      <c r="AI148" s="186"/>
      <c r="AJ148" s="186"/>
    </row>
    <row r="149" spans="25:36" x14ac:dyDescent="0.2">
      <c r="Y149" s="186"/>
      <c r="Z149" s="186"/>
      <c r="AA149" s="186"/>
      <c r="AB149" s="186"/>
      <c r="AC149" s="186"/>
      <c r="AD149" s="186"/>
      <c r="AE149" s="186"/>
      <c r="AF149" s="186"/>
      <c r="AG149" s="186"/>
      <c r="AH149" s="186"/>
      <c r="AI149" s="186"/>
      <c r="AJ149" s="186"/>
    </row>
    <row r="150" spans="25:36" x14ac:dyDescent="0.2">
      <c r="Y150" s="186"/>
      <c r="Z150" s="186"/>
      <c r="AA150" s="186"/>
      <c r="AB150" s="186"/>
      <c r="AC150" s="186"/>
      <c r="AD150" s="186"/>
      <c r="AE150" s="186"/>
      <c r="AF150" s="186"/>
      <c r="AG150" s="186"/>
      <c r="AH150" s="186"/>
      <c r="AI150" s="186"/>
      <c r="AJ150" s="186"/>
    </row>
    <row r="151" spans="25:36" x14ac:dyDescent="0.2">
      <c r="Y151" s="186"/>
      <c r="Z151" s="186"/>
      <c r="AA151" s="186"/>
      <c r="AB151" s="186"/>
      <c r="AC151" s="186"/>
      <c r="AD151" s="186"/>
      <c r="AE151" s="186"/>
      <c r="AF151" s="186"/>
      <c r="AG151" s="186"/>
      <c r="AH151" s="186"/>
      <c r="AI151" s="186"/>
      <c r="AJ151" s="186"/>
    </row>
    <row r="152" spans="25:36" x14ac:dyDescent="0.2">
      <c r="Y152" s="186"/>
      <c r="Z152" s="186"/>
      <c r="AA152" s="186"/>
      <c r="AB152" s="186"/>
      <c r="AC152" s="186"/>
      <c r="AD152" s="186"/>
      <c r="AE152" s="186"/>
      <c r="AF152" s="186"/>
      <c r="AG152" s="186"/>
      <c r="AH152" s="186"/>
      <c r="AI152" s="186"/>
      <c r="AJ152" s="186"/>
    </row>
    <row r="153" spans="25:36" x14ac:dyDescent="0.2">
      <c r="Y153" s="186"/>
      <c r="Z153" s="186"/>
      <c r="AA153" s="186"/>
      <c r="AB153" s="186"/>
      <c r="AC153" s="186"/>
      <c r="AD153" s="186"/>
      <c r="AE153" s="186"/>
      <c r="AF153" s="186"/>
      <c r="AG153" s="186"/>
      <c r="AH153" s="186"/>
      <c r="AI153" s="186"/>
      <c r="AJ153" s="186"/>
    </row>
    <row r="154" spans="25:36" x14ac:dyDescent="0.2">
      <c r="Y154" s="186"/>
      <c r="Z154" s="186"/>
      <c r="AA154" s="186"/>
      <c r="AB154" s="186"/>
      <c r="AC154" s="186"/>
      <c r="AD154" s="186"/>
      <c r="AE154" s="186"/>
      <c r="AF154" s="186"/>
      <c r="AG154" s="186"/>
      <c r="AH154" s="186"/>
      <c r="AI154" s="186"/>
      <c r="AJ154" s="186"/>
    </row>
    <row r="155" spans="25:36" x14ac:dyDescent="0.2">
      <c r="Y155" s="186"/>
      <c r="Z155" s="186"/>
      <c r="AA155" s="186"/>
      <c r="AB155" s="186"/>
      <c r="AC155" s="186"/>
      <c r="AD155" s="186"/>
      <c r="AE155" s="186"/>
      <c r="AF155" s="186"/>
      <c r="AG155" s="186"/>
      <c r="AH155" s="186"/>
      <c r="AI155" s="186"/>
      <c r="AJ155" s="186"/>
    </row>
    <row r="156" spans="25:36" x14ac:dyDescent="0.2">
      <c r="Y156" s="186"/>
      <c r="Z156" s="186"/>
      <c r="AA156" s="186"/>
      <c r="AB156" s="186"/>
      <c r="AC156" s="186"/>
      <c r="AD156" s="186"/>
      <c r="AE156" s="186"/>
      <c r="AF156" s="186"/>
      <c r="AG156" s="186"/>
      <c r="AH156" s="186"/>
      <c r="AI156" s="186"/>
      <c r="AJ156" s="186"/>
    </row>
    <row r="157" spans="25:36" x14ac:dyDescent="0.2">
      <c r="Y157" s="186"/>
      <c r="Z157" s="186"/>
      <c r="AA157" s="186"/>
      <c r="AB157" s="186"/>
      <c r="AC157" s="186"/>
      <c r="AD157" s="186"/>
      <c r="AE157" s="186"/>
      <c r="AF157" s="186"/>
      <c r="AG157" s="186"/>
      <c r="AH157" s="186"/>
      <c r="AI157" s="186"/>
      <c r="AJ157" s="186"/>
    </row>
    <row r="158" spans="25:36" x14ac:dyDescent="0.2">
      <c r="Y158" s="186"/>
      <c r="Z158" s="186"/>
      <c r="AA158" s="186"/>
      <c r="AB158" s="186"/>
      <c r="AC158" s="186"/>
      <c r="AD158" s="186"/>
      <c r="AE158" s="186"/>
      <c r="AF158" s="186"/>
      <c r="AG158" s="186"/>
      <c r="AH158" s="186"/>
      <c r="AI158" s="186"/>
      <c r="AJ158" s="186"/>
    </row>
    <row r="159" spans="25:36" x14ac:dyDescent="0.2">
      <c r="Y159" s="186"/>
      <c r="Z159" s="186"/>
      <c r="AA159" s="186"/>
      <c r="AB159" s="186"/>
      <c r="AC159" s="186"/>
      <c r="AD159" s="186"/>
      <c r="AE159" s="186"/>
      <c r="AF159" s="186"/>
      <c r="AG159" s="186"/>
      <c r="AH159" s="186"/>
      <c r="AI159" s="186"/>
      <c r="AJ159" s="186"/>
    </row>
    <row r="160" spans="25:36" x14ac:dyDescent="0.2">
      <c r="Y160" s="186"/>
      <c r="Z160" s="186"/>
      <c r="AA160" s="186"/>
      <c r="AB160" s="186"/>
      <c r="AC160" s="186"/>
      <c r="AD160" s="186"/>
      <c r="AE160" s="186"/>
      <c r="AF160" s="186"/>
      <c r="AG160" s="186"/>
      <c r="AH160" s="186"/>
      <c r="AI160" s="186"/>
      <c r="AJ160" s="186"/>
    </row>
    <row r="161" spans="25:36" x14ac:dyDescent="0.2">
      <c r="Y161" s="186"/>
      <c r="Z161" s="186"/>
      <c r="AA161" s="186"/>
      <c r="AB161" s="186"/>
      <c r="AC161" s="186"/>
      <c r="AD161" s="186"/>
      <c r="AE161" s="186"/>
      <c r="AF161" s="186"/>
      <c r="AG161" s="186"/>
      <c r="AH161" s="186"/>
      <c r="AI161" s="186"/>
      <c r="AJ161" s="186"/>
    </row>
    <row r="162" spans="25:36" x14ac:dyDescent="0.2">
      <c r="Y162" s="186"/>
      <c r="Z162" s="186"/>
      <c r="AA162" s="186"/>
      <c r="AB162" s="186"/>
      <c r="AC162" s="186"/>
      <c r="AD162" s="186"/>
      <c r="AE162" s="186"/>
      <c r="AF162" s="186"/>
      <c r="AG162" s="186"/>
      <c r="AH162" s="186"/>
      <c r="AI162" s="186"/>
      <c r="AJ162" s="186"/>
    </row>
    <row r="163" spans="25:36" x14ac:dyDescent="0.2">
      <c r="Y163" s="186"/>
      <c r="Z163" s="186"/>
      <c r="AA163" s="186"/>
      <c r="AB163" s="186"/>
      <c r="AC163" s="186"/>
      <c r="AD163" s="186"/>
      <c r="AE163" s="186"/>
      <c r="AF163" s="186"/>
      <c r="AG163" s="186"/>
      <c r="AH163" s="186"/>
      <c r="AI163" s="186"/>
      <c r="AJ163" s="186"/>
    </row>
    <row r="164" spans="25:36" x14ac:dyDescent="0.2">
      <c r="Y164" s="186"/>
      <c r="Z164" s="186"/>
      <c r="AA164" s="186"/>
      <c r="AB164" s="186"/>
      <c r="AC164" s="186"/>
      <c r="AD164" s="186"/>
      <c r="AE164" s="186"/>
      <c r="AF164" s="186"/>
      <c r="AG164" s="186"/>
      <c r="AH164" s="186"/>
      <c r="AI164" s="186"/>
      <c r="AJ164" s="186"/>
    </row>
    <row r="165" spans="25:36" x14ac:dyDescent="0.2">
      <c r="Y165" s="186"/>
      <c r="Z165" s="186"/>
      <c r="AA165" s="186"/>
      <c r="AB165" s="186"/>
      <c r="AC165" s="186"/>
      <c r="AD165" s="186"/>
      <c r="AE165" s="186"/>
      <c r="AF165" s="186"/>
      <c r="AG165" s="186"/>
      <c r="AH165" s="186"/>
      <c r="AI165" s="186"/>
      <c r="AJ165" s="186"/>
    </row>
    <row r="166" spans="25:36" x14ac:dyDescent="0.2">
      <c r="Y166" s="186"/>
      <c r="Z166" s="186"/>
      <c r="AA166" s="186"/>
      <c r="AB166" s="186"/>
      <c r="AC166" s="186"/>
      <c r="AD166" s="186"/>
      <c r="AE166" s="186"/>
      <c r="AF166" s="186"/>
      <c r="AG166" s="186"/>
      <c r="AH166" s="186"/>
      <c r="AI166" s="186"/>
      <c r="AJ166" s="186"/>
    </row>
    <row r="167" spans="25:36" x14ac:dyDescent="0.2">
      <c r="Y167" s="186"/>
      <c r="Z167" s="186"/>
      <c r="AA167" s="186"/>
      <c r="AB167" s="186"/>
      <c r="AC167" s="186"/>
      <c r="AD167" s="186"/>
      <c r="AE167" s="186"/>
      <c r="AF167" s="186"/>
      <c r="AG167" s="186"/>
      <c r="AH167" s="186"/>
      <c r="AI167" s="186"/>
      <c r="AJ167" s="186"/>
    </row>
    <row r="168" spans="25:36" x14ac:dyDescent="0.2">
      <c r="Y168" s="186"/>
      <c r="Z168" s="186"/>
      <c r="AA168" s="186"/>
      <c r="AB168" s="186"/>
      <c r="AC168" s="186"/>
      <c r="AD168" s="186"/>
      <c r="AE168" s="186"/>
      <c r="AF168" s="186"/>
      <c r="AG168" s="186"/>
      <c r="AH168" s="186"/>
      <c r="AI168" s="186"/>
      <c r="AJ168" s="186"/>
    </row>
    <row r="169" spans="25:36" x14ac:dyDescent="0.2">
      <c r="Y169" s="186"/>
      <c r="Z169" s="186"/>
      <c r="AA169" s="186"/>
      <c r="AB169" s="186"/>
      <c r="AC169" s="186"/>
      <c r="AD169" s="186"/>
      <c r="AE169" s="186"/>
      <c r="AF169" s="186"/>
      <c r="AG169" s="186"/>
      <c r="AH169" s="186"/>
      <c r="AI169" s="186"/>
      <c r="AJ169" s="186"/>
    </row>
    <row r="170" spans="25:36" x14ac:dyDescent="0.2">
      <c r="Y170" s="186"/>
      <c r="Z170" s="186"/>
      <c r="AA170" s="186"/>
      <c r="AB170" s="186"/>
      <c r="AC170" s="186"/>
      <c r="AD170" s="186"/>
      <c r="AE170" s="186"/>
      <c r="AF170" s="186"/>
      <c r="AG170" s="186"/>
      <c r="AH170" s="186"/>
      <c r="AI170" s="186"/>
      <c r="AJ170" s="186"/>
    </row>
    <row r="171" spans="25:36" x14ac:dyDescent="0.2">
      <c r="Y171" s="186"/>
      <c r="Z171" s="186"/>
      <c r="AA171" s="186"/>
      <c r="AB171" s="186"/>
      <c r="AC171" s="186"/>
      <c r="AD171" s="186"/>
      <c r="AE171" s="186"/>
      <c r="AF171" s="186"/>
      <c r="AG171" s="186"/>
      <c r="AH171" s="186"/>
      <c r="AI171" s="186"/>
      <c r="AJ171" s="186"/>
    </row>
    <row r="172" spans="25:36" x14ac:dyDescent="0.2">
      <c r="Y172" s="186"/>
      <c r="Z172" s="186"/>
      <c r="AA172" s="186"/>
      <c r="AB172" s="186"/>
      <c r="AC172" s="186"/>
      <c r="AD172" s="186"/>
      <c r="AE172" s="186"/>
      <c r="AF172" s="186"/>
      <c r="AG172" s="186"/>
      <c r="AH172" s="186"/>
      <c r="AI172" s="186"/>
      <c r="AJ172" s="186"/>
    </row>
    <row r="173" spans="25:36" x14ac:dyDescent="0.2">
      <c r="Y173" s="186"/>
      <c r="Z173" s="186"/>
      <c r="AA173" s="186"/>
      <c r="AB173" s="186"/>
      <c r="AC173" s="186"/>
      <c r="AD173" s="186"/>
      <c r="AE173" s="186"/>
      <c r="AF173" s="186"/>
      <c r="AG173" s="186"/>
      <c r="AH173" s="186"/>
      <c r="AI173" s="186"/>
      <c r="AJ173" s="186"/>
    </row>
    <row r="174" spans="25:36" x14ac:dyDescent="0.2">
      <c r="Y174" s="186"/>
      <c r="Z174" s="186"/>
      <c r="AA174" s="186"/>
      <c r="AB174" s="186"/>
      <c r="AC174" s="186"/>
      <c r="AD174" s="186"/>
      <c r="AE174" s="186"/>
      <c r="AF174" s="186"/>
      <c r="AG174" s="186"/>
      <c r="AH174" s="186"/>
      <c r="AI174" s="186"/>
      <c r="AJ174" s="186"/>
    </row>
    <row r="175" spans="25:36" x14ac:dyDescent="0.2">
      <c r="Y175" s="186"/>
      <c r="Z175" s="186"/>
      <c r="AA175" s="186"/>
      <c r="AB175" s="186"/>
      <c r="AC175" s="186"/>
      <c r="AD175" s="186"/>
      <c r="AE175" s="186"/>
      <c r="AF175" s="186"/>
      <c r="AG175" s="186"/>
      <c r="AH175" s="186"/>
      <c r="AI175" s="186"/>
      <c r="AJ175" s="186"/>
    </row>
    <row r="176" spans="25:36" x14ac:dyDescent="0.2">
      <c r="Y176" s="186"/>
      <c r="Z176" s="186"/>
      <c r="AA176" s="186"/>
      <c r="AB176" s="186"/>
      <c r="AC176" s="186"/>
      <c r="AD176" s="186"/>
      <c r="AE176" s="186"/>
      <c r="AF176" s="186"/>
      <c r="AG176" s="186"/>
      <c r="AH176" s="186"/>
      <c r="AI176" s="186"/>
      <c r="AJ176" s="186"/>
    </row>
    <row r="177" spans="25:36" x14ac:dyDescent="0.2">
      <c r="Y177" s="186"/>
      <c r="Z177" s="186"/>
      <c r="AA177" s="186"/>
      <c r="AB177" s="186"/>
      <c r="AC177" s="186"/>
      <c r="AD177" s="186"/>
      <c r="AE177" s="186"/>
      <c r="AF177" s="186"/>
      <c r="AG177" s="186"/>
      <c r="AH177" s="186"/>
      <c r="AI177" s="186"/>
      <c r="AJ177" s="186"/>
    </row>
    <row r="178" spans="25:36" x14ac:dyDescent="0.2">
      <c r="Y178" s="186"/>
      <c r="Z178" s="186"/>
      <c r="AA178" s="186"/>
      <c r="AB178" s="186"/>
      <c r="AC178" s="186"/>
      <c r="AD178" s="186"/>
      <c r="AE178" s="186"/>
      <c r="AF178" s="186"/>
      <c r="AG178" s="186"/>
      <c r="AH178" s="186"/>
      <c r="AI178" s="186"/>
      <c r="AJ178" s="186"/>
    </row>
    <row r="179" spans="25:36" x14ac:dyDescent="0.2">
      <c r="Y179" s="186"/>
      <c r="Z179" s="186"/>
      <c r="AA179" s="186"/>
      <c r="AB179" s="186"/>
      <c r="AC179" s="186"/>
      <c r="AD179" s="186"/>
      <c r="AE179" s="186"/>
      <c r="AF179" s="186"/>
      <c r="AG179" s="186"/>
      <c r="AH179" s="186"/>
      <c r="AI179" s="186"/>
      <c r="AJ179" s="186"/>
    </row>
    <row r="180" spans="25:36" x14ac:dyDescent="0.2">
      <c r="Y180" s="186"/>
      <c r="Z180" s="186"/>
      <c r="AA180" s="186"/>
      <c r="AB180" s="186"/>
      <c r="AC180" s="186"/>
      <c r="AD180" s="186"/>
      <c r="AE180" s="186"/>
      <c r="AF180" s="186"/>
      <c r="AG180" s="186"/>
      <c r="AH180" s="186"/>
      <c r="AI180" s="186"/>
      <c r="AJ180" s="186"/>
    </row>
    <row r="181" spans="25:36" x14ac:dyDescent="0.2">
      <c r="Y181" s="186"/>
      <c r="Z181" s="186"/>
      <c r="AA181" s="186"/>
      <c r="AB181" s="186"/>
      <c r="AC181" s="186"/>
      <c r="AD181" s="186"/>
      <c r="AE181" s="186"/>
      <c r="AF181" s="186"/>
      <c r="AG181" s="186"/>
      <c r="AH181" s="186"/>
      <c r="AI181" s="186"/>
      <c r="AJ181" s="186"/>
    </row>
    <row r="182" spans="25:36" x14ac:dyDescent="0.2">
      <c r="Y182" s="186"/>
      <c r="Z182" s="186"/>
      <c r="AA182" s="186"/>
      <c r="AB182" s="186"/>
      <c r="AC182" s="186"/>
      <c r="AD182" s="186"/>
      <c r="AE182" s="186"/>
      <c r="AF182" s="186"/>
      <c r="AG182" s="186"/>
      <c r="AH182" s="186"/>
      <c r="AI182" s="186"/>
      <c r="AJ182" s="186"/>
    </row>
    <row r="183" spans="25:36" x14ac:dyDescent="0.2">
      <c r="Y183" s="186"/>
      <c r="Z183" s="186"/>
      <c r="AA183" s="186"/>
      <c r="AB183" s="186"/>
      <c r="AC183" s="186"/>
      <c r="AD183" s="186"/>
      <c r="AE183" s="186"/>
      <c r="AF183" s="186"/>
      <c r="AG183" s="186"/>
      <c r="AH183" s="186"/>
      <c r="AI183" s="186"/>
      <c r="AJ183" s="186"/>
    </row>
    <row r="184" spans="25:36" x14ac:dyDescent="0.2">
      <c r="Y184" s="186"/>
      <c r="Z184" s="186"/>
      <c r="AA184" s="186"/>
      <c r="AB184" s="186"/>
      <c r="AC184" s="186"/>
      <c r="AD184" s="186"/>
      <c r="AE184" s="186"/>
      <c r="AF184" s="186"/>
      <c r="AG184" s="186"/>
      <c r="AH184" s="186"/>
      <c r="AI184" s="186"/>
      <c r="AJ184" s="186"/>
    </row>
    <row r="185" spans="25:36" x14ac:dyDescent="0.2">
      <c r="Y185" s="186"/>
      <c r="Z185" s="186"/>
      <c r="AA185" s="186"/>
      <c r="AB185" s="186"/>
      <c r="AC185" s="186"/>
      <c r="AD185" s="186"/>
      <c r="AE185" s="186"/>
      <c r="AF185" s="186"/>
      <c r="AG185" s="186"/>
      <c r="AH185" s="186"/>
      <c r="AI185" s="186"/>
      <c r="AJ185" s="186"/>
    </row>
    <row r="186" spans="25:36" x14ac:dyDescent="0.2">
      <c r="Y186" s="186"/>
      <c r="Z186" s="186"/>
      <c r="AA186" s="186"/>
      <c r="AB186" s="186"/>
      <c r="AC186" s="186"/>
      <c r="AD186" s="186"/>
      <c r="AE186" s="186"/>
      <c r="AF186" s="186"/>
      <c r="AG186" s="186"/>
      <c r="AH186" s="186"/>
      <c r="AI186" s="186"/>
      <c r="AJ186" s="186"/>
    </row>
    <row r="187" spans="25:36" x14ac:dyDescent="0.2">
      <c r="Y187" s="186"/>
      <c r="Z187" s="186"/>
      <c r="AA187" s="186"/>
      <c r="AB187" s="186"/>
      <c r="AC187" s="186"/>
      <c r="AD187" s="186"/>
      <c r="AE187" s="186"/>
      <c r="AF187" s="186"/>
      <c r="AG187" s="186"/>
      <c r="AH187" s="186"/>
      <c r="AI187" s="186"/>
      <c r="AJ187" s="186"/>
    </row>
    <row r="188" spans="25:36" x14ac:dyDescent="0.2">
      <c r="Y188" s="186"/>
      <c r="Z188" s="186"/>
      <c r="AA188" s="186"/>
      <c r="AB188" s="186"/>
      <c r="AC188" s="186"/>
      <c r="AD188" s="186"/>
      <c r="AE188" s="186"/>
      <c r="AF188" s="186"/>
      <c r="AG188" s="186"/>
      <c r="AH188" s="186"/>
      <c r="AI188" s="186"/>
      <c r="AJ188" s="186"/>
    </row>
    <row r="189" spans="25:36" x14ac:dyDescent="0.2">
      <c r="Y189" s="186"/>
      <c r="Z189" s="186"/>
      <c r="AA189" s="186"/>
      <c r="AB189" s="186"/>
      <c r="AC189" s="186"/>
      <c r="AD189" s="186"/>
      <c r="AE189" s="186"/>
      <c r="AF189" s="186"/>
      <c r="AG189" s="186"/>
      <c r="AH189" s="186"/>
      <c r="AI189" s="186"/>
      <c r="AJ189" s="186"/>
    </row>
    <row r="190" spans="25:36" x14ac:dyDescent="0.2">
      <c r="Y190" s="186"/>
      <c r="Z190" s="186"/>
      <c r="AA190" s="186"/>
      <c r="AB190" s="186"/>
      <c r="AC190" s="186"/>
      <c r="AD190" s="186"/>
      <c r="AE190" s="186"/>
      <c r="AF190" s="186"/>
      <c r="AG190" s="186"/>
      <c r="AH190" s="186"/>
      <c r="AI190" s="186"/>
      <c r="AJ190" s="186"/>
    </row>
    <row r="191" spans="25:36" x14ac:dyDescent="0.2">
      <c r="Y191" s="186"/>
      <c r="Z191" s="186"/>
      <c r="AA191" s="186"/>
      <c r="AB191" s="186"/>
      <c r="AC191" s="186"/>
      <c r="AD191" s="186"/>
      <c r="AE191" s="186"/>
      <c r="AF191" s="186"/>
      <c r="AG191" s="186"/>
      <c r="AH191" s="186"/>
      <c r="AI191" s="186"/>
      <c r="AJ191" s="186"/>
    </row>
    <row r="192" spans="25:36" x14ac:dyDescent="0.2">
      <c r="Y192" s="186"/>
      <c r="Z192" s="186"/>
      <c r="AA192" s="186"/>
      <c r="AB192" s="186"/>
      <c r="AC192" s="186"/>
      <c r="AD192" s="186"/>
      <c r="AE192" s="186"/>
      <c r="AF192" s="186"/>
      <c r="AG192" s="186"/>
      <c r="AH192" s="186"/>
      <c r="AI192" s="186"/>
      <c r="AJ192" s="186"/>
    </row>
    <row r="193" spans="25:36" x14ac:dyDescent="0.2">
      <c r="Y193" s="186"/>
      <c r="Z193" s="186"/>
      <c r="AA193" s="186"/>
      <c r="AB193" s="186"/>
      <c r="AC193" s="186"/>
      <c r="AD193" s="186"/>
      <c r="AE193" s="186"/>
      <c r="AF193" s="186"/>
      <c r="AG193" s="186"/>
      <c r="AH193" s="186"/>
      <c r="AI193" s="186"/>
      <c r="AJ193" s="186"/>
    </row>
    <row r="194" spans="25:36" x14ac:dyDescent="0.2">
      <c r="Y194" s="186"/>
      <c r="Z194" s="186"/>
      <c r="AA194" s="186"/>
      <c r="AB194" s="186"/>
      <c r="AC194" s="186"/>
      <c r="AD194" s="186"/>
      <c r="AE194" s="186"/>
      <c r="AF194" s="186"/>
      <c r="AG194" s="186"/>
      <c r="AH194" s="186"/>
      <c r="AI194" s="186"/>
      <c r="AJ194" s="186"/>
    </row>
    <row r="195" spans="25:36" x14ac:dyDescent="0.2">
      <c r="Y195" s="186"/>
      <c r="Z195" s="186"/>
      <c r="AA195" s="186"/>
      <c r="AB195" s="186"/>
      <c r="AC195" s="186"/>
      <c r="AD195" s="186"/>
      <c r="AE195" s="186"/>
      <c r="AF195" s="186"/>
      <c r="AG195" s="186"/>
      <c r="AH195" s="186"/>
      <c r="AI195" s="186"/>
      <c r="AJ195" s="186"/>
    </row>
    <row r="196" spans="25:36" x14ac:dyDescent="0.2">
      <c r="Y196" s="186"/>
      <c r="Z196" s="186"/>
      <c r="AA196" s="186"/>
      <c r="AB196" s="186"/>
      <c r="AC196" s="186"/>
      <c r="AD196" s="186"/>
      <c r="AE196" s="186"/>
      <c r="AF196" s="186"/>
      <c r="AG196" s="186"/>
      <c r="AH196" s="186"/>
      <c r="AI196" s="186"/>
      <c r="AJ196" s="186"/>
    </row>
    <row r="197" spans="25:36" x14ac:dyDescent="0.2">
      <c r="Y197" s="186"/>
      <c r="Z197" s="186"/>
      <c r="AA197" s="186"/>
      <c r="AB197" s="186"/>
      <c r="AC197" s="186"/>
      <c r="AD197" s="186"/>
      <c r="AE197" s="186"/>
      <c r="AF197" s="186"/>
      <c r="AG197" s="186"/>
      <c r="AH197" s="186"/>
      <c r="AI197" s="186"/>
      <c r="AJ197" s="186"/>
    </row>
    <row r="198" spans="25:36" x14ac:dyDescent="0.2">
      <c r="Y198" s="186"/>
      <c r="Z198" s="186"/>
      <c r="AA198" s="186"/>
      <c r="AB198" s="186"/>
      <c r="AC198" s="186"/>
      <c r="AD198" s="186"/>
      <c r="AE198" s="186"/>
      <c r="AF198" s="186"/>
      <c r="AG198" s="186"/>
      <c r="AH198" s="186"/>
      <c r="AI198" s="186"/>
      <c r="AJ198" s="186"/>
    </row>
    <row r="199" spans="25:36" x14ac:dyDescent="0.2">
      <c r="Y199" s="186"/>
      <c r="Z199" s="186"/>
      <c r="AA199" s="186"/>
      <c r="AB199" s="186"/>
      <c r="AC199" s="186"/>
      <c r="AD199" s="186"/>
      <c r="AE199" s="186"/>
      <c r="AF199" s="186"/>
      <c r="AG199" s="186"/>
      <c r="AH199" s="186"/>
      <c r="AI199" s="186"/>
      <c r="AJ199" s="186"/>
    </row>
    <row r="200" spans="25:36" x14ac:dyDescent="0.2">
      <c r="Y200" s="186"/>
      <c r="Z200" s="186"/>
      <c r="AA200" s="186"/>
      <c r="AB200" s="186"/>
      <c r="AC200" s="186"/>
      <c r="AD200" s="186"/>
      <c r="AE200" s="186"/>
      <c r="AF200" s="186"/>
      <c r="AG200" s="186"/>
      <c r="AH200" s="186"/>
      <c r="AI200" s="186"/>
      <c r="AJ200" s="186"/>
    </row>
    <row r="201" spans="25:36" x14ac:dyDescent="0.2">
      <c r="Y201" s="186"/>
      <c r="Z201" s="186"/>
      <c r="AA201" s="186"/>
      <c r="AB201" s="186"/>
      <c r="AC201" s="186"/>
      <c r="AD201" s="186"/>
      <c r="AE201" s="186"/>
      <c r="AF201" s="186"/>
      <c r="AG201" s="186"/>
      <c r="AH201" s="186"/>
      <c r="AI201" s="186"/>
      <c r="AJ201" s="186"/>
    </row>
    <row r="202" spans="25:36" x14ac:dyDescent="0.2">
      <c r="Y202" s="186"/>
      <c r="Z202" s="186"/>
      <c r="AA202" s="186"/>
      <c r="AB202" s="186"/>
      <c r="AC202" s="186"/>
      <c r="AD202" s="186"/>
      <c r="AE202" s="186"/>
      <c r="AF202" s="186"/>
      <c r="AG202" s="186"/>
      <c r="AH202" s="186"/>
      <c r="AI202" s="186"/>
      <c r="AJ202" s="186"/>
    </row>
    <row r="203" spans="25:36" x14ac:dyDescent="0.2">
      <c r="Y203" s="186"/>
      <c r="Z203" s="186"/>
      <c r="AA203" s="186"/>
      <c r="AB203" s="186"/>
      <c r="AC203" s="186"/>
      <c r="AD203" s="186"/>
      <c r="AE203" s="186"/>
      <c r="AF203" s="186"/>
      <c r="AG203" s="186"/>
      <c r="AH203" s="186"/>
      <c r="AI203" s="186"/>
      <c r="AJ203" s="186"/>
    </row>
    <row r="204" spans="25:36" x14ac:dyDescent="0.2">
      <c r="Y204" s="186"/>
      <c r="Z204" s="186"/>
      <c r="AA204" s="186"/>
      <c r="AB204" s="186"/>
      <c r="AC204" s="186"/>
      <c r="AD204" s="186"/>
      <c r="AE204" s="186"/>
      <c r="AF204" s="186"/>
      <c r="AG204" s="186"/>
      <c r="AH204" s="186"/>
      <c r="AI204" s="186"/>
      <c r="AJ204" s="186"/>
    </row>
    <row r="205" spans="25:36" x14ac:dyDescent="0.2">
      <c r="Y205" s="186"/>
      <c r="Z205" s="186"/>
      <c r="AA205" s="186"/>
      <c r="AB205" s="186"/>
      <c r="AC205" s="186"/>
      <c r="AD205" s="186"/>
      <c r="AE205" s="186"/>
      <c r="AF205" s="186"/>
      <c r="AG205" s="186"/>
      <c r="AH205" s="186"/>
      <c r="AI205" s="186"/>
      <c r="AJ205" s="186"/>
    </row>
    <row r="206" spans="25:36" x14ac:dyDescent="0.2">
      <c r="Y206" s="186"/>
      <c r="Z206" s="186"/>
      <c r="AA206" s="186"/>
      <c r="AB206" s="186"/>
      <c r="AC206" s="186"/>
      <c r="AD206" s="186"/>
      <c r="AE206" s="186"/>
      <c r="AF206" s="186"/>
      <c r="AG206" s="186"/>
      <c r="AH206" s="186"/>
      <c r="AI206" s="186"/>
      <c r="AJ206" s="186"/>
    </row>
    <row r="207" spans="25:36" x14ac:dyDescent="0.2">
      <c r="Y207" s="186"/>
      <c r="Z207" s="186"/>
      <c r="AA207" s="186"/>
      <c r="AB207" s="186"/>
      <c r="AC207" s="186"/>
      <c r="AD207" s="186"/>
      <c r="AE207" s="186"/>
      <c r="AF207" s="186"/>
      <c r="AG207" s="186"/>
      <c r="AH207" s="186"/>
      <c r="AI207" s="186"/>
      <c r="AJ207" s="186"/>
    </row>
    <row r="208" spans="25:36" x14ac:dyDescent="0.2">
      <c r="Y208" s="186"/>
      <c r="Z208" s="186"/>
      <c r="AA208" s="186"/>
      <c r="AB208" s="186"/>
      <c r="AC208" s="186"/>
      <c r="AD208" s="186"/>
      <c r="AE208" s="186"/>
      <c r="AF208" s="186"/>
      <c r="AG208" s="186"/>
      <c r="AH208" s="186"/>
      <c r="AI208" s="186"/>
      <c r="AJ208" s="186"/>
    </row>
    <row r="209" spans="25:36" x14ac:dyDescent="0.2">
      <c r="Y209" s="186"/>
      <c r="Z209" s="186"/>
      <c r="AA209" s="186"/>
      <c r="AB209" s="186"/>
      <c r="AC209" s="186"/>
      <c r="AD209" s="186"/>
      <c r="AE209" s="186"/>
      <c r="AF209" s="186"/>
      <c r="AG209" s="186"/>
      <c r="AH209" s="186"/>
      <c r="AI209" s="186"/>
      <c r="AJ209" s="186"/>
    </row>
    <row r="210" spans="25:36" x14ac:dyDescent="0.2">
      <c r="Y210" s="186"/>
      <c r="Z210" s="186"/>
      <c r="AA210" s="186"/>
      <c r="AB210" s="186"/>
      <c r="AC210" s="186"/>
      <c r="AD210" s="186"/>
      <c r="AE210" s="186"/>
      <c r="AF210" s="186"/>
      <c r="AG210" s="186"/>
      <c r="AH210" s="186"/>
      <c r="AI210" s="186"/>
      <c r="AJ210" s="186"/>
    </row>
    <row r="211" spans="25:36" x14ac:dyDescent="0.2">
      <c r="Y211" s="186"/>
      <c r="Z211" s="186"/>
      <c r="AA211" s="186"/>
      <c r="AB211" s="186"/>
      <c r="AC211" s="186"/>
      <c r="AD211" s="186"/>
      <c r="AE211" s="186"/>
      <c r="AF211" s="186"/>
      <c r="AG211" s="186"/>
      <c r="AH211" s="186"/>
      <c r="AI211" s="186"/>
      <c r="AJ211" s="186"/>
    </row>
    <row r="212" spans="25:36" x14ac:dyDescent="0.2">
      <c r="Y212" s="186"/>
      <c r="Z212" s="186"/>
      <c r="AA212" s="186"/>
      <c r="AB212" s="186"/>
      <c r="AC212" s="186"/>
      <c r="AD212" s="186"/>
      <c r="AE212" s="186"/>
      <c r="AF212" s="186"/>
      <c r="AG212" s="186"/>
      <c r="AH212" s="186"/>
      <c r="AI212" s="186"/>
      <c r="AJ212" s="186"/>
    </row>
    <row r="213" spans="25:36" x14ac:dyDescent="0.2">
      <c r="Y213" s="186"/>
      <c r="Z213" s="186"/>
      <c r="AA213" s="186"/>
      <c r="AB213" s="186"/>
      <c r="AC213" s="186"/>
      <c r="AD213" s="186"/>
      <c r="AE213" s="186"/>
      <c r="AF213" s="186"/>
      <c r="AG213" s="186"/>
      <c r="AH213" s="186"/>
      <c r="AI213" s="186"/>
      <c r="AJ213" s="186"/>
    </row>
    <row r="214" spans="25:36" x14ac:dyDescent="0.2">
      <c r="Y214" s="186"/>
      <c r="Z214" s="186"/>
      <c r="AA214" s="186"/>
      <c r="AB214" s="186"/>
      <c r="AC214" s="186"/>
      <c r="AD214" s="186"/>
      <c r="AE214" s="186"/>
      <c r="AF214" s="186"/>
      <c r="AG214" s="186"/>
      <c r="AH214" s="186"/>
      <c r="AI214" s="186"/>
      <c r="AJ214" s="186"/>
    </row>
    <row r="215" spans="25:36" x14ac:dyDescent="0.2">
      <c r="Y215" s="186"/>
      <c r="Z215" s="186"/>
      <c r="AA215" s="186"/>
      <c r="AB215" s="186"/>
      <c r="AC215" s="186"/>
      <c r="AD215" s="186"/>
      <c r="AE215" s="186"/>
      <c r="AF215" s="186"/>
      <c r="AG215" s="186"/>
      <c r="AH215" s="186"/>
      <c r="AI215" s="186"/>
      <c r="AJ215" s="186"/>
    </row>
    <row r="216" spans="25:36" x14ac:dyDescent="0.2">
      <c r="Y216" s="186"/>
      <c r="Z216" s="186"/>
      <c r="AA216" s="186"/>
      <c r="AB216" s="186"/>
      <c r="AC216" s="186"/>
      <c r="AD216" s="186"/>
      <c r="AE216" s="186"/>
      <c r="AF216" s="186"/>
      <c r="AG216" s="186"/>
      <c r="AH216" s="186"/>
      <c r="AI216" s="186"/>
      <c r="AJ216" s="186"/>
    </row>
    <row r="217" spans="25:36" x14ac:dyDescent="0.2">
      <c r="Y217" s="186"/>
      <c r="Z217" s="186"/>
      <c r="AA217" s="186"/>
      <c r="AB217" s="186"/>
      <c r="AC217" s="186"/>
      <c r="AD217" s="186"/>
      <c r="AE217" s="186"/>
      <c r="AF217" s="186"/>
      <c r="AG217" s="186"/>
      <c r="AH217" s="186"/>
      <c r="AI217" s="186"/>
      <c r="AJ217" s="186"/>
    </row>
    <row r="218" spans="25:36" x14ac:dyDescent="0.2">
      <c r="Y218" s="186"/>
      <c r="Z218" s="186"/>
      <c r="AA218" s="186"/>
      <c r="AB218" s="186"/>
      <c r="AC218" s="186"/>
      <c r="AD218" s="186"/>
      <c r="AE218" s="186"/>
      <c r="AF218" s="186"/>
      <c r="AG218" s="186"/>
      <c r="AH218" s="186"/>
      <c r="AI218" s="186"/>
      <c r="AJ218" s="186"/>
    </row>
    <row r="219" spans="25:36" x14ac:dyDescent="0.2">
      <c r="Y219" s="186"/>
      <c r="Z219" s="186"/>
      <c r="AA219" s="186"/>
      <c r="AB219" s="186"/>
      <c r="AC219" s="186"/>
      <c r="AD219" s="186"/>
      <c r="AE219" s="186"/>
      <c r="AF219" s="186"/>
      <c r="AG219" s="186"/>
      <c r="AH219" s="186"/>
      <c r="AI219" s="186"/>
      <c r="AJ219" s="186"/>
    </row>
    <row r="220" spans="25:36" x14ac:dyDescent="0.2">
      <c r="Y220" s="186"/>
      <c r="Z220" s="186"/>
      <c r="AA220" s="186"/>
      <c r="AB220" s="186"/>
      <c r="AC220" s="186"/>
      <c r="AD220" s="186"/>
      <c r="AE220" s="186"/>
      <c r="AF220" s="186"/>
      <c r="AG220" s="186"/>
      <c r="AH220" s="186"/>
      <c r="AI220" s="186"/>
      <c r="AJ220" s="186"/>
    </row>
    <row r="221" spans="25:36" x14ac:dyDescent="0.2">
      <c r="Y221" s="186"/>
      <c r="Z221" s="186"/>
      <c r="AA221" s="186"/>
      <c r="AB221" s="186"/>
      <c r="AC221" s="186"/>
      <c r="AD221" s="186"/>
      <c r="AE221" s="186"/>
      <c r="AF221" s="186"/>
      <c r="AG221" s="186"/>
      <c r="AH221" s="186"/>
      <c r="AI221" s="186"/>
      <c r="AJ221" s="186"/>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72">
    <cfRule type="expression" dxfId="1" priority="2">
      <formula>X3&lt;&gt;AL3</formula>
    </cfRule>
  </conditionalFormatting>
  <conditionalFormatting sqref="AN62">
    <cfRule type="expression" dxfId="0" priority="1">
      <formula>AN62&lt;&gt;BB62</formula>
    </cfRule>
  </conditionalFormatting>
  <dataValidations count="1">
    <dataValidation type="decimal" allowBlank="1" showInputMessage="1" showErrorMessage="1" sqref="AG3:AJ57 AG60:AJ62 AF3:AF62 Y3:AE57 Y64:Y72 Y60:AE62 L3:X72 Z63:AB72 AD66:AJ72 AC65:AC72" xr:uid="{00000000-0002-0000-0300-000000000000}">
      <formula1>0</formula1>
      <formula2>99999999</formula2>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zoomScale="80" zoomScaleNormal="80" workbookViewId="0">
      <pane xSplit="2" ySplit="2" topLeftCell="P43" activePane="bottomRight" state="frozen"/>
      <selection pane="topRight" activeCell="B1" sqref="B1"/>
      <selection pane="bottomLeft" activeCell="A3" sqref="A3"/>
      <selection pane="bottomRight" activeCell="P44" sqref="P44"/>
    </sheetView>
  </sheetViews>
  <sheetFormatPr baseColWidth="10" defaultColWidth="12" defaultRowHeight="12" x14ac:dyDescent="0.2"/>
  <cols>
    <col min="1" max="1" width="12" style="103"/>
    <col min="2" max="2" width="11.33203125" style="103" bestFit="1" customWidth="1"/>
    <col min="3" max="3" width="102.6640625" style="103" customWidth="1"/>
    <col min="4" max="4" width="75.6640625" style="103" customWidth="1"/>
    <col min="5" max="7" width="12" style="103"/>
    <col min="8" max="8" width="22.5" style="103" customWidth="1"/>
    <col min="9" max="9" width="12.83203125" style="103" customWidth="1"/>
    <col min="10" max="15" width="18.83203125" style="103" customWidth="1"/>
    <col min="16" max="16" width="175.6640625" style="103" customWidth="1"/>
    <col min="17" max="17" width="213.83203125" style="103" customWidth="1"/>
    <col min="18" max="18" width="70.83203125" style="103" customWidth="1"/>
    <col min="19" max="19" width="65" style="103" customWidth="1"/>
    <col min="20" max="16384" width="12" style="103"/>
  </cols>
  <sheetData>
    <row r="2" spans="1:18" ht="39.950000000000003" customHeight="1" x14ac:dyDescent="0.2">
      <c r="A2" s="144" t="s">
        <v>157</v>
      </c>
      <c r="B2" s="144" t="s">
        <v>128</v>
      </c>
      <c r="C2" s="144" t="s">
        <v>554</v>
      </c>
      <c r="D2" s="144" t="s">
        <v>555</v>
      </c>
      <c r="E2" s="144" t="s">
        <v>188</v>
      </c>
      <c r="F2" s="144" t="s">
        <v>189</v>
      </c>
      <c r="G2" s="144" t="s">
        <v>190</v>
      </c>
      <c r="H2" s="144" t="s">
        <v>556</v>
      </c>
      <c r="I2" s="144" t="s">
        <v>557</v>
      </c>
      <c r="J2" s="145" t="s">
        <v>558</v>
      </c>
      <c r="K2" s="145" t="s">
        <v>559</v>
      </c>
      <c r="L2" s="145" t="s">
        <v>154</v>
      </c>
      <c r="M2" s="145" t="s">
        <v>29</v>
      </c>
      <c r="N2" s="145" t="s">
        <v>560</v>
      </c>
      <c r="O2" s="145" t="s">
        <v>561</v>
      </c>
      <c r="P2" s="144" t="s">
        <v>562</v>
      </c>
      <c r="Q2" s="144" t="s">
        <v>563</v>
      </c>
      <c r="R2" s="144" t="s">
        <v>564</v>
      </c>
    </row>
    <row r="3" spans="1:18" ht="36" customHeight="1" x14ac:dyDescent="0.2">
      <c r="A3" s="142"/>
      <c r="B3" s="142">
        <f>+'Metas Físicas'!K3</f>
        <v>1</v>
      </c>
      <c r="C3" s="148" t="str">
        <f>+'Metas Físicas'!L3</f>
        <v>Definir e implementar el 100% de una instancia de gobernanza y gobernabilidad en salud pública y Atención Primaria Social que intervenga los determinantes sociales de inequidades en salud en el territorio.</v>
      </c>
      <c r="D3" s="148" t="str">
        <f>+'Metas Físicas'!P3</f>
        <v xml:space="preserve">Porcentaje de avance en la implementación de la instancia de gobernanza y gobernabilidad en salud pública </v>
      </c>
      <c r="E3" s="117" t="str">
        <f>+'Metas Físicas'!Q3</f>
        <v>Porcentaje</v>
      </c>
      <c r="F3" s="117" t="str">
        <f>+'Metas Físicas'!R3</f>
        <v xml:space="preserve">Constante </v>
      </c>
      <c r="G3" s="227">
        <f>+'Metas Físicas'!S3</f>
        <v>0</v>
      </c>
      <c r="H3" s="227">
        <f>+'Metas Físicas'!BG3</f>
        <v>0</v>
      </c>
      <c r="I3" s="227">
        <f ca="1">+'Metas Físicas'!BF3</f>
        <v>0</v>
      </c>
      <c r="J3" s="146">
        <f>SUMIF(Actividades!$E$3:$E$72,$B3,Actividades!M$3:M$72)</f>
        <v>0</v>
      </c>
      <c r="K3" s="146">
        <f>SUMIF(Actividades!$E$3:$E$72,$B3,Actividades!N$3:N$72)</f>
        <v>0</v>
      </c>
      <c r="L3" s="146">
        <f>SUMIF(Actividades!$E$3:$E$72,$B3,Actividades!O$3:O$72)</f>
        <v>0</v>
      </c>
      <c r="M3" s="146">
        <f>SUMIF(Actividades!$E$3:$E$72,$B3,Actividades!P$3:P$72)</f>
        <v>0</v>
      </c>
      <c r="N3" s="147">
        <f>SUMIF(Actividades!$E$3:$E$72,$B3,Actividades!Q$3:Q$72)</f>
        <v>0</v>
      </c>
      <c r="O3" s="147">
        <f>SUMIF(Actividades!$E$3:$E$72,$B3,Actividades!R$3:R$72)</f>
        <v>0</v>
      </c>
      <c r="P3" s="189"/>
      <c r="Q3" s="189"/>
      <c r="R3" s="189"/>
    </row>
    <row r="4" spans="1:18" ht="36" customHeight="1" x14ac:dyDescent="0.2">
      <c r="A4" s="142"/>
      <c r="B4" s="142">
        <f>+'Metas Físicas'!K5</f>
        <v>2</v>
      </c>
      <c r="C4" s="148"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48" t="str">
        <f>+'Metas Físicas'!P5</f>
        <v xml:space="preserve">Número de  procesos de  gestión de la salud pública y particpación social implementados y evaluados </v>
      </c>
      <c r="E4" s="117" t="str">
        <f>+'Metas Físicas'!Q5</f>
        <v>Número</v>
      </c>
      <c r="F4" s="117" t="str">
        <f>+'Metas Físicas'!R5</f>
        <v xml:space="preserve">Constante </v>
      </c>
      <c r="G4" s="227">
        <f>+'Metas Físicas'!S5</f>
        <v>0</v>
      </c>
      <c r="H4" s="227">
        <f>+'Metas Físicas'!BG5</f>
        <v>0</v>
      </c>
      <c r="I4" s="227">
        <f>+'Metas Físicas'!BF5</f>
        <v>0</v>
      </c>
      <c r="J4" s="146">
        <f>SUMIF(Actividades!$E$3:$E$72,$B4,Actividades!M$3:M$72)</f>
        <v>4072772218</v>
      </c>
      <c r="K4" s="146">
        <f>SUMIF(Actividades!$E$3:$E$72,$B4,Actividades!N$3:N$72)</f>
        <v>4072772218</v>
      </c>
      <c r="L4" s="146">
        <f>SUMIF(Actividades!$E$3:$E$72,$B4,Actividades!O$3:O$72)</f>
        <v>0</v>
      </c>
      <c r="M4" s="146">
        <f>SUMIF(Actividades!$E$3:$E$72,$B4,Actividades!P$3:P$72)</f>
        <v>0</v>
      </c>
      <c r="N4" s="147">
        <f>SUMIF(Actividades!$E$3:$E$72,$B4,Actividades!Q$3:Q$72)</f>
        <v>0</v>
      </c>
      <c r="O4" s="147">
        <f>SUMIF(Actividades!$E$3:$E$72,$B4,Actividades!R$3:R$72)</f>
        <v>0</v>
      </c>
      <c r="P4" s="189"/>
      <c r="Q4" s="189"/>
      <c r="R4" s="189"/>
    </row>
    <row r="5" spans="1:18" ht="36" customHeight="1" x14ac:dyDescent="0.2">
      <c r="A5" s="142"/>
      <c r="B5" s="142">
        <f>+'Metas Físicas'!K7</f>
        <v>3</v>
      </c>
      <c r="C5" s="148" t="str">
        <f>+'Metas Físicas'!L7</f>
        <v>Implementar el 100% de la línea de gestión de políticas y planes de interés en salud pública para el fortalecimiento de la gobernanza y la gobernabilidad (Subsecretaría de Salud Pública).</v>
      </c>
      <c r="D5" s="148" t="str">
        <f>+'Metas Físicas'!P7</f>
        <v>Porcentaje de Implementación de la línea de acción de gestión de las políticas para el fortalecimiento de la gobernabilidad y gobernanza.</v>
      </c>
      <c r="E5" s="117" t="str">
        <f>+'Metas Físicas'!Q7</f>
        <v>Porcentaje</v>
      </c>
      <c r="F5" s="117" t="str">
        <f>+'Metas Físicas'!R7</f>
        <v xml:space="preserve">Constante </v>
      </c>
      <c r="G5" s="227">
        <f>+'Metas Físicas'!S7</f>
        <v>0</v>
      </c>
      <c r="H5" s="227">
        <f>+'Metas Físicas'!BG7</f>
        <v>0</v>
      </c>
      <c r="I5" s="227">
        <f>+'Metas Físicas'!BF7</f>
        <v>0</v>
      </c>
      <c r="J5" s="146">
        <f>SUMIF(Actividades!$E$3:$E$72,$B5,Actividades!M$3:M$72)</f>
        <v>48708223917</v>
      </c>
      <c r="K5" s="146">
        <f>SUMIF(Actividades!$E$3:$E$72,$B5,Actividades!N$3:N$72)</f>
        <v>48708223917</v>
      </c>
      <c r="L5" s="146">
        <f>SUMIF(Actividades!$E$3:$E$72,$B5,Actividades!O$3:O$72)</f>
        <v>0</v>
      </c>
      <c r="M5" s="146">
        <f>SUMIF(Actividades!$E$3:$E$72,$B5,Actividades!P$3:P$72)</f>
        <v>0</v>
      </c>
      <c r="N5" s="147">
        <f>SUMIF(Actividades!$E$3:$E$72,$B5,Actividades!Q$3:Q$72)</f>
        <v>0</v>
      </c>
      <c r="O5" s="147">
        <f>SUMIF(Actividades!$E$3:$E$72,$B5,Actividades!R$3:R$72)</f>
        <v>0</v>
      </c>
      <c r="P5" s="189"/>
      <c r="Q5" s="189"/>
      <c r="R5" s="189"/>
    </row>
    <row r="6" spans="1:18" ht="36" customHeight="1" x14ac:dyDescent="0.2">
      <c r="A6" s="142"/>
      <c r="B6" s="142">
        <f>+'Metas Físicas'!K9</f>
        <v>4</v>
      </c>
      <c r="C6" s="148" t="str">
        <f>+'Metas Físicas'!L9</f>
        <v>Implementar el 100% de la línea de análisis de desigualdades ambientales, sociales y económicas presentes en el distrito capital para el fortalecimiento de la gobernanza y la gobernabilidad (Subsecretaría de Salud Pública).</v>
      </c>
      <c r="D6" s="148" t="str">
        <f>+'Metas Físicas'!P9</f>
        <v>Porcentaje de avance en la implementación de la línea de análisis de desigualdades ambientales, sociales y económicas presentes en el distrito capital para el fortalecimiento de la gobernanza y la gobernabilidad.</v>
      </c>
      <c r="E6" s="117" t="str">
        <f>+'Metas Físicas'!Q9</f>
        <v>Porcentaje</v>
      </c>
      <c r="F6" s="117" t="str">
        <f>+'Metas Físicas'!R9</f>
        <v xml:space="preserve">Constante </v>
      </c>
      <c r="G6" s="227">
        <f>+'Metas Físicas'!S9</f>
        <v>0</v>
      </c>
      <c r="H6" s="227">
        <f>+'Metas Físicas'!BG9</f>
        <v>0</v>
      </c>
      <c r="I6" s="227">
        <f>+'Metas Físicas'!BF9</f>
        <v>0</v>
      </c>
      <c r="J6" s="146">
        <f>SUMIF(Actividades!$E$3:$E$72,$B6,Actividades!M$3:M$72)</f>
        <v>4060384962</v>
      </c>
      <c r="K6" s="146">
        <f>SUMIF(Actividades!$E$3:$E$72,$B6,Actividades!N$3:N$72)</f>
        <v>4060384962</v>
      </c>
      <c r="L6" s="146">
        <f>SUMIF(Actividades!$E$3:$E$72,$B6,Actividades!O$3:O$72)</f>
        <v>0</v>
      </c>
      <c r="M6" s="146">
        <f>SUMIF(Actividades!$E$3:$E$72,$B6,Actividades!P$3:P$72)</f>
        <v>0</v>
      </c>
      <c r="N6" s="147">
        <f>SUMIF(Actividades!$E$3:$E$72,$B6,Actividades!Q$3:Q$72)</f>
        <v>0</v>
      </c>
      <c r="O6" s="147">
        <f>SUMIF(Actividades!$E$3:$E$72,$B6,Actividades!R$3:R$72)</f>
        <v>0</v>
      </c>
      <c r="P6" s="189"/>
      <c r="Q6" s="189"/>
      <c r="R6" s="189"/>
    </row>
    <row r="7" spans="1:18" ht="36" customHeight="1" x14ac:dyDescent="0.2">
      <c r="A7" s="142"/>
      <c r="B7" s="142">
        <f>+'Metas Físicas'!K11</f>
        <v>5</v>
      </c>
      <c r="C7" s="148"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48"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17" t="str">
        <f>+'Metas Físicas'!Q11</f>
        <v>Porcentaje</v>
      </c>
      <c r="F7" s="117" t="str">
        <f>+'Metas Físicas'!R11</f>
        <v>Constante</v>
      </c>
      <c r="G7" s="227">
        <f>+'Metas Físicas'!S11</f>
        <v>0</v>
      </c>
      <c r="H7" s="227">
        <f>+'Metas Físicas'!BG11</f>
        <v>0</v>
      </c>
      <c r="I7" s="227">
        <f>+'Metas Físicas'!BF11</f>
        <v>0</v>
      </c>
      <c r="J7" s="146">
        <f>SUMIF(Actividades!$E$3:$E$72,$B7,Actividades!M$3:M$72)</f>
        <v>9885618935</v>
      </c>
      <c r="K7" s="146">
        <f>SUMIF(Actividades!$E$3:$E$72,$B7,Actividades!N$3:N$72)</f>
        <v>9885618935</v>
      </c>
      <c r="L7" s="146">
        <f>SUMIF(Actividades!$E$3:$E$72,$B7,Actividades!O$3:O$72)</f>
        <v>0</v>
      </c>
      <c r="M7" s="146">
        <f>SUMIF(Actividades!$E$3:$E$72,$B7,Actividades!P$3:P$72)</f>
        <v>0</v>
      </c>
      <c r="N7" s="147">
        <f>SUMIF(Actividades!$E$3:$E$72,$B7,Actividades!Q$3:Q$72)</f>
        <v>0</v>
      </c>
      <c r="O7" s="147">
        <f>SUMIF(Actividades!$E$3:$E$72,$B7,Actividades!R$3:R$72)</f>
        <v>0</v>
      </c>
      <c r="P7" s="189"/>
      <c r="Q7" s="189"/>
      <c r="R7" s="189"/>
    </row>
    <row r="8" spans="1:18" ht="36" customHeight="1" x14ac:dyDescent="0.2">
      <c r="A8" s="142"/>
      <c r="B8" s="142">
        <f>+'Metas Físicas'!K13</f>
        <v>6</v>
      </c>
      <c r="C8" s="148"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48" t="str">
        <f>+'Metas Físicas'!P13</f>
        <v>Porcentaje de implementación del instrumento de acción pública para la prevención y atención del consumo y la vinculación a la oferta de SPA en Bogotá D.C.</v>
      </c>
      <c r="E8" s="117" t="str">
        <f>+'Metas Físicas'!Q13</f>
        <v>Porcentaje</v>
      </c>
      <c r="F8" s="117" t="str">
        <f>+'Metas Físicas'!R13</f>
        <v>Constante</v>
      </c>
      <c r="G8" s="227">
        <f>+'Metas Físicas'!S13</f>
        <v>0</v>
      </c>
      <c r="H8" s="227">
        <f>+'Metas Físicas'!BG13</f>
        <v>0</v>
      </c>
      <c r="I8" s="227">
        <f>+'Metas Físicas'!BF13</f>
        <v>0</v>
      </c>
      <c r="J8" s="146">
        <f>SUMIF(Actividades!$E$3:$E$72,$B8,Actividades!M$3:M$72)</f>
        <v>235806259</v>
      </c>
      <c r="K8" s="146">
        <f>SUMIF(Actividades!$E$3:$E$72,$B8,Actividades!N$3:N$72)</f>
        <v>235806259</v>
      </c>
      <c r="L8" s="146">
        <f>SUMIF(Actividades!$E$3:$E$72,$B8,Actividades!O$3:O$72)</f>
        <v>0</v>
      </c>
      <c r="M8" s="146">
        <f>SUMIF(Actividades!$E$3:$E$72,$B8,Actividades!P$3:P$72)</f>
        <v>0</v>
      </c>
      <c r="N8" s="147">
        <f>SUMIF(Actividades!$E$3:$E$72,$B8,Actividades!Q$3:Q$72)</f>
        <v>0</v>
      </c>
      <c r="O8" s="147">
        <f>SUMIF(Actividades!$E$3:$E$72,$B8,Actividades!R$3:R$72)</f>
        <v>0</v>
      </c>
      <c r="P8" s="189"/>
      <c r="Q8" s="189"/>
      <c r="R8" s="189"/>
    </row>
    <row r="9" spans="1:18" ht="36" customHeight="1" x14ac:dyDescent="0.2">
      <c r="A9" s="142"/>
      <c r="B9" s="142">
        <f>+'Metas Físicas'!K15</f>
        <v>7</v>
      </c>
      <c r="C9" s="148"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48"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17" t="str">
        <f>+'Metas Físicas'!Q15</f>
        <v>Porcentaje</v>
      </c>
      <c r="F9" s="117" t="str">
        <f>+'Metas Físicas'!R15</f>
        <v>Constante</v>
      </c>
      <c r="G9" s="227">
        <f>+'Metas Físicas'!S15</f>
        <v>0</v>
      </c>
      <c r="H9" s="227">
        <f>+'Metas Físicas'!BG15</f>
        <v>0</v>
      </c>
      <c r="I9" s="227">
        <f>+'Metas Físicas'!BF15</f>
        <v>0</v>
      </c>
      <c r="J9" s="146">
        <f>SUMIF(Actividades!$E$3:$E$72,$B9,Actividades!M$3:M$72)</f>
        <v>3968389124</v>
      </c>
      <c r="K9" s="146">
        <f>SUMIF(Actividades!$E$3:$E$72,$B9,Actividades!N$3:N$72)</f>
        <v>3968389124</v>
      </c>
      <c r="L9" s="146">
        <f>SUMIF(Actividades!$E$3:$E$72,$B9,Actividades!O$3:O$72)</f>
        <v>0</v>
      </c>
      <c r="M9" s="146">
        <f>SUMIF(Actividades!$E$3:$E$72,$B9,Actividades!P$3:P$72)</f>
        <v>0</v>
      </c>
      <c r="N9" s="147">
        <f>SUMIF(Actividades!$E$3:$E$72,$B9,Actividades!Q$3:Q$72)</f>
        <v>0</v>
      </c>
      <c r="O9" s="147">
        <f>SUMIF(Actividades!$E$3:$E$72,$B9,Actividades!R$3:R$72)</f>
        <v>0</v>
      </c>
      <c r="P9" s="189"/>
      <c r="Q9" s="189"/>
      <c r="R9" s="189"/>
    </row>
    <row r="10" spans="1:18" ht="36" customHeight="1" x14ac:dyDescent="0.2">
      <c r="A10" s="142"/>
      <c r="B10" s="142">
        <f>+'Metas Físicas'!K17</f>
        <v>8</v>
      </c>
      <c r="C10" s="148" t="str">
        <f>+'Metas Físicas'!L17</f>
        <v>Vincular el 100% de la población migrante internacional identificada a través de los entornos cuidadores a las acciones colectivas e individuales del sector salud.</v>
      </c>
      <c r="D10" s="148" t="str">
        <f>+'Metas Físicas'!P17</f>
        <v>Porcentaje de población migrante internacional identificada a través de los entornos cuidadores vinculadas a las acciones individuales, colectivas y poblacionales de la oferta de salud.</v>
      </c>
      <c r="E10" s="117" t="str">
        <f>+'Metas Físicas'!Q17</f>
        <v>Porcentaje</v>
      </c>
      <c r="F10" s="117" t="str">
        <f>+'Metas Físicas'!R17</f>
        <v>Constante</v>
      </c>
      <c r="G10" s="227">
        <f>+'Metas Físicas'!S17</f>
        <v>0</v>
      </c>
      <c r="H10" s="227">
        <f>+'Metas Físicas'!BG17</f>
        <v>0</v>
      </c>
      <c r="I10" s="227">
        <f>+'Metas Físicas'!BF17</f>
        <v>0</v>
      </c>
      <c r="J10" s="146">
        <f>SUMIF(Actividades!$E$3:$E$72,$B10,Actividades!M$3:M$72)</f>
        <v>245921868</v>
      </c>
      <c r="K10" s="146">
        <f>SUMIF(Actividades!$E$3:$E$72,$B10,Actividades!N$3:N$72)</f>
        <v>245921868</v>
      </c>
      <c r="L10" s="146">
        <f>SUMIF(Actividades!$E$3:$E$72,$B10,Actividades!O$3:O$72)</f>
        <v>0</v>
      </c>
      <c r="M10" s="146">
        <f>SUMIF(Actividades!$E$3:$E$72,$B10,Actividades!P$3:P$72)</f>
        <v>0</v>
      </c>
      <c r="N10" s="147">
        <f>SUMIF(Actividades!$E$3:$E$72,$B10,Actividades!Q$3:Q$72)</f>
        <v>0</v>
      </c>
      <c r="O10" s="147">
        <f>SUMIF(Actividades!$E$3:$E$72,$B10,Actividades!R$3:R$72)</f>
        <v>0</v>
      </c>
      <c r="P10" s="189"/>
      <c r="Q10" s="189"/>
      <c r="R10" s="189"/>
    </row>
    <row r="11" spans="1:18" ht="36" customHeight="1" x14ac:dyDescent="0.2">
      <c r="A11" s="142"/>
      <c r="B11" s="142">
        <f>+'Metas Físicas'!K19</f>
        <v>9</v>
      </c>
      <c r="C11" s="148" t="str">
        <f>+'Metas Físicas'!L19</f>
        <v>Mantener en funcionamiento los 20 Servicios amigables en salud para las mujeres en sus diversidades.</v>
      </c>
      <c r="D11" s="148" t="str">
        <f>+'Metas Físicas'!P19</f>
        <v>Servicios amigables en salud para mujeres</v>
      </c>
      <c r="E11" s="117" t="str">
        <f>+'Metas Físicas'!Q19</f>
        <v>Número</v>
      </c>
      <c r="F11" s="117" t="str">
        <f>+'Metas Físicas'!R19</f>
        <v>Constante</v>
      </c>
      <c r="G11" s="227">
        <f>+'Metas Físicas'!S19</f>
        <v>20</v>
      </c>
      <c r="H11" s="227">
        <f>+'Metas Físicas'!BG19</f>
        <v>0</v>
      </c>
      <c r="I11" s="227">
        <f>+'Metas Físicas'!BF19</f>
        <v>0</v>
      </c>
      <c r="J11" s="146">
        <f>SUMIF(Actividades!$E$3:$E$72,$B11,Actividades!M$3:M$72)</f>
        <v>3924500055</v>
      </c>
      <c r="K11" s="146">
        <f>SUMIF(Actividades!$E$3:$E$72,$B11,Actividades!N$3:N$72)</f>
        <v>3924500055</v>
      </c>
      <c r="L11" s="146">
        <f>SUMIF(Actividades!$E$3:$E$72,$B11,Actividades!O$3:O$72)</f>
        <v>0</v>
      </c>
      <c r="M11" s="146">
        <f>SUMIF(Actividades!$E$3:$E$72,$B11,Actividades!P$3:P$72)</f>
        <v>0</v>
      </c>
      <c r="N11" s="147">
        <f>SUMIF(Actividades!$E$3:$E$72,$B11,Actividades!Q$3:Q$72)</f>
        <v>0</v>
      </c>
      <c r="O11" s="147">
        <f>SUMIF(Actividades!$E$3:$E$72,$B11,Actividades!R$3:R$72)</f>
        <v>0</v>
      </c>
      <c r="P11" s="189"/>
      <c r="Q11" s="189"/>
      <c r="R11" s="189"/>
    </row>
    <row r="12" spans="1:18" ht="36" customHeight="1" x14ac:dyDescent="0.2">
      <c r="A12" s="142"/>
      <c r="B12" s="142">
        <f>+'Metas Físicas'!K21</f>
        <v>10</v>
      </c>
      <c r="C12" s="148" t="str">
        <f>+'Metas Físicas'!L21</f>
        <v>Vincular 48.000 personas con discapacidad, sus familias a la estrategia de Rehabilitación Basada en Comunidad (RBC) y 32.000 personas cuidadoras de personas con discapacidad con enfoque diferencial y territorial.</v>
      </c>
      <c r="D12" s="148" t="str">
        <f>+'Metas Físicas'!P21</f>
        <v>Número de personas vinculadas a la estrategia de Rehabilitación Basada en Comunidad</v>
      </c>
      <c r="E12" s="117" t="str">
        <f>+'Metas Físicas'!Q21</f>
        <v>Número</v>
      </c>
      <c r="F12" s="117" t="str">
        <f>+'Metas Físicas'!R21</f>
        <v>Suma</v>
      </c>
      <c r="G12" s="227">
        <f>+'Metas Físicas'!S21</f>
        <v>0</v>
      </c>
      <c r="H12" s="227">
        <f>+'Metas Físicas'!BG21</f>
        <v>0</v>
      </c>
      <c r="I12" s="227">
        <f>+'Metas Físicas'!BF21</f>
        <v>0</v>
      </c>
      <c r="J12" s="146">
        <f>SUMIF(Actividades!$E$3:$E$72,$B12,Actividades!M$3:M$72)</f>
        <v>5733788003</v>
      </c>
      <c r="K12" s="146">
        <f>SUMIF(Actividades!$E$3:$E$72,$B12,Actividades!N$3:N$72)</f>
        <v>5733788003</v>
      </c>
      <c r="L12" s="146">
        <f>SUMIF(Actividades!$E$3:$E$72,$B12,Actividades!O$3:O$72)</f>
        <v>0</v>
      </c>
      <c r="M12" s="146">
        <f>SUMIF(Actividades!$E$3:$E$72,$B12,Actividades!P$3:P$72)</f>
        <v>0</v>
      </c>
      <c r="N12" s="147">
        <f>SUMIF(Actividades!$E$3:$E$72,$B12,Actividades!Q$3:Q$72)</f>
        <v>0</v>
      </c>
      <c r="O12" s="147">
        <f>SUMIF(Actividades!$E$3:$E$72,$B12,Actividades!R$3:R$72)</f>
        <v>0</v>
      </c>
      <c r="P12" s="189"/>
      <c r="Q12" s="189"/>
      <c r="R12" s="189"/>
    </row>
    <row r="13" spans="1:18" ht="36" customHeight="1" x14ac:dyDescent="0.2">
      <c r="A13" s="142"/>
      <c r="B13" s="142">
        <f>+'Metas Físicas'!K23</f>
        <v>11</v>
      </c>
      <c r="C13" s="148" t="str">
        <f>+'Metas Físicas'!L23</f>
        <v>Vincular el 100% de personas que realizan y están vinculadas con las actividades sexuales pagadas identificadas en fuentes de información disponibles, a las acciones individuales y colectivas del sector salud.</v>
      </c>
      <c r="D13" s="148"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17" t="str">
        <f>+'Metas Físicas'!Q23</f>
        <v>Porcentaje</v>
      </c>
      <c r="F13" s="117" t="str">
        <f>+'Metas Físicas'!R23</f>
        <v>Constante</v>
      </c>
      <c r="G13" s="227">
        <f>+'Metas Físicas'!S23</f>
        <v>0</v>
      </c>
      <c r="H13" s="227">
        <f>+'Metas Físicas'!BG23</f>
        <v>0</v>
      </c>
      <c r="I13" s="227">
        <f ca="1">+'Metas Físicas'!BF23</f>
        <v>0</v>
      </c>
      <c r="J13" s="146">
        <f>SUMIF(Actividades!$E$3:$E$72,$B13,Actividades!M$3:M$72)</f>
        <v>3039909691</v>
      </c>
      <c r="K13" s="146">
        <f>SUMIF(Actividades!$E$3:$E$72,$B13,Actividades!N$3:N$72)</f>
        <v>3039909691</v>
      </c>
      <c r="L13" s="146">
        <f>SUMIF(Actividades!$E$3:$E$72,$B13,Actividades!O$3:O$72)</f>
        <v>0</v>
      </c>
      <c r="M13" s="146">
        <f>SUMIF(Actividades!$E$3:$E$72,$B13,Actividades!P$3:P$72)</f>
        <v>0</v>
      </c>
      <c r="N13" s="147">
        <f>SUMIF(Actividades!$E$3:$E$72,$B13,Actividades!Q$3:Q$72)</f>
        <v>0</v>
      </c>
      <c r="O13" s="147">
        <f>SUMIF(Actividades!$E$3:$E$72,$B13,Actividades!R$3:R$72)</f>
        <v>0</v>
      </c>
      <c r="P13" s="189"/>
      <c r="Q13" s="189"/>
      <c r="R13" s="189"/>
    </row>
    <row r="14" spans="1:18" ht="36" customHeight="1" x14ac:dyDescent="0.2">
      <c r="A14" s="142"/>
      <c r="B14" s="142">
        <f>+'Metas Físicas'!K25</f>
        <v>12</v>
      </c>
      <c r="C14" s="148" t="str">
        <f>+'Metas Físicas'!L25</f>
        <v>Vincular el 100% de población identificada en fuentes de información disponibles, en situación de habitanza de y en calle o en riesgo de estarlo, a las acciones individuales y colectivas del sector salud.</v>
      </c>
      <c r="D14" s="148" t="str">
        <f>+'Metas Físicas'!P25</f>
        <v>Porcentaje de población habitante de calle en calle o en riesgo de habitar la calle y carretera identificada a través de los entornos cuidadores vinculadas a las acciones individuales, colectivas y poblacionales de la oferta de salud.</v>
      </c>
      <c r="E14" s="117" t="str">
        <f>+'Metas Físicas'!Q25</f>
        <v>Porcentaje</v>
      </c>
      <c r="F14" s="117" t="str">
        <f>+'Metas Físicas'!R25</f>
        <v>Constante</v>
      </c>
      <c r="G14" s="227">
        <f>+'Metas Físicas'!S25</f>
        <v>0</v>
      </c>
      <c r="H14" s="227">
        <f>+'Metas Físicas'!BG25</f>
        <v>0</v>
      </c>
      <c r="I14" s="227">
        <f>+'Metas Físicas'!BF25</f>
        <v>0</v>
      </c>
      <c r="J14" s="146">
        <f>SUMIF(Actividades!$E$3:$E$72,$B14,Actividades!M$3:M$72)</f>
        <v>1439909691</v>
      </c>
      <c r="K14" s="146">
        <f>SUMIF(Actividades!$E$3:$E$72,$B14,Actividades!N$3:N$72)</f>
        <v>1439909691</v>
      </c>
      <c r="L14" s="146">
        <f>SUMIF(Actividades!$E$3:$E$72,$B14,Actividades!O$3:O$72)</f>
        <v>0</v>
      </c>
      <c r="M14" s="146">
        <f>SUMIF(Actividades!$E$3:$E$72,$B14,Actividades!P$3:P$72)</f>
        <v>0</v>
      </c>
      <c r="N14" s="147">
        <f>SUMIF(Actividades!$E$3:$E$72,$B14,Actividades!Q$3:Q$72)</f>
        <v>0</v>
      </c>
      <c r="O14" s="147">
        <f>SUMIF(Actividades!$E$3:$E$72,$B14,Actividades!R$3:R$72)</f>
        <v>0</v>
      </c>
      <c r="P14" s="189"/>
      <c r="Q14" s="189"/>
      <c r="R14" s="189"/>
    </row>
    <row r="15" spans="1:18" ht="36" customHeight="1" x14ac:dyDescent="0.2">
      <c r="A15" s="142"/>
      <c r="B15" s="142">
        <f>+'Metas Físicas'!K27</f>
        <v>13</v>
      </c>
      <c r="C15" s="148"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48" t="str">
        <f>+'Metas Físicas'!P27</f>
        <v>Porcentaje de personas que pertenecen a los sectores LGBTI vinculadas a las acciones individuales, colectivas y poblacionales de la oferta de salud.</v>
      </c>
      <c r="E15" s="117" t="str">
        <f>+'Metas Físicas'!Q27</f>
        <v>Porcentaje</v>
      </c>
      <c r="F15" s="117" t="str">
        <f>+'Metas Físicas'!R27</f>
        <v>Constante</v>
      </c>
      <c r="G15" s="227">
        <f>+'Metas Físicas'!S27</f>
        <v>0</v>
      </c>
      <c r="H15" s="227">
        <f>+'Metas Físicas'!BG27</f>
        <v>0</v>
      </c>
      <c r="I15" s="227">
        <f>+'Metas Físicas'!BF27</f>
        <v>0</v>
      </c>
      <c r="J15" s="146">
        <f>SUMIF(Actividades!$E$3:$E$72,$B15,Actividades!M$3:M$72)</f>
        <v>1439909691</v>
      </c>
      <c r="K15" s="146">
        <f>SUMIF(Actividades!$E$3:$E$72,$B15,Actividades!N$3:N$72)</f>
        <v>1439909691</v>
      </c>
      <c r="L15" s="146">
        <f>SUMIF(Actividades!$E$3:$E$72,$B15,Actividades!O$3:O$72)</f>
        <v>0</v>
      </c>
      <c r="M15" s="146">
        <f>SUMIF(Actividades!$E$3:$E$72,$B15,Actividades!P$3:P$72)</f>
        <v>0</v>
      </c>
      <c r="N15" s="147">
        <f>SUMIF(Actividades!$E$3:$E$72,$B15,Actividades!Q$3:Q$72)</f>
        <v>0</v>
      </c>
      <c r="O15" s="147">
        <f>SUMIF(Actividades!$E$3:$E$72,$B15,Actividades!R$3:R$72)</f>
        <v>0</v>
      </c>
      <c r="P15" s="189"/>
      <c r="Q15" s="189"/>
      <c r="R15" s="189"/>
    </row>
    <row r="16" spans="1:18" ht="36" customHeight="1" x14ac:dyDescent="0.2">
      <c r="A16" s="142"/>
      <c r="B16" s="142">
        <f>+'Metas Físicas'!K29</f>
        <v>14</v>
      </c>
      <c r="C16" s="148"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48"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17" t="str">
        <f>+'Metas Físicas'!Q29</f>
        <v>Porcentaje</v>
      </c>
      <c r="F16" s="117" t="str">
        <f>+'Metas Físicas'!R29</f>
        <v>Constante</v>
      </c>
      <c r="G16" s="227">
        <f>+'Metas Físicas'!S29</f>
        <v>100</v>
      </c>
      <c r="H16" s="227">
        <f>+'Metas Físicas'!BG29</f>
        <v>0</v>
      </c>
      <c r="I16" s="227">
        <f>+'Metas Físicas'!BF29</f>
        <v>0</v>
      </c>
      <c r="J16" s="146">
        <f>SUMIF(Actividades!$E$3:$E$72,$B16,Actividades!M$3:M$72)</f>
        <v>6370909691</v>
      </c>
      <c r="K16" s="146">
        <f>SUMIF(Actividades!$E$3:$E$72,$B16,Actividades!N$3:N$72)</f>
        <v>6370909691</v>
      </c>
      <c r="L16" s="146">
        <f>SUMIF(Actividades!$E$3:$E$72,$B16,Actividades!O$3:O$72)</f>
        <v>0</v>
      </c>
      <c r="M16" s="146">
        <f>SUMIF(Actividades!$E$3:$E$72,$B16,Actividades!P$3:P$72)</f>
        <v>0</v>
      </c>
      <c r="N16" s="147">
        <f>SUMIF(Actividades!$E$3:$E$72,$B16,Actividades!Q$3:Q$72)</f>
        <v>0</v>
      </c>
      <c r="O16" s="147">
        <f>SUMIF(Actividades!$E$3:$E$72,$B16,Actividades!R$3:R$72)</f>
        <v>0</v>
      </c>
      <c r="P16" s="189"/>
      <c r="Q16" s="189"/>
      <c r="R16" s="189"/>
    </row>
    <row r="17" spans="1:18" ht="36" customHeight="1" x14ac:dyDescent="0.2">
      <c r="A17" s="142"/>
      <c r="B17" s="142">
        <f>+'Metas Físicas'!K31</f>
        <v>15</v>
      </c>
      <c r="C17" s="148" t="str">
        <f>+'Metas Físicas'!L31</f>
        <v>Vincular el 100% de la población rural y campesina del D.C., identificada en fuentes de información disponibles, a las acciones colectivas e individuales del sector salud.</v>
      </c>
      <c r="D17" s="148" t="str">
        <f>+'Metas Físicas'!P31</f>
        <v>Porcentaje de población campesina y rural identificada a través de los entornos cuidadores vinculadas a las acciones individuales, colectivas y poblacionales de la oferta de salud.</v>
      </c>
      <c r="E17" s="117" t="str">
        <f>+'Metas Físicas'!Q31</f>
        <v>Porcentaje</v>
      </c>
      <c r="F17" s="117" t="str">
        <f>+'Metas Físicas'!R31</f>
        <v>Constante</v>
      </c>
      <c r="G17" s="227">
        <f>+'Metas Físicas'!S31</f>
        <v>100</v>
      </c>
      <c r="H17" s="227">
        <f>+'Metas Físicas'!BG31</f>
        <v>0</v>
      </c>
      <c r="I17" s="227">
        <f>+'Metas Físicas'!BF31</f>
        <v>0</v>
      </c>
      <c r="J17" s="146">
        <f>SUMIF(Actividades!$E$3:$E$72,$B17,Actividades!M$3:M$72)</f>
        <v>318753978</v>
      </c>
      <c r="K17" s="146">
        <f>SUMIF(Actividades!$E$3:$E$72,$B17,Actividades!N$3:N$72)</f>
        <v>318753978</v>
      </c>
      <c r="L17" s="146">
        <f>SUMIF(Actividades!$E$3:$E$72,$B17,Actividades!O$3:O$72)</f>
        <v>0</v>
      </c>
      <c r="M17" s="146">
        <f>SUMIF(Actividades!$E$3:$E$72,$B17,Actividades!P$3:P$72)</f>
        <v>0</v>
      </c>
      <c r="N17" s="147">
        <f>SUMIF(Actividades!$E$3:$E$72,$B17,Actividades!Q$3:Q$72)</f>
        <v>0</v>
      </c>
      <c r="O17" s="147">
        <f>SUMIF(Actividades!$E$3:$E$72,$B17,Actividades!R$3:R$72)</f>
        <v>0</v>
      </c>
      <c r="P17" s="189"/>
      <c r="Q17" s="189"/>
      <c r="R17" s="189"/>
    </row>
    <row r="18" spans="1:18" ht="36" customHeight="1" x14ac:dyDescent="0.2">
      <c r="A18" s="142"/>
      <c r="B18" s="142">
        <f>+'Metas Físicas'!K33</f>
        <v>16</v>
      </c>
      <c r="C18" s="148" t="str">
        <f>+'Metas Físicas'!L33</f>
        <v>Vincular el 100% de las personas mayores identificadas en fuentes de información disponibles, a las acciones individuales y colectivas del sector salud.</v>
      </c>
      <c r="D18" s="148" t="str">
        <f>+'Metas Físicas'!P33</f>
        <v>Porcentaje de personas mayores vinculadas a las acciones de intervenciones colectivas en salud pública, para fortalecer su autocuidado en salud.</v>
      </c>
      <c r="E18" s="117" t="str">
        <f>+'Metas Físicas'!Q33</f>
        <v>Porcentaje</v>
      </c>
      <c r="F18" s="117" t="str">
        <f>+'Metas Físicas'!R33</f>
        <v>Constante</v>
      </c>
      <c r="G18" s="227">
        <f>+'Metas Físicas'!S33</f>
        <v>100</v>
      </c>
      <c r="H18" s="227">
        <f>+'Metas Físicas'!BG33</f>
        <v>0</v>
      </c>
      <c r="I18" s="227">
        <f>+'Metas Físicas'!BF33</f>
        <v>0</v>
      </c>
      <c r="J18" s="146">
        <f>SUMIF(Actividades!$E$3:$E$72,$B18,Actividades!M$3:M$72)</f>
        <v>2784796248</v>
      </c>
      <c r="K18" s="146">
        <f>SUMIF(Actividades!$E$3:$E$72,$B18,Actividades!N$3:N$72)</f>
        <v>2784796248</v>
      </c>
      <c r="L18" s="146">
        <f>SUMIF(Actividades!$E$3:$E$72,$B18,Actividades!O$3:O$72)</f>
        <v>0</v>
      </c>
      <c r="M18" s="146">
        <f>SUMIF(Actividades!$E$3:$E$72,$B18,Actividades!P$3:P$72)</f>
        <v>0</v>
      </c>
      <c r="N18" s="147">
        <f>SUMIF(Actividades!$E$3:$E$72,$B18,Actividades!Q$3:Q$72)</f>
        <v>0</v>
      </c>
      <c r="O18" s="147">
        <f>SUMIF(Actividades!$E$3:$E$72,$B18,Actividades!R$3:R$72)</f>
        <v>0</v>
      </c>
      <c r="P18" s="189"/>
      <c r="Q18" s="189"/>
      <c r="R18" s="189"/>
    </row>
    <row r="19" spans="1:18" ht="36" customHeight="1" x14ac:dyDescent="0.2">
      <c r="A19" s="142"/>
      <c r="B19" s="142">
        <f>+'Metas Físicas'!K35</f>
        <v>17</v>
      </c>
      <c r="C19" s="148" t="str">
        <f>+'Metas Físicas'!L35</f>
        <v>Implementar el 100% del plan integral de respuesta para la desvinculación del trabajo infantil, de los niños niñas y adolescentes (NNA) identificados desde el sector salud.</v>
      </c>
      <c r="D19" s="148" t="str">
        <f>+'Metas Físicas'!P35</f>
        <v xml:space="preserve">Porcentaje de niños, niñas ya adolescentes identificados desde el sector salud, que cuenten con un plan integral de respuesta para la desvinculación del trabajo infantil. </v>
      </c>
      <c r="E19" s="117" t="str">
        <f>+'Metas Físicas'!Q35</f>
        <v>Porcentaje</v>
      </c>
      <c r="F19" s="117" t="str">
        <f>+'Metas Físicas'!R35</f>
        <v>Suma</v>
      </c>
      <c r="G19" s="227">
        <f>+'Metas Físicas'!S35</f>
        <v>0</v>
      </c>
      <c r="H19" s="227">
        <f>+'Metas Físicas'!BG35</f>
        <v>0</v>
      </c>
      <c r="I19" s="227">
        <f>+'Metas Físicas'!BF35</f>
        <v>0</v>
      </c>
      <c r="J19" s="146">
        <f>SUMIF(Actividades!$E$3:$E$72,$B19,Actividades!M$3:M$72)</f>
        <v>1270078944</v>
      </c>
      <c r="K19" s="146">
        <f>SUMIF(Actividades!$E$3:$E$72,$B19,Actividades!N$3:N$72)</f>
        <v>1270078944</v>
      </c>
      <c r="L19" s="146">
        <f>SUMIF(Actividades!$E$3:$E$72,$B19,Actividades!O$3:O$72)</f>
        <v>0</v>
      </c>
      <c r="M19" s="146">
        <f>SUMIF(Actividades!$E$3:$E$72,$B19,Actividades!P$3:P$72)</f>
        <v>0</v>
      </c>
      <c r="N19" s="147">
        <f>SUMIF(Actividades!$E$3:$E$72,$B19,Actividades!Q$3:Q$72)</f>
        <v>0</v>
      </c>
      <c r="O19" s="147">
        <f>SUMIF(Actividades!$E$3:$E$72,$B19,Actividades!R$3:R$72)</f>
        <v>0</v>
      </c>
      <c r="P19" s="189"/>
      <c r="Q19" s="189"/>
      <c r="R19" s="189"/>
    </row>
    <row r="20" spans="1:18" ht="36" customHeight="1" x14ac:dyDescent="0.2">
      <c r="A20" s="142"/>
      <c r="B20" s="142">
        <f>+'Metas Físicas'!K37</f>
        <v>18</v>
      </c>
      <c r="C20" s="148" t="str">
        <f>+'Metas Físicas'!L37</f>
        <v>Lograr que el 60% de los trabajadores de la economía popular en actividades de auto subsistencia promueven la promoción del cuidado y el bienestar de la salud en el trabajo.</v>
      </c>
      <c r="D20" s="148" t="str">
        <f>+'Metas Físicas'!P37</f>
        <v>Porcentaje de trabajadores de la economía popular en actividades de auto subsistencia y comunitaria promueven y mejoran el cuidado y el bienestar de la salud en el trabajo</v>
      </c>
      <c r="E20" s="117" t="str">
        <f>+'Metas Físicas'!Q37</f>
        <v>Porcentaje</v>
      </c>
      <c r="F20" s="117" t="str">
        <f>+'Metas Físicas'!R37</f>
        <v>Suma</v>
      </c>
      <c r="G20" s="227">
        <f>+'Metas Físicas'!S37</f>
        <v>0</v>
      </c>
      <c r="H20" s="227">
        <f>+'Metas Físicas'!BG37</f>
        <v>0</v>
      </c>
      <c r="I20" s="227">
        <f>+'Metas Físicas'!BF37</f>
        <v>0</v>
      </c>
      <c r="J20" s="146">
        <f>SUMIF(Actividades!$E$3:$E$72,$B20,Actividades!M$3:M$72)</f>
        <v>1557945588</v>
      </c>
      <c r="K20" s="146">
        <f>SUMIF(Actividades!$E$3:$E$72,$B20,Actividades!N$3:N$72)</f>
        <v>1557945588</v>
      </c>
      <c r="L20" s="146">
        <f>SUMIF(Actividades!$E$3:$E$72,$B20,Actividades!O$3:O$72)</f>
        <v>0</v>
      </c>
      <c r="M20" s="146">
        <f>SUMIF(Actividades!$E$3:$E$72,$B20,Actividades!P$3:P$72)</f>
        <v>0</v>
      </c>
      <c r="N20" s="147">
        <f>SUMIF(Actividades!$E$3:$E$72,$B20,Actividades!Q$3:Q$72)</f>
        <v>0</v>
      </c>
      <c r="O20" s="147">
        <f>SUMIF(Actividades!$E$3:$E$72,$B20,Actividades!R$3:R$72)</f>
        <v>0</v>
      </c>
      <c r="P20" s="189"/>
      <c r="Q20" s="189"/>
      <c r="R20" s="189"/>
    </row>
    <row r="21" spans="1:18" ht="36" customHeight="1" x14ac:dyDescent="0.2">
      <c r="A21" s="142"/>
      <c r="B21" s="142">
        <f>+'Metas Físicas'!K39</f>
        <v>19</v>
      </c>
      <c r="C21" s="148" t="str">
        <f>+'Metas Físicas'!L39</f>
        <v>Desarrollar el 100% de las intervenciones en las líneas estratégicas del plan de acción para reducir la morbilidad y mortalidad materno- perinatal. Incluyendo el cumplimiento del Acuerdo 860 de 2022.</v>
      </c>
      <c r="D21" s="148" t="str">
        <f>+'Metas Físicas'!P39</f>
        <v>Porcentaje de avance en el plan de acción de las intervenciones correspondientes a las líneas estratégicas para reducir la morbilidad y mortalidad materno- perinatal</v>
      </c>
      <c r="E21" s="117" t="str">
        <f>+'Metas Físicas'!Q39</f>
        <v>Porcentaje</v>
      </c>
      <c r="F21" s="117" t="str">
        <f>+'Metas Físicas'!R39</f>
        <v>Constante</v>
      </c>
      <c r="G21" s="227">
        <f>+'Metas Físicas'!S39</f>
        <v>0</v>
      </c>
      <c r="H21" s="227">
        <f>+'Metas Físicas'!BG39</f>
        <v>0</v>
      </c>
      <c r="I21" s="227">
        <f>+'Metas Físicas'!BF39</f>
        <v>0</v>
      </c>
      <c r="J21" s="146">
        <f>SUMIF(Actividades!$E$3:$E$72,$B21,Actividades!M$3:M$72)</f>
        <v>17966625594</v>
      </c>
      <c r="K21" s="146">
        <f>SUMIF(Actividades!$E$3:$E$72,$B21,Actividades!N$3:N$72)</f>
        <v>17966625594</v>
      </c>
      <c r="L21" s="146">
        <f>SUMIF(Actividades!$E$3:$E$72,$B21,Actividades!O$3:O$72)</f>
        <v>0</v>
      </c>
      <c r="M21" s="146">
        <f>SUMIF(Actividades!$E$3:$E$72,$B21,Actividades!P$3:P$72)</f>
        <v>0</v>
      </c>
      <c r="N21" s="147">
        <f>SUMIF(Actividades!$E$3:$E$72,$B21,Actividades!Q$3:Q$72)</f>
        <v>0</v>
      </c>
      <c r="O21" s="147">
        <f>SUMIF(Actividades!$E$3:$E$72,$B21,Actividades!R$3:R$72)</f>
        <v>0</v>
      </c>
      <c r="P21" s="189"/>
      <c r="Q21" s="189"/>
      <c r="R21" s="189"/>
    </row>
    <row r="22" spans="1:18" ht="36" customHeight="1" x14ac:dyDescent="0.2">
      <c r="A22" s="142"/>
      <c r="B22" s="142">
        <f>+'Metas Físicas'!K41</f>
        <v>20</v>
      </c>
      <c r="C22" s="148"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48"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17" t="str">
        <f>+'Metas Físicas'!Q41</f>
        <v>Porcentaje</v>
      </c>
      <c r="F22" s="117" t="str">
        <f>+'Metas Físicas'!R41</f>
        <v>Constante</v>
      </c>
      <c r="G22" s="227">
        <f>+'Metas Físicas'!S41</f>
        <v>0</v>
      </c>
      <c r="H22" s="227">
        <f>+'Metas Físicas'!BG41</f>
        <v>0</v>
      </c>
      <c r="I22" s="227">
        <f>+'Metas Físicas'!BF41</f>
        <v>0</v>
      </c>
      <c r="J22" s="146">
        <f>SUMIF(Actividades!$E$3:$E$72,$B22,Actividades!M$3:M$72)</f>
        <v>6316115037</v>
      </c>
      <c r="K22" s="146">
        <f>SUMIF(Actividades!$E$3:$E$72,$B22,Actividades!N$3:N$72)</f>
        <v>6316115037</v>
      </c>
      <c r="L22" s="146">
        <f>SUMIF(Actividades!$E$3:$E$72,$B22,Actividades!O$3:O$72)</f>
        <v>0</v>
      </c>
      <c r="M22" s="146">
        <f>SUMIF(Actividades!$E$3:$E$72,$B22,Actividades!P$3:P$72)</f>
        <v>0</v>
      </c>
      <c r="N22" s="147">
        <f>SUMIF(Actividades!$E$3:$E$72,$B22,Actividades!Q$3:Q$72)</f>
        <v>0</v>
      </c>
      <c r="O22" s="147">
        <f>SUMIF(Actividades!$E$3:$E$72,$B22,Actividades!R$3:R$72)</f>
        <v>0</v>
      </c>
      <c r="P22" s="189"/>
      <c r="Q22" s="189"/>
      <c r="R22" s="189"/>
    </row>
    <row r="23" spans="1:18" ht="36" customHeight="1" x14ac:dyDescent="0.2">
      <c r="A23" s="142"/>
      <c r="B23" s="142">
        <f>+'Metas Físicas'!K43</f>
        <v>21</v>
      </c>
      <c r="C23" s="148" t="str">
        <f>+'Metas Físicas'!L43</f>
        <v>Mantener a 10 la tasa de mortalidad perinatal por cada 1000 nacidos vivos.</v>
      </c>
      <c r="D23" s="148" t="str">
        <f>+'Metas Físicas'!P43</f>
        <v>Tasa de mortalidad Perinatal</v>
      </c>
      <c r="E23" s="117" t="str">
        <f>+'Metas Físicas'!Q43</f>
        <v>Tasa</v>
      </c>
      <c r="F23" s="117" t="str">
        <f>+'Metas Físicas'!R43</f>
        <v xml:space="preserve">Constante </v>
      </c>
      <c r="G23" s="227">
        <f>+'Metas Físicas'!S43</f>
        <v>12</v>
      </c>
      <c r="H23" s="227">
        <f>+'Metas Físicas'!BG43</f>
        <v>0</v>
      </c>
      <c r="I23" s="227">
        <f>+'Metas Físicas'!BF43</f>
        <v>0</v>
      </c>
      <c r="J23" s="146">
        <f>SUMIF(Actividades!$E$3:$E$72,$B23,Actividades!M$3:M$72)</f>
        <v>1176851994</v>
      </c>
      <c r="K23" s="146">
        <f>SUMIF(Actividades!$E$3:$E$72,$B23,Actividades!N$3:N$72)</f>
        <v>1176851994</v>
      </c>
      <c r="L23" s="146">
        <f>SUMIF(Actividades!$E$3:$E$72,$B23,Actividades!O$3:O$72)</f>
        <v>0</v>
      </c>
      <c r="M23" s="146">
        <f>SUMIF(Actividades!$E$3:$E$72,$B23,Actividades!P$3:P$72)</f>
        <v>0</v>
      </c>
      <c r="N23" s="147">
        <f>SUMIF(Actividades!$E$3:$E$72,$B23,Actividades!Q$3:Q$72)</f>
        <v>0</v>
      </c>
      <c r="O23" s="147">
        <f>SUMIF(Actividades!$E$3:$E$72,$B23,Actividades!R$3:R$72)</f>
        <v>0</v>
      </c>
      <c r="P23" s="189"/>
      <c r="Q23" s="189"/>
      <c r="R23" s="189"/>
    </row>
    <row r="24" spans="1:18" ht="36" customHeight="1" x14ac:dyDescent="0.2">
      <c r="A24" s="142"/>
      <c r="B24" s="142">
        <f>+'Metas Físicas'!K45</f>
        <v>22</v>
      </c>
      <c r="C24" s="148" t="str">
        <f>+'Metas Físicas'!L45</f>
        <v>Desarrollar el 100% de las intervenciones en las líneas estratégicas del plan de acción para la prevención y manejo del bajo peso al nacer.</v>
      </c>
      <c r="D24" s="148" t="str">
        <f>+'Metas Físicas'!P45</f>
        <v>Porcentaje de avance en el plan de acción de las intervenciones para la prevención y manejo del bajo peso al nacer.</v>
      </c>
      <c r="E24" s="117" t="str">
        <f>+'Metas Físicas'!Q45</f>
        <v>Porcentaje</v>
      </c>
      <c r="F24" s="117" t="str">
        <f>+'Metas Físicas'!R45</f>
        <v>Constante</v>
      </c>
      <c r="G24" s="227">
        <f>+'Metas Físicas'!S45</f>
        <v>0</v>
      </c>
      <c r="H24" s="227">
        <f>+'Metas Físicas'!BG45</f>
        <v>0</v>
      </c>
      <c r="I24" s="227">
        <f>+'Metas Físicas'!BF45</f>
        <v>0</v>
      </c>
      <c r="J24" s="146">
        <f>SUMIF(Actividades!$E$3:$E$72,$B24,Actividades!M$3:M$72)</f>
        <v>681602349</v>
      </c>
      <c r="K24" s="146">
        <f>SUMIF(Actividades!$E$3:$E$72,$B24,Actividades!N$3:N$72)</f>
        <v>681602349</v>
      </c>
      <c r="L24" s="146">
        <f>SUMIF(Actividades!$E$3:$E$72,$B24,Actividades!O$3:O$72)</f>
        <v>0</v>
      </c>
      <c r="M24" s="146">
        <f>SUMIF(Actividades!$E$3:$E$72,$B24,Actividades!P$3:P$72)</f>
        <v>0</v>
      </c>
      <c r="N24" s="147">
        <f>SUMIF(Actividades!$E$3:$E$72,$B24,Actividades!Q$3:Q$72)</f>
        <v>0</v>
      </c>
      <c r="O24" s="147">
        <f>SUMIF(Actividades!$E$3:$E$72,$B24,Actividades!R$3:R$72)</f>
        <v>0</v>
      </c>
      <c r="P24" s="189"/>
      <c r="Q24" s="189"/>
      <c r="R24" s="189"/>
    </row>
    <row r="25" spans="1:18" ht="36" customHeight="1" x14ac:dyDescent="0.2">
      <c r="A25" s="142"/>
      <c r="B25" s="142">
        <f>+'Metas Físicas'!K47</f>
        <v>23</v>
      </c>
      <c r="C25" s="148" t="str">
        <f>+'Metas Físicas'!L47</f>
        <v>Lograr la incidencia a 2 la tasa de sífilis congénita 2 por cada 1.000 nacidos vivos más muertes fetales.</v>
      </c>
      <c r="D25" s="148" t="str">
        <f>+'Metas Físicas'!P47</f>
        <v>Incidencia de sífilis congénita</v>
      </c>
      <c r="E25" s="117" t="str">
        <f>+'Metas Físicas'!Q47</f>
        <v>Incidencia</v>
      </c>
      <c r="F25" s="117" t="str">
        <f>+'Metas Físicas'!R47</f>
        <v xml:space="preserve">Constante </v>
      </c>
      <c r="G25" s="227">
        <f>+'Metas Físicas'!S47</f>
        <v>2.7</v>
      </c>
      <c r="H25" s="227">
        <f>+'Metas Físicas'!BG47</f>
        <v>0</v>
      </c>
      <c r="I25" s="227">
        <f>+'Metas Físicas'!BF47</f>
        <v>0</v>
      </c>
      <c r="J25" s="146">
        <f>SUMIF(Actividades!$E$3:$E$72,$B25,Actividades!M$3:M$72)</f>
        <v>2776318040</v>
      </c>
      <c r="K25" s="146">
        <f>SUMIF(Actividades!$E$3:$E$72,$B25,Actividades!N$3:N$72)</f>
        <v>2776318040</v>
      </c>
      <c r="L25" s="146">
        <f>SUMIF(Actividades!$E$3:$E$72,$B25,Actividades!O$3:O$72)</f>
        <v>0</v>
      </c>
      <c r="M25" s="146">
        <f>SUMIF(Actividades!$E$3:$E$72,$B25,Actividades!P$3:P$72)</f>
        <v>0</v>
      </c>
      <c r="N25" s="147">
        <f>SUMIF(Actividades!$E$3:$E$72,$B25,Actividades!Q$3:Q$72)</f>
        <v>0</v>
      </c>
      <c r="O25" s="147">
        <f>SUMIF(Actividades!$E$3:$E$72,$B25,Actividades!R$3:R$72)</f>
        <v>0</v>
      </c>
      <c r="P25" s="189"/>
      <c r="Q25" s="189"/>
      <c r="R25" s="189"/>
    </row>
    <row r="26" spans="1:18" ht="36" customHeight="1" x14ac:dyDescent="0.2">
      <c r="A26" s="142"/>
      <c r="B26" s="142">
        <f>+'Metas Físicas'!K49</f>
        <v>24</v>
      </c>
      <c r="C26" s="148" t="str">
        <f>+'Metas Físicas'!L49</f>
        <v>Desarrollar el 100% de las intervenciones en las líneas estratégicas del plan de acción de la primera infancia para el fortalecimiento de la atención integral e integrada desde el nacimiento y durante la primera infancia.</v>
      </c>
      <c r="D26" s="148" t="str">
        <f>+'Metas Físicas'!P49</f>
        <v>Porcentaje de cumplimiento del Plan de Acción de la primera infancia</v>
      </c>
      <c r="E26" s="117" t="str">
        <f>+'Metas Físicas'!Q49</f>
        <v>Porcentaje</v>
      </c>
      <c r="F26" s="117" t="str">
        <f>+'Metas Físicas'!R49</f>
        <v xml:space="preserve">Constante </v>
      </c>
      <c r="G26" s="227">
        <f>+'Metas Físicas'!S49</f>
        <v>0</v>
      </c>
      <c r="H26" s="227">
        <f>+'Metas Físicas'!BG49</f>
        <v>0</v>
      </c>
      <c r="I26" s="227">
        <f>+'Metas Físicas'!BF49</f>
        <v>0</v>
      </c>
      <c r="J26" s="146">
        <f>SUMIF(Actividades!$E$3:$E$72,$B26,Actividades!M$3:M$72)</f>
        <v>523461262</v>
      </c>
      <c r="K26" s="146">
        <f>SUMIF(Actividades!$E$3:$E$72,$B26,Actividades!N$3:N$72)</f>
        <v>523461262</v>
      </c>
      <c r="L26" s="146">
        <f>SUMIF(Actividades!$E$3:$E$72,$B26,Actividades!O$3:O$72)</f>
        <v>0</v>
      </c>
      <c r="M26" s="146">
        <f>SUMIF(Actividades!$E$3:$E$72,$B26,Actividades!P$3:P$72)</f>
        <v>0</v>
      </c>
      <c r="N26" s="147">
        <f>SUMIF(Actividades!$E$3:$E$72,$B26,Actividades!Q$3:Q$72)</f>
        <v>0</v>
      </c>
      <c r="O26" s="147">
        <f>SUMIF(Actividades!$E$3:$E$72,$B26,Actividades!R$3:R$72)</f>
        <v>0</v>
      </c>
      <c r="P26" s="189"/>
      <c r="Q26" s="189"/>
      <c r="R26" s="189"/>
    </row>
    <row r="27" spans="1:18" ht="36" customHeight="1" x14ac:dyDescent="0.2">
      <c r="A27" s="142"/>
      <c r="B27" s="142">
        <f>+'Metas Físicas'!K51</f>
        <v>25</v>
      </c>
      <c r="C27" s="148" t="str">
        <f>+'Metas Físicas'!L51</f>
        <v>Mantener en menos de 10.3 la tasa de mortalidad en menores de 5 años por mil nacidos vivos.</v>
      </c>
      <c r="D27" s="148" t="str">
        <f>+'Metas Físicas'!P51</f>
        <v>Tasa de mortalidad en menores de 5 años</v>
      </c>
      <c r="E27" s="117" t="str">
        <f>+'Metas Físicas'!Q51</f>
        <v>Tasa</v>
      </c>
      <c r="F27" s="117" t="str">
        <f>+'Metas Físicas'!R51</f>
        <v xml:space="preserve">Constante </v>
      </c>
      <c r="G27" s="227">
        <f>+'Metas Físicas'!S51</f>
        <v>12</v>
      </c>
      <c r="H27" s="227">
        <f>+'Metas Físicas'!BG51</f>
        <v>0</v>
      </c>
      <c r="I27" s="227">
        <f>+'Metas Físicas'!BF51</f>
        <v>0</v>
      </c>
      <c r="J27" s="146">
        <f>SUMIF(Actividades!$E$3:$E$72,$B27,Actividades!M$3:M$72)</f>
        <v>1933848271</v>
      </c>
      <c r="K27" s="146">
        <f>SUMIF(Actividades!$E$3:$E$72,$B27,Actividades!N$3:N$72)</f>
        <v>1933848271</v>
      </c>
      <c r="L27" s="146">
        <f>SUMIF(Actividades!$E$3:$E$72,$B27,Actividades!O$3:O$72)</f>
        <v>0</v>
      </c>
      <c r="M27" s="146">
        <f>SUMIF(Actividades!$E$3:$E$72,$B27,Actividades!P$3:P$72)</f>
        <v>0</v>
      </c>
      <c r="N27" s="147">
        <f>SUMIF(Actividades!$E$3:$E$72,$B27,Actividades!Q$3:Q$72)</f>
        <v>0</v>
      </c>
      <c r="O27" s="147">
        <f>SUMIF(Actividades!$E$3:$E$72,$B27,Actividades!R$3:R$72)</f>
        <v>0</v>
      </c>
      <c r="P27" s="189"/>
      <c r="Q27" s="189"/>
      <c r="R27" s="189"/>
    </row>
    <row r="28" spans="1:18" ht="36" customHeight="1" x14ac:dyDescent="0.2">
      <c r="A28" s="142"/>
      <c r="B28" s="142">
        <f>+'Metas Físicas'!K53</f>
        <v>26</v>
      </c>
      <c r="C28" s="148" t="str">
        <f>+'Metas Físicas'!L53</f>
        <v>Reducir al 11% la proporción de riesgo por desnutrición aguda en menores de 5 años en el marco de la ruta integral atenciones a la Primera Infancia.</v>
      </c>
      <c r="D28" s="148" t="str">
        <f>+'Metas Físicas'!P53</f>
        <v>Proporción del riesgo de desnutrición aguda en niños y niñas menores de 5 años según indicador Peso/Talla</v>
      </c>
      <c r="E28" s="117" t="str">
        <f>+'Metas Físicas'!Q53</f>
        <v>Proporción</v>
      </c>
      <c r="F28" s="117" t="str">
        <f>+'Metas Físicas'!R53</f>
        <v>Decreciente</v>
      </c>
      <c r="G28" s="227" t="str">
        <f>+'Metas Físicas'!S53</f>
        <v xml:space="preserve">12.7% </v>
      </c>
      <c r="H28" s="227">
        <f>+'Metas Físicas'!BG53</f>
        <v>0</v>
      </c>
      <c r="I28" s="227">
        <f>+'Metas Físicas'!BF53</f>
        <v>0</v>
      </c>
      <c r="J28" s="146">
        <f>SUMIF(Actividades!$E$3:$E$72,$B28,Actividades!M$3:M$72)</f>
        <v>4963071847</v>
      </c>
      <c r="K28" s="146">
        <f>SUMIF(Actividades!$E$3:$E$72,$B28,Actividades!N$3:N$72)</f>
        <v>4963071847</v>
      </c>
      <c r="L28" s="146">
        <f>SUMIF(Actividades!$E$3:$E$72,$B28,Actividades!O$3:O$72)</f>
        <v>0</v>
      </c>
      <c r="M28" s="146">
        <f>SUMIF(Actividades!$E$3:$E$72,$B28,Actividades!P$3:P$72)</f>
        <v>0</v>
      </c>
      <c r="N28" s="147">
        <f>SUMIF(Actividades!$E$3:$E$72,$B28,Actividades!Q$3:Q$72)</f>
        <v>0</v>
      </c>
      <c r="O28" s="147">
        <f>SUMIF(Actividades!$E$3:$E$72,$B28,Actividades!R$3:R$72)</f>
        <v>0</v>
      </c>
      <c r="P28" s="189"/>
      <c r="Q28" s="189"/>
      <c r="R28" s="189"/>
    </row>
    <row r="29" spans="1:18" ht="36" customHeight="1" x14ac:dyDescent="0.2">
      <c r="A29" s="142"/>
      <c r="B29" s="142">
        <f>+'Metas Físicas'!K55</f>
        <v>27</v>
      </c>
      <c r="C29" s="148" t="str">
        <f>+'Metas Físicas'!L55</f>
        <v>Mantener por encima del 75% la práctica de lactancia materna exclusiva en menores de 6 meses.</v>
      </c>
      <c r="D29" s="148" t="str">
        <f>+'Metas Físicas'!P55</f>
        <v>Porcentaje de niños y niñas menores de 6 meses con práctica de lactancia materna exclusiva</v>
      </c>
      <c r="E29" s="117" t="str">
        <f>+'Metas Físicas'!Q55</f>
        <v>Porcentaje</v>
      </c>
      <c r="F29" s="117" t="str">
        <f>+'Metas Físicas'!R55</f>
        <v xml:space="preserve">Constante </v>
      </c>
      <c r="G29" s="227">
        <f>+'Metas Físicas'!S55</f>
        <v>0.56699999999999995</v>
      </c>
      <c r="H29" s="227">
        <f>+'Metas Físicas'!BG55</f>
        <v>0</v>
      </c>
      <c r="I29" s="227">
        <f>+'Metas Físicas'!BF55</f>
        <v>0</v>
      </c>
      <c r="J29" s="146">
        <f>SUMIF(Actividades!$E$3:$E$72,$B29,Actividades!M$3:M$72)</f>
        <v>1090341560</v>
      </c>
      <c r="K29" s="146">
        <f>SUMIF(Actividades!$E$3:$E$72,$B29,Actividades!N$3:N$72)</f>
        <v>1090341560</v>
      </c>
      <c r="L29" s="146">
        <f>SUMIF(Actividades!$E$3:$E$72,$B29,Actividades!O$3:O$72)</f>
        <v>0</v>
      </c>
      <c r="M29" s="146">
        <f>SUMIF(Actividades!$E$3:$E$72,$B29,Actividades!P$3:P$72)</f>
        <v>0</v>
      </c>
      <c r="N29" s="147">
        <f>SUMIF(Actividades!$E$3:$E$72,$B29,Actividades!Q$3:Q$72)</f>
        <v>0</v>
      </c>
      <c r="O29" s="147">
        <f>SUMIF(Actividades!$E$3:$E$72,$B29,Actividades!R$3:R$72)</f>
        <v>0</v>
      </c>
      <c r="P29" s="189"/>
      <c r="Q29" s="189"/>
      <c r="R29" s="189"/>
    </row>
    <row r="30" spans="1:18" ht="36" customHeight="1" x14ac:dyDescent="0.2">
      <c r="A30" s="142"/>
      <c r="B30" s="142">
        <f>+'Metas Físicas'!K57</f>
        <v>28</v>
      </c>
      <c r="C30" s="148" t="str">
        <f>+'Metas Físicas'!L57</f>
        <v xml:space="preserve">Aumentar a 400 Salas Amigas de la Familia Lactante del entorno laboral (SAFL-L) con concepto satisfactorio según la normatividad vigente. </v>
      </c>
      <c r="D30" s="148" t="str">
        <f>+'Metas Físicas'!P57</f>
        <v>Salas Amigas de la Familia Lactante del entorno laboral (SAFL-L) con concepto satisfactorio según la normatividad vigente.</v>
      </c>
      <c r="E30" s="117" t="str">
        <f>+'Metas Físicas'!Q57</f>
        <v>Número</v>
      </c>
      <c r="F30" s="117" t="str">
        <f>+'Metas Físicas'!R57</f>
        <v>Creciente</v>
      </c>
      <c r="G30" s="227">
        <f>+'Metas Físicas'!S57</f>
        <v>167</v>
      </c>
      <c r="H30" s="227">
        <f>+'Metas Físicas'!BG57</f>
        <v>0</v>
      </c>
      <c r="I30" s="227">
        <f>+'Metas Físicas'!BF57</f>
        <v>0</v>
      </c>
      <c r="J30" s="146">
        <f>SUMIF(Actividades!$E$3:$E$72,$B30,Actividades!M$3:M$72)</f>
        <v>1096876424</v>
      </c>
      <c r="K30" s="146">
        <f>SUMIF(Actividades!$E$3:$E$72,$B30,Actividades!N$3:N$72)</f>
        <v>1096876424</v>
      </c>
      <c r="L30" s="146">
        <f>SUMIF(Actividades!$E$3:$E$72,$B30,Actividades!O$3:O$72)</f>
        <v>0</v>
      </c>
      <c r="M30" s="146">
        <f>SUMIF(Actividades!$E$3:$E$72,$B30,Actividades!P$3:P$72)</f>
        <v>0</v>
      </c>
      <c r="N30" s="147">
        <f>SUMIF(Actividades!$E$3:$E$72,$B30,Actividades!Q$3:Q$72)</f>
        <v>0</v>
      </c>
      <c r="O30" s="147">
        <f>SUMIF(Actividades!$E$3:$E$72,$B30,Actividades!R$3:R$72)</f>
        <v>0</v>
      </c>
      <c r="P30" s="189"/>
      <c r="Q30" s="189"/>
      <c r="R30" s="189"/>
    </row>
    <row r="31" spans="1:18" ht="36" customHeight="1" x14ac:dyDescent="0.2">
      <c r="A31" s="142"/>
      <c r="B31" s="142">
        <f>+'Metas Físicas'!K59</f>
        <v>29</v>
      </c>
      <c r="C31" s="148" t="str">
        <f>+'Metas Físicas'!L59</f>
        <v>Reducir a 15,7% la prevalencia de retraso en talla en niños y niñas menores de 2 años</v>
      </c>
      <c r="D31" s="148" t="str">
        <f>+'Metas Físicas'!P59</f>
        <v>Prevalencia de retraso en talla en niños y niñas menores de 2 años según indicador Talla para la edad</v>
      </c>
      <c r="E31" s="117" t="str">
        <f>+'Metas Físicas'!Q59</f>
        <v>Prevalencia</v>
      </c>
      <c r="F31" s="117" t="str">
        <f>+'Metas Físicas'!R59</f>
        <v>Decreciente</v>
      </c>
      <c r="G31" s="227">
        <f>+'Metas Físicas'!S59</f>
        <v>16.399999999999999</v>
      </c>
      <c r="H31" s="227">
        <f>+'Metas Físicas'!BG59</f>
        <v>0</v>
      </c>
      <c r="I31" s="227">
        <f>+'Metas Físicas'!BF59</f>
        <v>0</v>
      </c>
      <c r="J31" s="146">
        <f>SUMIF(Actividades!$E$3:$E$72,$B31,Actividades!M$3:M$72)</f>
        <v>1238718337</v>
      </c>
      <c r="K31" s="146">
        <f>SUMIF(Actividades!$E$3:$E$72,$B31,Actividades!N$3:N$72)</f>
        <v>1238718337</v>
      </c>
      <c r="L31" s="146">
        <f>SUMIF(Actividades!$E$3:$E$72,$B31,Actividades!O$3:O$72)</f>
        <v>0</v>
      </c>
      <c r="M31" s="146">
        <f>SUMIF(Actividades!$E$3:$E$72,$B31,Actividades!P$3:P$72)</f>
        <v>0</v>
      </c>
      <c r="N31" s="147">
        <f>SUMIF(Actividades!$E$3:$E$72,$B31,Actividades!Q$3:Q$72)</f>
        <v>0</v>
      </c>
      <c r="O31" s="147">
        <f>SUMIF(Actividades!$E$3:$E$72,$B31,Actividades!R$3:R$72)</f>
        <v>0</v>
      </c>
      <c r="P31" s="189"/>
      <c r="Q31" s="189"/>
      <c r="R31" s="189"/>
    </row>
    <row r="32" spans="1:18" ht="36" customHeight="1" x14ac:dyDescent="0.2">
      <c r="A32" s="142"/>
      <c r="B32" s="142">
        <f>+'Metas Físicas'!K61</f>
        <v>30</v>
      </c>
      <c r="C32" s="148" t="str">
        <f>+'Metas Físicas'!L61</f>
        <v>Reducir al 35.4% la proporción de malnutrición en la población de 5 a 17 años.</v>
      </c>
      <c r="D32" s="148" t="str">
        <f>+'Metas Físicas'!P61</f>
        <v>Proporción de malnutrición en la población de 5 a 17 años</v>
      </c>
      <c r="E32" s="117" t="str">
        <f>+'Metas Físicas'!Q61</f>
        <v>Proporción</v>
      </c>
      <c r="F32" s="117" t="str">
        <f>+'Metas Físicas'!R61</f>
        <v>Decreciente</v>
      </c>
      <c r="G32" s="227">
        <f>+'Metas Físicas'!S61</f>
        <v>0.374</v>
      </c>
      <c r="H32" s="227">
        <f>+'Metas Físicas'!BG61</f>
        <v>0</v>
      </c>
      <c r="I32" s="227">
        <f>+'Metas Físicas'!BF61</f>
        <v>0</v>
      </c>
      <c r="J32" s="146">
        <f>SUMIF(Actividades!$E$3:$E$72,$B32,Actividades!M$3:M$72)</f>
        <v>3667499430</v>
      </c>
      <c r="K32" s="146">
        <f>SUMIF(Actividades!$E$3:$E$72,$B32,Actividades!N$3:N$72)</f>
        <v>3667499430</v>
      </c>
      <c r="L32" s="146">
        <f>SUMIF(Actividades!$E$3:$E$72,$B32,Actividades!O$3:O$72)</f>
        <v>0</v>
      </c>
      <c r="M32" s="146">
        <f>SUMIF(Actividades!$E$3:$E$72,$B32,Actividades!P$3:P$72)</f>
        <v>0</v>
      </c>
      <c r="N32" s="147">
        <f>SUMIF(Actividades!$E$3:$E$72,$B32,Actividades!Q$3:Q$72)</f>
        <v>0</v>
      </c>
      <c r="O32" s="147">
        <f>SUMIF(Actividades!$E$3:$E$72,$B32,Actividades!R$3:R$72)</f>
        <v>0</v>
      </c>
      <c r="P32" s="189"/>
      <c r="Q32" s="189"/>
      <c r="R32" s="189"/>
    </row>
    <row r="33" spans="1:19" ht="36" customHeight="1" x14ac:dyDescent="0.2">
      <c r="A33" s="142"/>
      <c r="B33" s="142">
        <f>+'Metas Físicas'!K63</f>
        <v>31</v>
      </c>
      <c r="C33" s="148" t="str">
        <f>+'Metas Físicas'!L63</f>
        <v>Llevar a cabo en 1.275.000 personas acciones de comunicación y educación para la salud alimentaria y nutricional en habitantes del distrito.</v>
      </c>
      <c r="D33" s="148" t="str">
        <f>+'Metas Físicas'!P63</f>
        <v>Número de personas abordadas con acciones de educación y comunicación en salud alimentaria y nutricional</v>
      </c>
      <c r="E33" s="117" t="str">
        <f>+'Metas Físicas'!Q63</f>
        <v>Número</v>
      </c>
      <c r="F33" s="117" t="str">
        <f>+'Metas Físicas'!R63</f>
        <v>Suma</v>
      </c>
      <c r="G33" s="227">
        <f>+'Metas Físicas'!S63</f>
        <v>329400</v>
      </c>
      <c r="H33" s="227">
        <f>+'Metas Físicas'!BG63</f>
        <v>0</v>
      </c>
      <c r="I33" s="227">
        <f>+'Metas Físicas'!BF63</f>
        <v>0</v>
      </c>
      <c r="J33" s="146">
        <f>SUMIF(Actividades!$E$3:$E$72,$B33,Actividades!M$3:M$72)</f>
        <v>11017146000</v>
      </c>
      <c r="K33" s="146">
        <f>SUMIF(Actividades!$E$3:$E$72,$B33,Actividades!N$3:N$72)</f>
        <v>11017146000</v>
      </c>
      <c r="L33" s="146">
        <f>SUMIF(Actividades!$E$3:$E$72,$B33,Actividades!O$3:O$72)</f>
        <v>0</v>
      </c>
      <c r="M33" s="146">
        <f>SUMIF(Actividades!$E$3:$E$72,$B33,Actividades!P$3:P$72)</f>
        <v>0</v>
      </c>
      <c r="N33" s="147">
        <f>SUMIF(Actividades!$E$3:$E$72,$B33,Actividades!Q$3:Q$72)</f>
        <v>0</v>
      </c>
      <c r="O33" s="147">
        <f>SUMIF(Actividades!$E$3:$E$72,$B33,Actividades!R$3:R$72)</f>
        <v>0</v>
      </c>
      <c r="P33" s="189"/>
      <c r="Q33" s="189"/>
      <c r="R33" s="189"/>
    </row>
    <row r="34" spans="1:19" ht="36" customHeight="1" x14ac:dyDescent="0.2">
      <c r="A34" s="142"/>
      <c r="B34" s="142">
        <f>+'Metas Físicas'!K65</f>
        <v>32</v>
      </c>
      <c r="C34" s="148" t="str">
        <f>+'Metas Físicas'!L65</f>
        <v>Implementar y evaluar el 100% del plan de prevención y atención a la conducta suicida en Bogotá D.C.</v>
      </c>
      <c r="D34" s="148" t="str">
        <f>+'Metas Físicas'!P65</f>
        <v xml:space="preserve">Porcentaje de implementación del plan de prevención y atención a la conducta suicida </v>
      </c>
      <c r="E34" s="117" t="str">
        <f>+'Metas Físicas'!Q65</f>
        <v>Porcentaje</v>
      </c>
      <c r="F34" s="117" t="str">
        <f>+'Metas Físicas'!R65</f>
        <v xml:space="preserve">Constante </v>
      </c>
      <c r="G34" s="227">
        <f>+'Metas Físicas'!S65</f>
        <v>0</v>
      </c>
      <c r="H34" s="227">
        <f>+'Metas Físicas'!BG65</f>
        <v>0</v>
      </c>
      <c r="I34" s="227">
        <f>+'Metas Físicas'!BF65</f>
        <v>0</v>
      </c>
      <c r="J34" s="146">
        <f>SUMIF(Actividades!$E$3:$E$72,$B34,Actividades!M$3:M$72)</f>
        <v>37876293256</v>
      </c>
      <c r="K34" s="146">
        <f>SUMIF(Actividades!$E$3:$E$72,$B34,Actividades!N$3:N$72)</f>
        <v>37876293256</v>
      </c>
      <c r="L34" s="146">
        <f>SUMIF(Actividades!$E$3:$E$72,$B34,Actividades!O$3:O$72)</f>
        <v>0</v>
      </c>
      <c r="M34" s="146">
        <f>SUMIF(Actividades!$E$3:$E$72,$B34,Actividades!P$3:P$72)</f>
        <v>0</v>
      </c>
      <c r="N34" s="147">
        <f>SUMIF(Actividades!$E$3:$E$72,$B34,Actividades!Q$3:Q$72)</f>
        <v>0</v>
      </c>
      <c r="O34" s="147">
        <f>SUMIF(Actividades!$E$3:$E$72,$B34,Actividades!R$3:R$72)</f>
        <v>0</v>
      </c>
      <c r="P34" s="189"/>
      <c r="Q34" s="189"/>
      <c r="R34" s="189"/>
    </row>
    <row r="35" spans="1:19" ht="36" customHeight="1" x14ac:dyDescent="0.2">
      <c r="A35" s="142"/>
      <c r="B35" s="142">
        <f>+'Metas Físicas'!K67</f>
        <v>33</v>
      </c>
      <c r="C35" s="148"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48"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17" t="str">
        <f>+'Metas Físicas'!Q67</f>
        <v>Porcentaje</v>
      </c>
      <c r="F35" s="117" t="str">
        <f>+'Metas Físicas'!R67</f>
        <v>Suma</v>
      </c>
      <c r="G35" s="227">
        <f>+'Metas Físicas'!S67</f>
        <v>0.23300000000000001</v>
      </c>
      <c r="H35" s="227">
        <f>+'Metas Físicas'!BG67</f>
        <v>0</v>
      </c>
      <c r="I35" s="227">
        <f ca="1">+'Metas Físicas'!BF67</f>
        <v>0</v>
      </c>
      <c r="J35" s="146">
        <f>SUMIF(Actividades!$E$3:$E$72,$B35,Actividades!M$3:M$72)</f>
        <v>4886244772</v>
      </c>
      <c r="K35" s="146">
        <f>SUMIF(Actividades!$E$3:$E$72,$B35,Actividades!N$3:N$72)</f>
        <v>4886244772</v>
      </c>
      <c r="L35" s="146">
        <f>SUMIF(Actividades!$E$3:$E$72,$B35,Actividades!O$3:O$72)</f>
        <v>0</v>
      </c>
      <c r="M35" s="146">
        <f>SUMIF(Actividades!$E$3:$E$72,$B35,Actividades!P$3:P$72)</f>
        <v>0</v>
      </c>
      <c r="N35" s="147">
        <f>SUMIF(Actividades!$E$3:$E$72,$B35,Actividades!Q$3:Q$72)</f>
        <v>0</v>
      </c>
      <c r="O35" s="147">
        <f>SUMIF(Actividades!$E$3:$E$72,$B35,Actividades!R$3:R$72)</f>
        <v>0</v>
      </c>
      <c r="P35" s="189"/>
      <c r="Q35" s="189"/>
      <c r="R35" s="189"/>
    </row>
    <row r="36" spans="1:19" ht="36" customHeight="1" x14ac:dyDescent="0.2">
      <c r="A36" s="142"/>
      <c r="B36" s="142">
        <f>+'Metas Físicas'!K69</f>
        <v>34</v>
      </c>
      <c r="C36" s="148" t="str">
        <f>+'Metas Físicas'!L69</f>
        <v xml:space="preserve">Formular al 100% el instrumento de acción pública para dar respuesta a las necesidades en salud bucal y visual. </v>
      </c>
      <c r="D36" s="148" t="str">
        <f>+'Metas Físicas'!P69</f>
        <v>Formulación del Instrumento de Acción Pública para la salud oral y la salud visual en Bogotá.</v>
      </c>
      <c r="E36" s="117" t="str">
        <f>+'Metas Físicas'!Q69</f>
        <v>Porcentaje</v>
      </c>
      <c r="F36" s="117" t="str">
        <f>+'Metas Físicas'!R69</f>
        <v>Suma</v>
      </c>
      <c r="G36" s="227">
        <f>+'Metas Físicas'!S69</f>
        <v>0</v>
      </c>
      <c r="H36" s="227">
        <f>+'Metas Físicas'!BG69</f>
        <v>0</v>
      </c>
      <c r="I36" s="227">
        <f>+'Metas Físicas'!BF69</f>
        <v>0</v>
      </c>
      <c r="J36" s="146">
        <f>SUMIF(Actividades!$E$3:$E$72,$B36,Actividades!M$3:M$72)</f>
        <v>3574264617</v>
      </c>
      <c r="K36" s="146">
        <f>SUMIF(Actividades!$E$3:$E$72,$B36,Actividades!N$3:N$72)</f>
        <v>3574264617</v>
      </c>
      <c r="L36" s="146">
        <f>SUMIF(Actividades!$E$3:$E$72,$B36,Actividades!O$3:O$72)</f>
        <v>0</v>
      </c>
      <c r="M36" s="146">
        <f>SUMIF(Actividades!$E$3:$E$72,$B36,Actividades!P$3:P$72)</f>
        <v>0</v>
      </c>
      <c r="N36" s="147">
        <f>SUMIF(Actividades!$E$3:$E$72,$B36,Actividades!Q$3:Q$72)</f>
        <v>0</v>
      </c>
      <c r="O36" s="147">
        <f>SUMIF(Actividades!$E$3:$E$72,$B36,Actividades!R$3:R$72)</f>
        <v>0</v>
      </c>
      <c r="P36" s="189"/>
      <c r="Q36" s="189"/>
      <c r="R36" s="189"/>
    </row>
    <row r="37" spans="1:19" ht="36" customHeight="1" x14ac:dyDescent="0.2">
      <c r="A37" s="142"/>
      <c r="B37" s="142">
        <f>+'Metas Físicas'!K71</f>
        <v>35</v>
      </c>
      <c r="C37" s="148" t="str">
        <f>+'Metas Físicas'!L71</f>
        <v>Implementar el 100% del plan de acción del comité de Fast Track Cities, que permita cumplir los compromisos de la declaración de Sevilla suscrita por Bogotá.</v>
      </c>
      <c r="D37" s="148" t="str">
        <f>+'Metas Físicas'!P71</f>
        <v>Porcentaje de implementación de plan de acción del comité de Fast Track Cities</v>
      </c>
      <c r="E37" s="117" t="str">
        <f>+'Metas Físicas'!Q71</f>
        <v>Porcentaje</v>
      </c>
      <c r="F37" s="117" t="str">
        <f>+'Metas Físicas'!R71</f>
        <v>Creciente</v>
      </c>
      <c r="G37" s="227">
        <f>+'Metas Físicas'!S71</f>
        <v>0</v>
      </c>
      <c r="H37" s="227">
        <f>+'Metas Físicas'!BG71</f>
        <v>0</v>
      </c>
      <c r="I37" s="227">
        <f>+'Metas Físicas'!BF71</f>
        <v>0</v>
      </c>
      <c r="J37" s="146">
        <f>SUMIF(Actividades!$E$3:$E$72,$B37,Actividades!M$3:M$72)</f>
        <v>3687807205</v>
      </c>
      <c r="K37" s="146">
        <f>SUMIF(Actividades!$E$3:$E$72,$B37,Actividades!N$3:N$72)</f>
        <v>3687807205</v>
      </c>
      <c r="L37" s="146">
        <f>SUMIF(Actividades!$E$3:$E$72,$B37,Actividades!O$3:O$72)</f>
        <v>0</v>
      </c>
      <c r="M37" s="146">
        <f>SUMIF(Actividades!$E$3:$E$72,$B37,Actividades!P$3:P$72)</f>
        <v>0</v>
      </c>
      <c r="N37" s="147">
        <f>SUMIF(Actividades!$E$3:$E$72,$B37,Actividades!Q$3:Q$72)</f>
        <v>0</v>
      </c>
      <c r="O37" s="147">
        <f>SUMIF(Actividades!$E$3:$E$72,$B37,Actividades!R$3:R$72)</f>
        <v>0</v>
      </c>
      <c r="P37" s="189"/>
      <c r="Q37" s="189"/>
      <c r="R37" s="189"/>
    </row>
    <row r="38" spans="1:19" ht="36" customHeight="1" x14ac:dyDescent="0.2">
      <c r="A38" s="142"/>
      <c r="B38" s="142">
        <f>+'Metas Físicas'!K73</f>
        <v>36</v>
      </c>
      <c r="C38" s="148" t="str">
        <f>+'Metas Físicas'!L73</f>
        <v>Reducir a menos de 130 por cada 100.000 habitantes la tasa de incidencia de morbilidad por eventos inmunoprevenibles.</v>
      </c>
      <c r="D38" s="148" t="str">
        <f>+'Metas Físicas'!P73</f>
        <v>Reducir a menos de 130 x 100.000 habitantes la tasa de incidencia de morbilidad por eventos inmunoprevenibles</v>
      </c>
      <c r="E38" s="117" t="str">
        <f>+'Metas Físicas'!Q73</f>
        <v>Tasa</v>
      </c>
      <c r="F38" s="117" t="str">
        <f>+'Metas Físicas'!R73</f>
        <v>Decreciente</v>
      </c>
      <c r="G38" s="227">
        <f>+'Metas Físicas'!S73</f>
        <v>250</v>
      </c>
      <c r="H38" s="227">
        <f>+'Metas Físicas'!BG73</f>
        <v>0</v>
      </c>
      <c r="I38" s="227">
        <f>+'Metas Físicas'!BF73</f>
        <v>0</v>
      </c>
      <c r="J38" s="146">
        <f>SUMIF(Actividades!$E$3:$E$72,$B38,Actividades!M$3:M$72)</f>
        <v>5155015850</v>
      </c>
      <c r="K38" s="146">
        <f>SUMIF(Actividades!$E$3:$E$72,$B38,Actividades!N$3:N$72)</f>
        <v>5155015850</v>
      </c>
      <c r="L38" s="146">
        <f>SUMIF(Actividades!$E$3:$E$72,$B38,Actividades!O$3:O$72)</f>
        <v>0</v>
      </c>
      <c r="M38" s="146">
        <f>SUMIF(Actividades!$E$3:$E$72,$B38,Actividades!P$3:P$72)</f>
        <v>0</v>
      </c>
      <c r="N38" s="147">
        <f>SUMIF(Actividades!$E$3:$E$72,$B38,Actividades!Q$3:Q$72)</f>
        <v>0</v>
      </c>
      <c r="O38" s="147">
        <f>SUMIF(Actividades!$E$3:$E$72,$B38,Actividades!R$3:R$72)</f>
        <v>0</v>
      </c>
      <c r="P38" s="189"/>
      <c r="Q38" s="189"/>
      <c r="R38" s="189"/>
    </row>
    <row r="39" spans="1:19" ht="36" customHeight="1" x14ac:dyDescent="0.2">
      <c r="A39" s="142"/>
      <c r="B39" s="142">
        <f>+'Metas Físicas'!K75</f>
        <v>37</v>
      </c>
      <c r="C39" s="148"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48" t="str">
        <f>+'Metas Físicas'!P75</f>
        <v>Estudios realizados para inclusión de la vacuna de virus de sincitial respiratorio en el programa ampliado de inmunizaciones de Bogotá</v>
      </c>
      <c r="E39" s="117" t="str">
        <f>+'Metas Físicas'!Q75</f>
        <v>Número</v>
      </c>
      <c r="F39" s="117" t="str">
        <f>+'Metas Físicas'!R75</f>
        <v xml:space="preserve">Constante </v>
      </c>
      <c r="G39" s="227">
        <f>+'Metas Físicas'!S75</f>
        <v>0</v>
      </c>
      <c r="H39" s="227">
        <f>+'Metas Físicas'!BG75</f>
        <v>0</v>
      </c>
      <c r="I39" s="227">
        <f>+'Metas Físicas'!BF75</f>
        <v>0</v>
      </c>
      <c r="J39" s="146">
        <f>SUMIF(Actividades!$E$3:$E$72,$B39,Actividades!M$3:M$72)</f>
        <v>0</v>
      </c>
      <c r="K39" s="146">
        <f>SUMIF(Actividades!$E$3:$E$72,$B39,Actividades!N$3:N$72)</f>
        <v>0</v>
      </c>
      <c r="L39" s="146">
        <f>SUMIF(Actividades!$E$3:$E$72,$B39,Actividades!O$3:O$72)</f>
        <v>0</v>
      </c>
      <c r="M39" s="146">
        <f>SUMIF(Actividades!$E$3:$E$72,$B39,Actividades!P$3:P$72)</f>
        <v>0</v>
      </c>
      <c r="N39" s="147">
        <f>SUMIF(Actividades!$E$3:$E$72,$B39,Actividades!Q$3:Q$72)</f>
        <v>0</v>
      </c>
      <c r="O39" s="147">
        <f>SUMIF(Actividades!$E$3:$E$72,$B39,Actividades!R$3:R$72)</f>
        <v>0</v>
      </c>
      <c r="P39" s="189"/>
      <c r="Q39" s="189"/>
      <c r="R39" s="189"/>
    </row>
    <row r="40" spans="1:19" ht="36" customHeight="1" x14ac:dyDescent="0.2">
      <c r="A40" s="142"/>
      <c r="B40" s="142">
        <f>+'Metas Físicas'!K77</f>
        <v>38</v>
      </c>
      <c r="C40" s="148" t="str">
        <f>+'Metas Físicas'!L77</f>
        <v>Lograr coberturas de vacunación del 95% en los niños y niñas menores de un año con pentavalente y un año de edad con triple viral, las acciones incluirán el fortalecimiento para aumentar la cobertura de vacunación en VPH.</v>
      </c>
      <c r="D40" s="148" t="str">
        <f>+'Metas Físicas'!P77</f>
        <v>Coberturas de vacunación de la población de niños y niñas menores de un año vacunados con tercera dosis de pentavalente, con triple viral en un año en Bogotá</v>
      </c>
      <c r="E40" s="117" t="str">
        <f>+'Metas Físicas'!Q77</f>
        <v>Cobertura</v>
      </c>
      <c r="F40" s="117" t="str">
        <f>+'Metas Físicas'!R77</f>
        <v>Constante</v>
      </c>
      <c r="G40" s="227">
        <f>+'Metas Físicas'!S77</f>
        <v>87.6</v>
      </c>
      <c r="H40" s="227">
        <f>+'Metas Físicas'!BG77</f>
        <v>0</v>
      </c>
      <c r="I40" s="227">
        <f>+'Metas Físicas'!BF77</f>
        <v>0</v>
      </c>
      <c r="J40" s="146">
        <f>SUMIF(Actividades!$E$3:$E$72,$B40,Actividades!M$3:M$72)</f>
        <v>21813424692</v>
      </c>
      <c r="K40" s="146">
        <f>SUMIF(Actividades!$E$3:$E$72,$B40,Actividades!N$3:N$72)</f>
        <v>21813424692</v>
      </c>
      <c r="L40" s="146">
        <f>SUMIF(Actividades!$E$3:$E$72,$B40,Actividades!O$3:O$72)</f>
        <v>0</v>
      </c>
      <c r="M40" s="146">
        <f>SUMIF(Actividades!$E$3:$E$72,$B40,Actividades!P$3:P$72)</f>
        <v>0</v>
      </c>
      <c r="N40" s="147">
        <f>SUMIF(Actividades!$E$3:$E$72,$B40,Actividades!Q$3:Q$72)</f>
        <v>0</v>
      </c>
      <c r="O40" s="147">
        <f>SUMIF(Actividades!$E$3:$E$72,$B40,Actividades!R$3:R$72)</f>
        <v>0</v>
      </c>
      <c r="P40" s="189"/>
      <c r="Q40" s="189"/>
      <c r="R40" s="189"/>
    </row>
    <row r="41" spans="1:19" ht="36" customHeight="1" x14ac:dyDescent="0.2">
      <c r="A41" s="142"/>
      <c r="B41" s="142">
        <f>+'Metas Físicas'!K79</f>
        <v>39</v>
      </c>
      <c r="C41" s="148" t="str">
        <f>+'Metas Físicas'!L79</f>
        <v xml:space="preserve">Mantener por de bajo del 2.7 la tasa de mortalidad por Tuberculosis. </v>
      </c>
      <c r="D41" s="148" t="str">
        <f>+'Metas Físicas'!P79</f>
        <v xml:space="preserve">Tasa de mortalidad por Tuberculosis </v>
      </c>
      <c r="E41" s="117" t="str">
        <f>+'Metas Físicas'!Q79</f>
        <v>Tasa</v>
      </c>
      <c r="F41" s="117" t="str">
        <f>+'Metas Físicas'!R79</f>
        <v xml:space="preserve">Constante </v>
      </c>
      <c r="G41" s="227">
        <f>+'Metas Físicas'!S79</f>
        <v>2.7</v>
      </c>
      <c r="H41" s="227">
        <f>+'Metas Físicas'!BG79</f>
        <v>0</v>
      </c>
      <c r="I41" s="227">
        <f>+'Metas Físicas'!BF79</f>
        <v>0</v>
      </c>
      <c r="J41" s="146">
        <f>SUMIF(Actividades!$E$3:$E$72,$B41,Actividades!M$3:M$72)</f>
        <v>3456035945</v>
      </c>
      <c r="K41" s="146">
        <f>SUMIF(Actividades!$E$3:$E$72,$B41,Actividades!N$3:N$72)</f>
        <v>3456035945</v>
      </c>
      <c r="L41" s="146">
        <f>SUMIF(Actividades!$E$3:$E$72,$B41,Actividades!O$3:O$72)</f>
        <v>0</v>
      </c>
      <c r="M41" s="146">
        <f>SUMIF(Actividades!$E$3:$E$72,$B41,Actividades!P$3:P$72)</f>
        <v>0</v>
      </c>
      <c r="N41" s="147">
        <f>SUMIF(Actividades!$E$3:$E$72,$B41,Actividades!Q$3:Q$72)</f>
        <v>0</v>
      </c>
      <c r="O41" s="147">
        <f>SUMIF(Actividades!$E$3:$E$72,$B41,Actividades!R$3:R$72)</f>
        <v>0</v>
      </c>
      <c r="P41" s="189"/>
      <c r="Q41" s="189"/>
      <c r="R41" s="189"/>
    </row>
    <row r="42" spans="1:19" ht="409.5" customHeight="1" x14ac:dyDescent="0.2">
      <c r="A42" s="142"/>
      <c r="B42" s="142">
        <f>+'Metas Físicas'!K81</f>
        <v>40</v>
      </c>
      <c r="C42" s="148" t="str">
        <f>+'Metas Físicas'!L81</f>
        <v>Implementar 1 red intersectorial y comunitaria de salud ambiental por localidad.</v>
      </c>
      <c r="D42" s="148" t="str">
        <f>+'Metas Físicas'!P81</f>
        <v>Red intersectorial y comunitaria de salud ambiental implementada por localidad</v>
      </c>
      <c r="E42" s="117" t="str">
        <f>+'Metas Físicas'!Q81</f>
        <v>Número</v>
      </c>
      <c r="F42" s="117" t="str">
        <f>+'Metas Físicas'!R81</f>
        <v xml:space="preserve">Constante </v>
      </c>
      <c r="G42" s="227">
        <f>+'Metas Físicas'!S81</f>
        <v>0</v>
      </c>
      <c r="H42" s="361">
        <f>+'Metas Físicas'!BI81</f>
        <v>20</v>
      </c>
      <c r="I42" s="359">
        <f>+'Metas Físicas'!BF81</f>
        <v>20</v>
      </c>
      <c r="J42" s="146">
        <f>SUMIF(Actividades!$E$3:$E$72,$B42,Actividades!M$3:M$72)</f>
        <v>7117820193</v>
      </c>
      <c r="K42" s="146">
        <f>SUMIF(Actividades!$E$3:$E$72,$B42,Actividades!N$3:N$72)</f>
        <v>7117820193</v>
      </c>
      <c r="L42" s="146">
        <f>SUMIF(Actividades!$E$3:$E$72,$B42,Actividades!O$3:O$72)</f>
        <v>0</v>
      </c>
      <c r="M42" s="146">
        <f>SUMIF(Actividades!$E$3:$E$72,$B42,Actividades!P$3:P$72)</f>
        <v>0</v>
      </c>
      <c r="N42" s="147">
        <f>SUMIF(Actividades!$E$3:$E$72,$B42,Actividades!Q$3:Q$72)</f>
        <v>0</v>
      </c>
      <c r="O42" s="147">
        <f>SUMIF(Actividades!$E$3:$E$72,$B42,Actividades!R$3:R$72)</f>
        <v>0</v>
      </c>
      <c r="P42" s="422"/>
      <c r="Q42" s="422"/>
      <c r="R42" s="382" t="s">
        <v>565</v>
      </c>
    </row>
    <row r="43" spans="1:19" ht="309" customHeight="1" x14ac:dyDescent="0.2">
      <c r="A43" s="142"/>
      <c r="B43" s="142">
        <f>+'Metas Físicas'!K83</f>
        <v>41</v>
      </c>
      <c r="C43" s="148" t="str">
        <f>+'Metas Físicas'!L83</f>
        <v>Implementar el 100% de la estrategia para la gestión integral de zoonosis en el DC</v>
      </c>
      <c r="D43" s="148" t="str">
        <f>+'Metas Físicas'!P83</f>
        <v>Porcentaje de la estrategia para la gestión integral de zoonosis implementada</v>
      </c>
      <c r="E43" s="117" t="str">
        <f>+'Metas Físicas'!Q83</f>
        <v>Porcentaje</v>
      </c>
      <c r="F43" s="117" t="str">
        <f>+'Metas Físicas'!R83</f>
        <v>Suma</v>
      </c>
      <c r="G43" s="227">
        <f>+'Metas Físicas'!S83</f>
        <v>0</v>
      </c>
      <c r="H43" s="227" t="e" cm="1" vm="1">
        <f t="array" aca="1" ref="H43" ca="1">+'Metas Físicas'!AF83:AF84</f>
        <v>#VALUE!</v>
      </c>
      <c r="I43" s="227">
        <f>+'Metas Físicas'!BF83</f>
        <v>8.9802557319223989E-3</v>
      </c>
      <c r="J43" s="146">
        <f>SUMIF(Actividades!$E$3:$E$72,$B43,Actividades!M$3:M$72)</f>
        <v>7213219253</v>
      </c>
      <c r="K43" s="146">
        <f>SUMIF(Actividades!$E$3:$E$72,$B43,Actividades!N$3:N$72)</f>
        <v>7213219253</v>
      </c>
      <c r="L43" s="146">
        <f>SUMIF(Actividades!$E$3:$E$72,$B43,Actividades!O$3:O$72)</f>
        <v>0</v>
      </c>
      <c r="M43" s="146">
        <f>SUMIF(Actividades!$E$3:$E$72,$B43,Actividades!P$3:P$72)</f>
        <v>0</v>
      </c>
      <c r="N43" s="147">
        <f>SUMIF(Actividades!$E$3:$E$72,$B43,Actividades!Q$3:Q$72)</f>
        <v>0</v>
      </c>
      <c r="O43" s="147">
        <f>SUMIF(Actividades!$E$3:$E$72,$B43,Actividades!R$3:R$72)</f>
        <v>0</v>
      </c>
      <c r="P43" s="431" t="s">
        <v>566</v>
      </c>
      <c r="Q43" s="430" t="s">
        <v>567</v>
      </c>
      <c r="R43" s="414" t="s">
        <v>568</v>
      </c>
    </row>
    <row r="44" spans="1:19" ht="409.5" customHeight="1" x14ac:dyDescent="0.2">
      <c r="A44" s="142"/>
      <c r="B44" s="142">
        <f>+'Metas Físicas'!K85</f>
        <v>42</v>
      </c>
      <c r="C44" s="148" t="str">
        <f>+'Metas Físicas'!L85</f>
        <v>Incrementar mínimo un 50% de establecimientos inscritos ante la autoridad sanitaria, en el marco del fortalecimiento de la estrategia de autorregulación y las acciones de inspección, vigilancia y control en el DC</v>
      </c>
      <c r="D44" s="148" t="str">
        <f>+'Metas Físicas'!P85</f>
        <v>Cantidad de establecimientos inscritos</v>
      </c>
      <c r="E44" s="117" t="str">
        <f>+'Metas Físicas'!Q85</f>
        <v>Porcentaje</v>
      </c>
      <c r="F44" s="117" t="str">
        <f>+'Metas Físicas'!R85</f>
        <v>creciente</v>
      </c>
      <c r="G44" s="227" t="str">
        <f>+'Metas Físicas'!S85</f>
        <v>34 
(18.973)</v>
      </c>
      <c r="H44" s="227" t="e" cm="1" vm="1">
        <f t="array" aca="1" ref="H44" ca="1">+'Metas Físicas'!AF85:AF86</f>
        <v>#VALUE!</v>
      </c>
      <c r="I44" s="376">
        <f>+'Metas Físicas'!BF85</f>
        <v>0.65294117647058814</v>
      </c>
      <c r="J44" s="146">
        <f>SUMIF(Actividades!$E$3:$E$72,$B44,Actividades!M$3:M$72)</f>
        <v>34264826842</v>
      </c>
      <c r="K44" s="146">
        <f>SUMIF(Actividades!$E$3:$E$72,$B44,Actividades!N$3:N$72)</f>
        <v>34264826842</v>
      </c>
      <c r="L44" s="146">
        <f>SUMIF(Actividades!$E$3:$E$72,$B44,Actividades!O$3:O$72)</f>
        <v>0</v>
      </c>
      <c r="M44" s="146">
        <f>SUMIF(Actividades!$E$3:$E$72,$B44,Actividades!P$3:P$72)</f>
        <v>0</v>
      </c>
      <c r="N44" s="147">
        <f>SUMIF(Actividades!$E$3:$E$72,$B44,Actividades!Q$3:Q$72)</f>
        <v>0</v>
      </c>
      <c r="O44" s="147">
        <f>SUMIF(Actividades!$E$3:$E$72,$B44,Actividades!R$3:R$72)</f>
        <v>0</v>
      </c>
      <c r="P44" s="426" t="s">
        <v>569</v>
      </c>
      <c r="Q44" s="432" t="s">
        <v>570</v>
      </c>
      <c r="R44" s="427" t="s">
        <v>571</v>
      </c>
      <c r="S44" s="433" t="s">
        <v>572</v>
      </c>
    </row>
    <row r="45" spans="1:19" ht="409.5" customHeight="1" x14ac:dyDescent="0.2">
      <c r="A45" s="142"/>
      <c r="B45" s="142">
        <f>+'Metas Físicas'!K87</f>
        <v>43</v>
      </c>
      <c r="C45" s="148" t="str">
        <f>+'Metas Físicas'!L87</f>
        <v>Implementar el 60% del plan de respuesta sectorial de gestión integral del riesgo en Salud por calidad del aire en Bogotá</v>
      </c>
      <c r="D45" s="148" t="str">
        <f>+'Metas Físicas'!P87</f>
        <v>Porcentaje de implementación del Plan de respuesta sectorial de gestión integral de riesgos en salud por calidad del aire en Bogotá.</v>
      </c>
      <c r="E45" s="117" t="str">
        <f>+'Metas Físicas'!Q87</f>
        <v>Porcentaje</v>
      </c>
      <c r="F45" s="117" t="str">
        <f>+'Metas Físicas'!R87</f>
        <v>Creciente</v>
      </c>
      <c r="G45" s="227">
        <f>+'Metas Físicas'!S87</f>
        <v>0.33</v>
      </c>
      <c r="H45" s="227" t="e" cm="1" vm="2">
        <f t="array" aca="1" ref="H45" ca="1">+'Metas Físicas'!AF87:AF89</f>
        <v>#VALUE!</v>
      </c>
      <c r="I45" s="227">
        <f>+'Metas Físicas'!BF87</f>
        <v>1.625916579861111</v>
      </c>
      <c r="J45" s="146">
        <f>SUMIF(Actividades!$E$3:$E$72,$B45,Actividades!M$3:M$72)</f>
        <v>11720617731</v>
      </c>
      <c r="K45" s="146">
        <f>SUMIF(Actividades!$E$3:$E$72,$B45,Actividades!N$3:N$72)</f>
        <v>11720617731</v>
      </c>
      <c r="L45" s="146">
        <f>SUMIF(Actividades!$E$3:$E$72,$B45,Actividades!O$3:O$72)</f>
        <v>0</v>
      </c>
      <c r="M45" s="146">
        <f>SUMIF(Actividades!$E$3:$E$72,$B45,Actividades!P$3:P$72)</f>
        <v>0</v>
      </c>
      <c r="N45" s="147">
        <f>SUMIF(Actividades!$E$3:$E$72,$B45,Actividades!Q$3:Q$72)</f>
        <v>0</v>
      </c>
      <c r="O45" s="147"/>
      <c r="P45" s="423" t="s">
        <v>573</v>
      </c>
      <c r="Q45" s="430" t="s">
        <v>574</v>
      </c>
      <c r="R45" s="351" t="s">
        <v>575</v>
      </c>
    </row>
    <row r="46" spans="1:19" ht="36" customHeight="1" x14ac:dyDescent="0.2">
      <c r="A46" s="142"/>
      <c r="B46" s="142">
        <f>+'Metas Físicas'!K90</f>
        <v>44</v>
      </c>
      <c r="C46" s="148" t="str">
        <f>+'Metas Físicas'!L90</f>
        <v>Mantener el 100% de la operación de la red de vigilancia y la gestión del riesgo en salud pública en Bogotá D.C.</v>
      </c>
      <c r="D46" s="148" t="str">
        <f>+'Metas Físicas'!P90</f>
        <v>Operación de la Red de vigilancia para la gestión del riesgo en salud pública en los 14 subsistemas y el programa de control de infecciones – IAAS</v>
      </c>
      <c r="E46" s="117" t="str">
        <f>+'Metas Físicas'!Q90</f>
        <v>Porcentaje</v>
      </c>
      <c r="F46" s="117" t="str">
        <f>+'Metas Físicas'!R90</f>
        <v>Constante</v>
      </c>
      <c r="G46" s="227">
        <f>+'Metas Físicas'!S90</f>
        <v>100</v>
      </c>
      <c r="H46" s="227">
        <f>+'Metas Físicas'!BG90</f>
        <v>0</v>
      </c>
      <c r="I46" s="227">
        <f>+'Metas Físicas'!BF90</f>
        <v>0</v>
      </c>
      <c r="J46" s="146">
        <f>SUMIF(Actividades!$E$3:$E$72,$B46,Actividades!M$3:M$72)</f>
        <v>22992975916</v>
      </c>
      <c r="K46" s="146">
        <f>SUMIF(Actividades!$E$3:$E$72,$B46,Actividades!N$3:N$72)</f>
        <v>22992975916</v>
      </c>
      <c r="L46" s="146">
        <f>SUMIF(Actividades!$E$3:$E$72,$B46,Actividades!O$3:O$72)</f>
        <v>0</v>
      </c>
      <c r="M46" s="146">
        <f>SUMIF(Actividades!$E$3:$E$72,$B46,Actividades!P$3:P$72)</f>
        <v>0</v>
      </c>
      <c r="N46" s="147">
        <f>SUMIF(Actividades!$E$3:$E$72,$B46,Actividades!Q$3:Q$72)</f>
        <v>0</v>
      </c>
      <c r="O46" s="147">
        <f>SUMIF(Actividades!$E$3:$E$72,$B46,Actividades!R$3:R$72)</f>
        <v>0</v>
      </c>
      <c r="P46" s="189"/>
      <c r="Q46" s="189"/>
      <c r="R46" s="189"/>
    </row>
    <row r="47" spans="1:19" ht="36" customHeight="1" x14ac:dyDescent="0.2">
      <c r="A47" s="142"/>
      <c r="B47" s="142">
        <f>+'Metas Físicas'!K92</f>
        <v>45</v>
      </c>
      <c r="C47" s="148" t="str">
        <f>+'Metas Físicas'!L92</f>
        <v>Mantener el 100% de la acreditación del Laboratorio de Salud Pública como referente técnico a nivel distrital y nacional junto con la operación del laboratorio de alta contención biológica BSL3.</v>
      </c>
      <c r="D47" s="148" t="str">
        <f>+'Metas Físicas'!P92</f>
        <v>Número de metodologías acreditadas</v>
      </c>
      <c r="E47" s="117" t="str">
        <f>+'Metas Físicas'!Q92</f>
        <v>Porcentaje</v>
      </c>
      <c r="F47" s="117" t="str">
        <f>+'Metas Físicas'!R92</f>
        <v>Constante</v>
      </c>
      <c r="G47" s="227">
        <f>+'Metas Físicas'!S92</f>
        <v>47</v>
      </c>
      <c r="H47" s="227">
        <f>+'Metas Físicas'!BG92</f>
        <v>0</v>
      </c>
      <c r="I47" s="227">
        <f>+'Metas Físicas'!BF92</f>
        <v>0</v>
      </c>
      <c r="J47" s="146">
        <f>SUMIF(Actividades!$E$3:$E$72,$B47,Actividades!M$3:M$72)</f>
        <v>14243296720</v>
      </c>
      <c r="K47" s="146">
        <f>SUMIF(Actividades!$E$3:$E$72,$B47,Actividades!N$3:N$72)</f>
        <v>14243296720</v>
      </c>
      <c r="L47" s="146">
        <f>SUMIF(Actividades!$E$3:$E$72,$B47,Actividades!O$3:O$72)</f>
        <v>0</v>
      </c>
      <c r="M47" s="146">
        <f>SUMIF(Actividades!$E$3:$E$72,$B47,Actividades!P$3:P$72)</f>
        <v>0</v>
      </c>
      <c r="N47" s="147">
        <f>SUMIF(Actividades!$E$3:$E$72,$B47,Actividades!Q$3:Q$72)</f>
        <v>0</v>
      </c>
      <c r="O47" s="147">
        <f>SUMIF(Actividades!$E$3:$E$72,$B47,Actividades!R$3:R$72)</f>
        <v>0</v>
      </c>
      <c r="P47" s="189"/>
      <c r="Q47" s="189"/>
      <c r="R47" s="189"/>
    </row>
    <row r="48" spans="1:19" x14ac:dyDescent="0.2">
      <c r="J48" s="143"/>
      <c r="K48" s="143"/>
      <c r="L48" s="143"/>
      <c r="M48" s="143"/>
      <c r="N48" s="143"/>
      <c r="O48" s="143"/>
      <c r="P48" s="141"/>
      <c r="Q48" s="141"/>
      <c r="R48" s="141"/>
    </row>
    <row r="49" spans="1:18" ht="30" customHeight="1" x14ac:dyDescent="0.2">
      <c r="A49" s="137"/>
      <c r="B49" s="137"/>
      <c r="C49" s="137"/>
      <c r="D49" s="137"/>
      <c r="E49" s="137"/>
      <c r="F49" s="137"/>
      <c r="G49" s="137"/>
      <c r="H49" s="137"/>
      <c r="I49" s="137"/>
      <c r="J49" s="137">
        <f t="shared" ref="J49:O49" si="0">SUM(J4:J48)</f>
        <v>331507938000</v>
      </c>
      <c r="K49" s="137">
        <f t="shared" si="0"/>
        <v>331507938000</v>
      </c>
      <c r="L49" s="137">
        <f t="shared" si="0"/>
        <v>0</v>
      </c>
      <c r="M49" s="137">
        <f t="shared" si="0"/>
        <v>0</v>
      </c>
      <c r="N49" s="137">
        <f t="shared" si="0"/>
        <v>0</v>
      </c>
      <c r="O49" s="137">
        <f t="shared" si="0"/>
        <v>0</v>
      </c>
      <c r="P49" s="137"/>
      <c r="Q49" s="137"/>
      <c r="R49" s="137"/>
    </row>
    <row r="50" spans="1:18" x14ac:dyDescent="0.2">
      <c r="J50" s="143"/>
      <c r="K50" s="143"/>
      <c r="L50" s="143"/>
      <c r="M50" s="143"/>
      <c r="N50" s="143"/>
      <c r="O50" s="143"/>
      <c r="P50" s="141"/>
      <c r="Q50" s="141"/>
      <c r="R50" s="141"/>
    </row>
    <row r="51" spans="1:18" x14ac:dyDescent="0.2">
      <c r="J51" s="143"/>
      <c r="K51" s="143"/>
      <c r="L51" s="143"/>
      <c r="M51" s="143"/>
      <c r="N51" s="143"/>
      <c r="O51" s="143"/>
      <c r="P51" s="141"/>
      <c r="Q51" s="141"/>
      <c r="R51" s="141"/>
    </row>
    <row r="52" spans="1:18" x14ac:dyDescent="0.2">
      <c r="J52" s="143"/>
      <c r="K52" s="143"/>
      <c r="L52" s="143"/>
      <c r="M52" s="143"/>
      <c r="N52" s="143"/>
      <c r="O52" s="143"/>
      <c r="P52" s="141"/>
      <c r="Q52" s="141"/>
      <c r="R52" s="141"/>
    </row>
    <row r="53" spans="1:18" x14ac:dyDescent="0.2">
      <c r="J53" s="143"/>
      <c r="K53" s="143"/>
      <c r="L53" s="143"/>
      <c r="M53" s="143"/>
      <c r="N53" s="143"/>
      <c r="O53" s="143"/>
      <c r="P53" s="141"/>
      <c r="Q53" s="141"/>
      <c r="R53" s="141"/>
    </row>
    <row r="54" spans="1:18" x14ac:dyDescent="0.2">
      <c r="J54" s="143"/>
      <c r="K54" s="143"/>
      <c r="L54" s="143"/>
      <c r="M54" s="143"/>
      <c r="N54" s="143"/>
      <c r="O54" s="143"/>
      <c r="P54" s="141"/>
      <c r="Q54" s="141"/>
      <c r="R54" s="141"/>
    </row>
    <row r="55" spans="1:18" x14ac:dyDescent="0.2">
      <c r="J55" s="143"/>
      <c r="K55" s="143"/>
      <c r="L55" s="143"/>
      <c r="M55" s="143"/>
      <c r="N55" s="143"/>
      <c r="O55" s="143"/>
      <c r="P55" s="141"/>
      <c r="Q55" s="141">
        <f>19409+1045</f>
        <v>20454</v>
      </c>
      <c r="R55" s="141"/>
    </row>
    <row r="56" spans="1:18" x14ac:dyDescent="0.2">
      <c r="J56" s="143"/>
      <c r="K56" s="143"/>
      <c r="L56" s="143"/>
      <c r="M56" s="143"/>
      <c r="N56" s="143"/>
      <c r="O56" s="143"/>
      <c r="P56" s="141"/>
      <c r="Q56" s="141"/>
      <c r="R56" s="141"/>
    </row>
    <row r="57" spans="1:18" x14ac:dyDescent="0.2">
      <c r="J57" s="143"/>
      <c r="K57" s="143"/>
      <c r="L57" s="143"/>
      <c r="M57" s="143"/>
      <c r="N57" s="143"/>
      <c r="O57" s="143"/>
      <c r="P57" s="141"/>
      <c r="Q57" s="141"/>
      <c r="R57" s="141"/>
    </row>
    <row r="58" spans="1:18" x14ac:dyDescent="0.2">
      <c r="J58" s="143"/>
      <c r="K58" s="143"/>
      <c r="L58" s="143"/>
      <c r="M58" s="143"/>
      <c r="N58" s="143"/>
      <c r="O58" s="143"/>
      <c r="P58" s="141"/>
      <c r="Q58" s="141"/>
      <c r="R58" s="141"/>
    </row>
    <row r="59" spans="1:18" x14ac:dyDescent="0.2">
      <c r="J59" s="143"/>
      <c r="K59" s="143"/>
      <c r="L59" s="143"/>
      <c r="M59" s="143"/>
      <c r="N59" s="143"/>
      <c r="O59" s="143"/>
      <c r="P59" s="141"/>
      <c r="Q59" s="141"/>
      <c r="R59" s="141"/>
    </row>
    <row r="60" spans="1:18" x14ac:dyDescent="0.2">
      <c r="J60" s="143"/>
      <c r="K60" s="143"/>
      <c r="L60" s="143"/>
      <c r="M60" s="143"/>
      <c r="N60" s="143"/>
      <c r="O60" s="143"/>
      <c r="P60" s="141"/>
      <c r="Q60" s="141"/>
      <c r="R60" s="141"/>
    </row>
    <row r="61" spans="1:18" x14ac:dyDescent="0.2">
      <c r="J61" s="143"/>
      <c r="K61" s="143"/>
      <c r="L61" s="143"/>
      <c r="M61" s="143"/>
      <c r="N61" s="143"/>
      <c r="O61" s="143"/>
      <c r="P61" s="141"/>
      <c r="Q61" s="141"/>
      <c r="R61" s="141"/>
    </row>
    <row r="62" spans="1:18" x14ac:dyDescent="0.2">
      <c r="J62" s="143"/>
      <c r="K62" s="143"/>
      <c r="L62" s="143"/>
      <c r="M62" s="143"/>
      <c r="N62" s="143"/>
      <c r="O62" s="143"/>
      <c r="P62" s="141"/>
      <c r="Q62" s="141"/>
      <c r="R62" s="141"/>
    </row>
    <row r="63" spans="1:18" x14ac:dyDescent="0.2">
      <c r="J63" s="143"/>
      <c r="K63" s="143"/>
      <c r="L63" s="143"/>
      <c r="M63" s="143"/>
      <c r="N63" s="143"/>
      <c r="O63" s="143"/>
      <c r="P63" s="141"/>
      <c r="Q63" s="141"/>
      <c r="R63" s="141"/>
    </row>
    <row r="64" spans="1:18" x14ac:dyDescent="0.2">
      <c r="J64" s="143"/>
      <c r="K64" s="143"/>
      <c r="L64" s="143"/>
      <c r="M64" s="143"/>
      <c r="N64" s="143"/>
      <c r="O64" s="143"/>
      <c r="P64" s="141"/>
      <c r="Q64" s="141"/>
      <c r="R64" s="141"/>
    </row>
    <row r="65" spans="10:18" x14ac:dyDescent="0.2">
      <c r="J65" s="143"/>
      <c r="K65" s="143"/>
      <c r="L65" s="143"/>
      <c r="M65" s="143"/>
      <c r="N65" s="143"/>
      <c r="O65" s="143"/>
      <c r="P65" s="141"/>
      <c r="Q65" s="141"/>
      <c r="R65" s="141"/>
    </row>
    <row r="66" spans="10:18" x14ac:dyDescent="0.2">
      <c r="J66" s="143"/>
      <c r="K66" s="143"/>
      <c r="L66" s="143"/>
      <c r="M66" s="143"/>
      <c r="N66" s="143"/>
      <c r="O66" s="143"/>
      <c r="P66" s="141"/>
      <c r="Q66" s="141"/>
      <c r="R66" s="141"/>
    </row>
    <row r="67" spans="10:18" x14ac:dyDescent="0.2">
      <c r="J67" s="143"/>
      <c r="K67" s="143"/>
      <c r="L67" s="143"/>
      <c r="M67" s="143"/>
      <c r="N67" s="143"/>
      <c r="O67" s="143"/>
      <c r="P67" s="141"/>
      <c r="Q67" s="141"/>
      <c r="R67" s="141"/>
    </row>
    <row r="68" spans="10:18" x14ac:dyDescent="0.2">
      <c r="J68" s="143"/>
      <c r="K68" s="143"/>
      <c r="L68" s="143"/>
      <c r="M68" s="143"/>
      <c r="N68" s="143"/>
      <c r="O68" s="143"/>
      <c r="P68" s="141"/>
      <c r="Q68" s="141"/>
      <c r="R68" s="141"/>
    </row>
    <row r="69" spans="10:18" x14ac:dyDescent="0.2">
      <c r="J69" s="143"/>
      <c r="K69" s="143"/>
      <c r="L69" s="143"/>
      <c r="M69" s="143"/>
      <c r="N69" s="143"/>
      <c r="O69" s="143"/>
      <c r="P69" s="141"/>
      <c r="Q69" s="141"/>
      <c r="R69" s="141"/>
    </row>
    <row r="70" spans="10:18" x14ac:dyDescent="0.2">
      <c r="J70" s="143"/>
      <c r="K70" s="143"/>
      <c r="L70" s="143"/>
      <c r="M70" s="143"/>
      <c r="N70" s="143"/>
      <c r="O70" s="143"/>
      <c r="P70" s="141"/>
      <c r="Q70" s="141"/>
      <c r="R70" s="141"/>
    </row>
    <row r="71" spans="10:18" x14ac:dyDescent="0.2">
      <c r="J71" s="143"/>
      <c r="K71" s="143"/>
      <c r="L71" s="143"/>
      <c r="M71" s="143"/>
      <c r="N71" s="143"/>
      <c r="O71" s="143"/>
      <c r="P71" s="141"/>
      <c r="Q71" s="141"/>
      <c r="R71" s="141"/>
    </row>
    <row r="72" spans="10:18" x14ac:dyDescent="0.2">
      <c r="J72" s="143"/>
      <c r="K72" s="143"/>
      <c r="L72" s="143"/>
      <c r="M72" s="143"/>
      <c r="N72" s="143"/>
      <c r="O72" s="143"/>
      <c r="P72" s="141"/>
      <c r="Q72" s="141"/>
      <c r="R72" s="141"/>
    </row>
    <row r="73" spans="10:18" x14ac:dyDescent="0.2">
      <c r="J73" s="143"/>
      <c r="K73" s="143"/>
      <c r="L73" s="143"/>
      <c r="M73" s="143"/>
      <c r="N73" s="143"/>
      <c r="O73" s="143"/>
      <c r="P73" s="141"/>
      <c r="Q73" s="141"/>
      <c r="R73" s="141"/>
    </row>
    <row r="74" spans="10:18" x14ac:dyDescent="0.2">
      <c r="J74" s="143"/>
      <c r="K74" s="143"/>
      <c r="L74" s="143"/>
      <c r="M74" s="143"/>
      <c r="N74" s="143"/>
      <c r="O74" s="143"/>
      <c r="P74" s="141"/>
      <c r="Q74" s="141"/>
      <c r="R74" s="141"/>
    </row>
    <row r="75" spans="10:18" x14ac:dyDescent="0.2">
      <c r="J75" s="143"/>
      <c r="K75" s="143"/>
      <c r="L75" s="143"/>
      <c r="M75" s="143"/>
      <c r="N75" s="143"/>
      <c r="O75" s="143"/>
      <c r="P75" s="141"/>
      <c r="Q75" s="141"/>
      <c r="R75" s="141"/>
    </row>
    <row r="76" spans="10:18" x14ac:dyDescent="0.2">
      <c r="J76" s="143"/>
      <c r="K76" s="143"/>
      <c r="L76" s="143"/>
      <c r="M76" s="143"/>
      <c r="N76" s="143"/>
      <c r="O76" s="143"/>
      <c r="P76" s="141"/>
      <c r="Q76" s="141"/>
      <c r="R76" s="141"/>
    </row>
    <row r="77" spans="10:18" x14ac:dyDescent="0.2">
      <c r="J77" s="143"/>
      <c r="K77" s="143"/>
      <c r="L77" s="143"/>
      <c r="M77" s="143"/>
      <c r="N77" s="143"/>
      <c r="O77" s="143"/>
      <c r="P77" s="141"/>
      <c r="Q77" s="141"/>
      <c r="R77" s="141"/>
    </row>
    <row r="78" spans="10:18" x14ac:dyDescent="0.2">
      <c r="J78" s="143"/>
      <c r="K78" s="143"/>
      <c r="L78" s="143"/>
      <c r="M78" s="143"/>
      <c r="N78" s="143"/>
      <c r="O78" s="143"/>
      <c r="P78" s="141"/>
      <c r="Q78" s="141"/>
      <c r="R78" s="141"/>
    </row>
    <row r="79" spans="10:18" x14ac:dyDescent="0.2">
      <c r="J79" s="143"/>
      <c r="K79" s="143"/>
      <c r="L79" s="143"/>
      <c r="M79" s="143"/>
      <c r="N79" s="143"/>
      <c r="O79" s="143"/>
      <c r="P79" s="141"/>
      <c r="Q79" s="141"/>
      <c r="R79" s="141"/>
    </row>
    <row r="80" spans="10:18" x14ac:dyDescent="0.2">
      <c r="J80" s="143"/>
      <c r="K80" s="143"/>
      <c r="L80" s="143"/>
      <c r="M80" s="143"/>
      <c r="N80" s="143"/>
      <c r="O80" s="143"/>
      <c r="P80" s="141"/>
      <c r="Q80" s="141"/>
      <c r="R80" s="141"/>
    </row>
    <row r="81" spans="10:18" x14ac:dyDescent="0.2">
      <c r="J81" s="143"/>
      <c r="K81" s="143"/>
      <c r="L81" s="143"/>
      <c r="M81" s="143"/>
      <c r="N81" s="143"/>
      <c r="O81" s="143"/>
      <c r="P81" s="141"/>
      <c r="Q81" s="141"/>
      <c r="R81" s="141"/>
    </row>
    <row r="82" spans="10:18" x14ac:dyDescent="0.2">
      <c r="J82" s="143"/>
      <c r="K82" s="143"/>
      <c r="L82" s="143"/>
      <c r="M82" s="143"/>
      <c r="N82" s="143"/>
      <c r="O82" s="143"/>
      <c r="P82" s="141"/>
      <c r="Q82" s="141"/>
      <c r="R82" s="141"/>
    </row>
    <row r="83" spans="10:18" x14ac:dyDescent="0.2">
      <c r="J83" s="143"/>
      <c r="K83" s="143"/>
      <c r="L83" s="143"/>
      <c r="M83" s="143"/>
      <c r="N83" s="143"/>
      <c r="O83" s="143"/>
      <c r="P83" s="141"/>
      <c r="Q83" s="141"/>
      <c r="R83" s="141"/>
    </row>
    <row r="84" spans="10:18" x14ac:dyDescent="0.2">
      <c r="J84" s="143"/>
      <c r="K84" s="143"/>
      <c r="L84" s="143"/>
      <c r="M84" s="143"/>
      <c r="N84" s="143"/>
      <c r="O84" s="143"/>
      <c r="P84" s="141"/>
      <c r="Q84" s="141"/>
      <c r="R84" s="141"/>
    </row>
    <row r="85" spans="10:18" x14ac:dyDescent="0.2">
      <c r="J85" s="143"/>
      <c r="K85" s="143"/>
      <c r="L85" s="143"/>
      <c r="M85" s="143"/>
      <c r="N85" s="143"/>
      <c r="O85" s="143"/>
      <c r="P85" s="141"/>
      <c r="Q85" s="141"/>
      <c r="R85" s="141"/>
    </row>
    <row r="86" spans="10:18" x14ac:dyDescent="0.2">
      <c r="J86" s="143"/>
      <c r="K86" s="143"/>
      <c r="L86" s="143"/>
      <c r="M86" s="143"/>
      <c r="N86" s="143"/>
      <c r="O86" s="143"/>
      <c r="P86" s="141"/>
      <c r="Q86" s="141"/>
      <c r="R86" s="141"/>
    </row>
    <row r="87" spans="10:18" x14ac:dyDescent="0.2">
      <c r="J87" s="143"/>
      <c r="K87" s="143"/>
      <c r="L87" s="143"/>
      <c r="M87" s="143"/>
      <c r="N87" s="143"/>
      <c r="O87" s="143"/>
      <c r="P87" s="141"/>
      <c r="Q87" s="141"/>
      <c r="R87" s="141"/>
    </row>
    <row r="88" spans="10:18" x14ac:dyDescent="0.2">
      <c r="J88" s="143"/>
      <c r="K88" s="143"/>
      <c r="L88" s="143"/>
      <c r="M88" s="143"/>
      <c r="N88" s="143"/>
      <c r="O88" s="143"/>
      <c r="P88" s="141"/>
      <c r="Q88" s="141"/>
      <c r="R88" s="141"/>
    </row>
    <row r="89" spans="10:18" x14ac:dyDescent="0.2">
      <c r="J89" s="143"/>
      <c r="K89" s="143"/>
      <c r="L89" s="143"/>
      <c r="M89" s="143"/>
      <c r="N89" s="143"/>
      <c r="O89" s="143"/>
      <c r="P89" s="141"/>
      <c r="Q89" s="141"/>
      <c r="R89" s="141"/>
    </row>
    <row r="90" spans="10:18" x14ac:dyDescent="0.2">
      <c r="J90" s="143"/>
      <c r="K90" s="143"/>
      <c r="L90" s="143"/>
      <c r="M90" s="143"/>
      <c r="N90" s="143"/>
      <c r="O90" s="143"/>
      <c r="P90" s="141"/>
      <c r="Q90" s="141"/>
      <c r="R90" s="141"/>
    </row>
    <row r="91" spans="10:18" x14ac:dyDescent="0.2">
      <c r="J91" s="143"/>
      <c r="K91" s="143"/>
      <c r="L91" s="143"/>
      <c r="M91" s="143"/>
      <c r="N91" s="143"/>
      <c r="O91" s="143"/>
      <c r="P91" s="141"/>
      <c r="Q91" s="141"/>
      <c r="R91" s="141"/>
    </row>
    <row r="92" spans="10:18" x14ac:dyDescent="0.2">
      <c r="J92" s="143"/>
      <c r="K92" s="143"/>
      <c r="L92" s="143"/>
      <c r="M92" s="143"/>
      <c r="N92" s="143"/>
      <c r="O92" s="143"/>
      <c r="P92" s="141"/>
      <c r="Q92" s="141"/>
      <c r="R92" s="141"/>
    </row>
    <row r="93" spans="10:18" x14ac:dyDescent="0.2">
      <c r="J93" s="143"/>
      <c r="K93" s="143"/>
      <c r="L93" s="143"/>
      <c r="M93" s="143"/>
      <c r="N93" s="143"/>
      <c r="O93" s="143"/>
      <c r="P93" s="141"/>
      <c r="Q93" s="141"/>
      <c r="R93" s="141"/>
    </row>
    <row r="94" spans="10:18" x14ac:dyDescent="0.2">
      <c r="J94" s="143"/>
      <c r="K94" s="143"/>
      <c r="L94" s="143"/>
      <c r="M94" s="143"/>
      <c r="N94" s="143"/>
      <c r="O94" s="143"/>
      <c r="P94" s="141"/>
      <c r="Q94" s="141"/>
      <c r="R94" s="141"/>
    </row>
    <row r="95" spans="10:18" x14ac:dyDescent="0.2">
      <c r="J95" s="143"/>
      <c r="K95" s="143"/>
      <c r="L95" s="143"/>
      <c r="M95" s="143"/>
      <c r="N95" s="143"/>
      <c r="O95" s="143"/>
      <c r="P95" s="141"/>
      <c r="Q95" s="141"/>
      <c r="R95" s="141"/>
    </row>
    <row r="96" spans="10:18" x14ac:dyDescent="0.2">
      <c r="J96" s="143"/>
      <c r="K96" s="143"/>
      <c r="L96" s="143"/>
      <c r="M96" s="143"/>
      <c r="N96" s="143"/>
      <c r="O96" s="143"/>
      <c r="P96" s="141"/>
      <c r="Q96" s="141"/>
      <c r="R96" s="141"/>
    </row>
    <row r="97" spans="10:18" x14ac:dyDescent="0.2">
      <c r="J97" s="143"/>
      <c r="K97" s="143"/>
      <c r="L97" s="143"/>
      <c r="M97" s="143"/>
      <c r="N97" s="143"/>
      <c r="O97" s="143"/>
      <c r="P97" s="141"/>
      <c r="Q97" s="141"/>
      <c r="R97" s="141"/>
    </row>
    <row r="98" spans="10:18" x14ac:dyDescent="0.2">
      <c r="J98" s="143"/>
      <c r="K98" s="143"/>
      <c r="L98" s="143"/>
      <c r="M98" s="143"/>
      <c r="N98" s="143"/>
      <c r="O98" s="143"/>
      <c r="P98" s="141"/>
      <c r="Q98" s="141"/>
      <c r="R98" s="141"/>
    </row>
    <row r="99" spans="10:18" x14ac:dyDescent="0.2">
      <c r="J99" s="143"/>
      <c r="K99" s="143"/>
      <c r="L99" s="143"/>
      <c r="M99" s="143"/>
      <c r="N99" s="143"/>
      <c r="O99" s="143"/>
      <c r="P99" s="141"/>
      <c r="Q99" s="141"/>
      <c r="R99" s="141"/>
    </row>
    <row r="100" spans="10:18" x14ac:dyDescent="0.2">
      <c r="J100" s="143"/>
      <c r="K100" s="143"/>
      <c r="L100" s="143"/>
      <c r="M100" s="143"/>
      <c r="N100" s="143"/>
      <c r="O100" s="143"/>
      <c r="P100" s="141"/>
      <c r="Q100" s="141"/>
      <c r="R100" s="141"/>
    </row>
    <row r="101" spans="10:18" x14ac:dyDescent="0.2">
      <c r="J101" s="143"/>
      <c r="K101" s="143"/>
      <c r="L101" s="143"/>
      <c r="M101" s="143"/>
      <c r="N101" s="143"/>
      <c r="O101" s="143"/>
      <c r="P101" s="141"/>
      <c r="Q101" s="141"/>
      <c r="R101" s="141"/>
    </row>
    <row r="102" spans="10:18" x14ac:dyDescent="0.2">
      <c r="J102" s="143"/>
      <c r="K102" s="143"/>
      <c r="L102" s="143"/>
      <c r="M102" s="143"/>
      <c r="N102" s="143"/>
      <c r="O102" s="143"/>
      <c r="P102" s="141"/>
      <c r="Q102" s="141"/>
      <c r="R102" s="141"/>
    </row>
    <row r="103" spans="10:18" x14ac:dyDescent="0.2">
      <c r="J103" s="143"/>
      <c r="K103" s="143"/>
      <c r="L103" s="143"/>
      <c r="M103" s="143"/>
      <c r="N103" s="143"/>
      <c r="O103" s="143"/>
      <c r="P103" s="141"/>
      <c r="Q103" s="141"/>
      <c r="R103" s="141"/>
    </row>
    <row r="104" spans="10:18" x14ac:dyDescent="0.2">
      <c r="J104" s="143"/>
      <c r="K104" s="143"/>
      <c r="L104" s="143"/>
      <c r="M104" s="143"/>
      <c r="N104" s="143"/>
      <c r="O104" s="143"/>
      <c r="P104" s="141"/>
      <c r="Q104" s="141"/>
      <c r="R104" s="141"/>
    </row>
    <row r="105" spans="10:18" x14ac:dyDescent="0.2">
      <c r="J105" s="143"/>
      <c r="K105" s="143"/>
      <c r="L105" s="143"/>
      <c r="M105" s="143"/>
      <c r="N105" s="143"/>
      <c r="O105" s="143"/>
      <c r="P105" s="141"/>
      <c r="Q105" s="141"/>
      <c r="R105" s="141"/>
    </row>
    <row r="106" spans="10:18" x14ac:dyDescent="0.2">
      <c r="J106" s="143"/>
      <c r="K106" s="143"/>
      <c r="L106" s="143"/>
      <c r="M106" s="143"/>
      <c r="N106" s="143"/>
      <c r="O106" s="143"/>
      <c r="P106" s="141"/>
      <c r="Q106" s="141"/>
      <c r="R106" s="141"/>
    </row>
    <row r="107" spans="10:18" x14ac:dyDescent="0.2">
      <c r="J107" s="143"/>
      <c r="K107" s="143"/>
      <c r="L107" s="143"/>
      <c r="M107" s="143"/>
      <c r="N107" s="143"/>
      <c r="O107" s="143"/>
      <c r="P107" s="141"/>
      <c r="Q107" s="141"/>
      <c r="R107" s="141"/>
    </row>
    <row r="108" spans="10:18" x14ac:dyDescent="0.2">
      <c r="J108" s="143"/>
      <c r="K108" s="143"/>
      <c r="L108" s="143"/>
      <c r="M108" s="143"/>
      <c r="N108" s="143"/>
      <c r="O108" s="143"/>
      <c r="P108" s="141"/>
      <c r="Q108" s="141"/>
      <c r="R108" s="141"/>
    </row>
    <row r="109" spans="10:18" x14ac:dyDescent="0.2">
      <c r="J109" s="143"/>
      <c r="K109" s="143"/>
      <c r="L109" s="143"/>
      <c r="M109" s="143"/>
      <c r="N109" s="143"/>
      <c r="O109" s="143"/>
      <c r="P109" s="141"/>
      <c r="Q109" s="141"/>
      <c r="R109" s="141"/>
    </row>
    <row r="110" spans="10:18" x14ac:dyDescent="0.2">
      <c r="J110" s="143"/>
      <c r="K110" s="143"/>
      <c r="L110" s="143"/>
      <c r="M110" s="143"/>
      <c r="N110" s="143"/>
      <c r="O110" s="143"/>
      <c r="P110" s="141"/>
      <c r="Q110" s="141"/>
      <c r="R110" s="141"/>
    </row>
    <row r="111" spans="10:18" x14ac:dyDescent="0.2">
      <c r="J111" s="143"/>
      <c r="K111" s="143"/>
      <c r="L111" s="143"/>
      <c r="M111" s="143"/>
      <c r="N111" s="143"/>
      <c r="O111" s="143"/>
      <c r="P111" s="141"/>
      <c r="Q111" s="141"/>
      <c r="R111" s="141"/>
    </row>
    <row r="112" spans="10:18" x14ac:dyDescent="0.2">
      <c r="J112" s="143"/>
      <c r="K112" s="143"/>
      <c r="L112" s="143"/>
      <c r="M112" s="143"/>
      <c r="N112" s="143"/>
      <c r="O112" s="143"/>
      <c r="P112" s="141"/>
      <c r="Q112" s="141"/>
      <c r="R112" s="141"/>
    </row>
    <row r="113" spans="10:18" x14ac:dyDescent="0.2">
      <c r="J113" s="143"/>
      <c r="K113" s="143"/>
      <c r="L113" s="143"/>
      <c r="M113" s="143"/>
      <c r="N113" s="143"/>
      <c r="O113" s="143"/>
      <c r="P113" s="141"/>
      <c r="Q113" s="141"/>
      <c r="R113" s="141"/>
    </row>
    <row r="114" spans="10:18" x14ac:dyDescent="0.2">
      <c r="J114" s="143"/>
      <c r="K114" s="143"/>
      <c r="L114" s="143"/>
      <c r="M114" s="143"/>
      <c r="N114" s="143"/>
      <c r="O114" s="143"/>
      <c r="P114" s="141"/>
      <c r="Q114" s="141"/>
      <c r="R114" s="141"/>
    </row>
    <row r="115" spans="10:18" x14ac:dyDescent="0.2">
      <c r="J115" s="143"/>
      <c r="K115" s="143"/>
      <c r="L115" s="143"/>
      <c r="M115" s="143"/>
      <c r="N115" s="143"/>
      <c r="O115" s="143"/>
      <c r="P115" s="141"/>
      <c r="Q115" s="141"/>
      <c r="R115" s="141"/>
    </row>
    <row r="116" spans="10:18" x14ac:dyDescent="0.2">
      <c r="J116" s="143"/>
      <c r="K116" s="143"/>
      <c r="L116" s="143"/>
      <c r="M116" s="143"/>
      <c r="N116" s="143"/>
      <c r="O116" s="143"/>
      <c r="P116" s="141"/>
      <c r="Q116" s="141"/>
      <c r="R116" s="141"/>
    </row>
    <row r="117" spans="10:18" x14ac:dyDescent="0.2">
      <c r="J117" s="143"/>
      <c r="K117" s="143"/>
      <c r="L117" s="143"/>
      <c r="M117" s="143"/>
      <c r="N117" s="143"/>
      <c r="O117" s="143"/>
      <c r="P117" s="141"/>
      <c r="Q117" s="141"/>
      <c r="R117" s="141"/>
    </row>
    <row r="118" spans="10:18" x14ac:dyDescent="0.2">
      <c r="J118" s="143"/>
      <c r="K118" s="143"/>
      <c r="L118" s="143"/>
      <c r="M118" s="143"/>
      <c r="N118" s="143"/>
      <c r="O118" s="143"/>
      <c r="P118" s="141"/>
      <c r="Q118" s="141"/>
      <c r="R118" s="141"/>
    </row>
    <row r="119" spans="10:18" x14ac:dyDescent="0.2">
      <c r="J119" s="143"/>
      <c r="K119" s="143"/>
      <c r="L119" s="143"/>
      <c r="M119" s="143"/>
      <c r="N119" s="143"/>
      <c r="O119" s="143"/>
      <c r="P119" s="141"/>
      <c r="Q119" s="141"/>
      <c r="R119" s="141"/>
    </row>
    <row r="120" spans="10:18" x14ac:dyDescent="0.2">
      <c r="J120" s="143"/>
      <c r="K120" s="143"/>
      <c r="L120" s="143"/>
      <c r="M120" s="143"/>
      <c r="N120" s="143"/>
      <c r="O120" s="143"/>
      <c r="P120" s="141"/>
      <c r="Q120" s="141"/>
      <c r="R120" s="141"/>
    </row>
    <row r="121" spans="10:18" x14ac:dyDescent="0.2">
      <c r="J121" s="143"/>
      <c r="K121" s="143"/>
      <c r="L121" s="143"/>
      <c r="M121" s="143"/>
      <c r="N121" s="143"/>
      <c r="O121" s="143"/>
      <c r="P121" s="141"/>
      <c r="Q121" s="141"/>
      <c r="R121" s="141"/>
    </row>
    <row r="122" spans="10:18" x14ac:dyDescent="0.2">
      <c r="J122" s="143"/>
      <c r="K122" s="143"/>
      <c r="L122" s="143"/>
      <c r="M122" s="143"/>
      <c r="N122" s="143"/>
      <c r="O122" s="143"/>
      <c r="P122" s="141"/>
      <c r="Q122" s="141"/>
      <c r="R122" s="141"/>
    </row>
    <row r="123" spans="10:18" x14ac:dyDescent="0.2">
      <c r="J123" s="143"/>
      <c r="K123" s="143"/>
      <c r="L123" s="143"/>
      <c r="M123" s="143"/>
      <c r="N123" s="143"/>
      <c r="O123" s="143"/>
      <c r="P123" s="141"/>
      <c r="Q123" s="141"/>
      <c r="R123" s="141"/>
    </row>
    <row r="124" spans="10:18" x14ac:dyDescent="0.2">
      <c r="J124" s="143"/>
      <c r="K124" s="143"/>
      <c r="L124" s="143"/>
      <c r="M124" s="143"/>
      <c r="N124" s="143"/>
      <c r="O124" s="143"/>
      <c r="P124" s="141"/>
      <c r="Q124" s="141"/>
      <c r="R124" s="141"/>
    </row>
    <row r="125" spans="10:18" x14ac:dyDescent="0.2">
      <c r="J125" s="143"/>
      <c r="K125" s="143"/>
      <c r="L125" s="143"/>
      <c r="M125" s="143"/>
      <c r="N125" s="143"/>
      <c r="O125" s="143"/>
      <c r="P125" s="141"/>
      <c r="Q125" s="141"/>
      <c r="R125" s="141"/>
    </row>
    <row r="126" spans="10:18" x14ac:dyDescent="0.2">
      <c r="J126" s="143"/>
      <c r="K126" s="143"/>
      <c r="L126" s="143"/>
      <c r="M126" s="143"/>
      <c r="N126" s="143"/>
      <c r="O126" s="143"/>
      <c r="P126" s="141"/>
      <c r="Q126" s="141"/>
      <c r="R126" s="141"/>
    </row>
    <row r="127" spans="10:18" x14ac:dyDescent="0.2">
      <c r="J127" s="143"/>
      <c r="K127" s="143"/>
      <c r="L127" s="143"/>
      <c r="M127" s="143"/>
      <c r="N127" s="143"/>
      <c r="O127" s="143"/>
      <c r="P127" s="141"/>
      <c r="Q127" s="141"/>
      <c r="R127" s="141"/>
    </row>
    <row r="128" spans="10:18" x14ac:dyDescent="0.2">
      <c r="J128" s="143"/>
      <c r="K128" s="143"/>
      <c r="L128" s="143"/>
      <c r="M128" s="143"/>
      <c r="N128" s="143"/>
      <c r="O128" s="143"/>
      <c r="P128" s="141"/>
      <c r="Q128" s="141"/>
      <c r="R128" s="141"/>
    </row>
    <row r="129" spans="10:18" x14ac:dyDescent="0.2">
      <c r="J129" s="143"/>
      <c r="K129" s="143"/>
      <c r="L129" s="143"/>
      <c r="M129" s="143"/>
      <c r="N129" s="143"/>
      <c r="O129" s="143"/>
      <c r="P129" s="141"/>
      <c r="Q129" s="141"/>
      <c r="R129" s="141"/>
    </row>
    <row r="130" spans="10:18" x14ac:dyDescent="0.2">
      <c r="J130" s="143"/>
      <c r="K130" s="143"/>
      <c r="L130" s="143"/>
      <c r="M130" s="143"/>
      <c r="N130" s="143"/>
      <c r="O130" s="143"/>
      <c r="P130" s="141"/>
      <c r="Q130" s="141"/>
      <c r="R130" s="141"/>
    </row>
    <row r="131" spans="10:18" x14ac:dyDescent="0.2">
      <c r="J131" s="140"/>
      <c r="K131" s="140"/>
      <c r="L131" s="140"/>
      <c r="M131" s="140"/>
      <c r="N131" s="140"/>
      <c r="O131" s="140"/>
      <c r="P131" s="141"/>
      <c r="Q131" s="141"/>
      <c r="R131" s="141"/>
    </row>
    <row r="132" spans="10:18" x14ac:dyDescent="0.2">
      <c r="J132" s="140"/>
      <c r="K132" s="140"/>
      <c r="L132" s="140"/>
      <c r="M132" s="140"/>
      <c r="N132" s="140"/>
      <c r="O132" s="140"/>
      <c r="P132" s="141"/>
      <c r="Q132" s="141"/>
      <c r="R132" s="141"/>
    </row>
    <row r="133" spans="10:18" x14ac:dyDescent="0.2">
      <c r="J133" s="140"/>
      <c r="K133" s="140"/>
      <c r="L133" s="140"/>
      <c r="M133" s="140"/>
      <c r="N133" s="140"/>
      <c r="O133" s="140"/>
      <c r="P133" s="141"/>
      <c r="Q133" s="141"/>
      <c r="R133" s="141"/>
    </row>
    <row r="134" spans="10:18" x14ac:dyDescent="0.2">
      <c r="P134" s="141"/>
      <c r="Q134" s="141"/>
      <c r="R134" s="141"/>
    </row>
    <row r="135" spans="10:18" x14ac:dyDescent="0.2">
      <c r="P135" s="141"/>
      <c r="Q135" s="141"/>
      <c r="R135" s="141"/>
    </row>
    <row r="136" spans="10:18" x14ac:dyDescent="0.2">
      <c r="P136" s="141"/>
      <c r="Q136" s="141"/>
      <c r="R136" s="141"/>
    </row>
    <row r="137" spans="10:18" x14ac:dyDescent="0.2">
      <c r="P137" s="141"/>
      <c r="Q137" s="141"/>
      <c r="R137" s="141"/>
    </row>
    <row r="138" spans="10:18" x14ac:dyDescent="0.2">
      <c r="P138" s="141"/>
      <c r="Q138" s="141"/>
      <c r="R138" s="141"/>
    </row>
    <row r="139" spans="10:18" x14ac:dyDescent="0.2">
      <c r="P139" s="141"/>
      <c r="Q139" s="141"/>
      <c r="R139" s="141"/>
    </row>
    <row r="140" spans="10:18" x14ac:dyDescent="0.2">
      <c r="P140" s="141"/>
      <c r="Q140" s="141"/>
      <c r="R140" s="141"/>
    </row>
    <row r="141" spans="10:18" x14ac:dyDescent="0.2">
      <c r="P141" s="141"/>
      <c r="Q141" s="141"/>
      <c r="R141" s="141"/>
    </row>
    <row r="142" spans="10:18" x14ac:dyDescent="0.2">
      <c r="P142" s="141"/>
      <c r="Q142" s="141"/>
      <c r="R142" s="141"/>
    </row>
    <row r="143" spans="10:18" x14ac:dyDescent="0.2">
      <c r="P143" s="141"/>
      <c r="Q143" s="141"/>
      <c r="R143" s="141"/>
    </row>
    <row r="144" spans="10:18" x14ac:dyDescent="0.2">
      <c r="P144" s="141"/>
      <c r="Q144" s="141"/>
      <c r="R144" s="141"/>
    </row>
    <row r="145" spans="16:18" x14ac:dyDescent="0.2">
      <c r="P145" s="141"/>
      <c r="Q145" s="141"/>
      <c r="R145" s="141"/>
    </row>
    <row r="146" spans="16:18" x14ac:dyDescent="0.2">
      <c r="P146" s="141"/>
      <c r="Q146" s="141"/>
      <c r="R146" s="141"/>
    </row>
    <row r="147" spans="16:18" x14ac:dyDescent="0.2">
      <c r="P147" s="141"/>
      <c r="Q147" s="141"/>
      <c r="R147" s="141"/>
    </row>
    <row r="148" spans="16:18" x14ac:dyDescent="0.2">
      <c r="P148" s="141"/>
      <c r="Q148" s="141"/>
      <c r="R148" s="141"/>
    </row>
    <row r="149" spans="16:18" x14ac:dyDescent="0.2">
      <c r="P149" s="141"/>
      <c r="Q149" s="141"/>
      <c r="R149" s="141"/>
    </row>
    <row r="150" spans="16:18" x14ac:dyDescent="0.2">
      <c r="P150" s="141"/>
      <c r="Q150" s="141"/>
      <c r="R150" s="141"/>
    </row>
    <row r="151" spans="16:18" x14ac:dyDescent="0.2">
      <c r="P151" s="141"/>
      <c r="Q151" s="141"/>
      <c r="R151" s="141"/>
    </row>
    <row r="152" spans="16:18" x14ac:dyDescent="0.2">
      <c r="P152" s="141"/>
      <c r="Q152" s="141"/>
      <c r="R152" s="141"/>
    </row>
    <row r="153" spans="16:18" x14ac:dyDescent="0.2">
      <c r="P153" s="141"/>
      <c r="Q153" s="141"/>
      <c r="R153" s="141"/>
    </row>
    <row r="154" spans="16:18" x14ac:dyDescent="0.2">
      <c r="P154" s="141"/>
      <c r="Q154" s="141"/>
      <c r="R154" s="141"/>
    </row>
    <row r="155" spans="16:18" x14ac:dyDescent="0.2">
      <c r="P155" s="141"/>
      <c r="Q155" s="141"/>
      <c r="R155" s="141"/>
    </row>
    <row r="156" spans="16:18" x14ac:dyDescent="0.2">
      <c r="P156" s="141"/>
      <c r="Q156" s="141"/>
      <c r="R156" s="141"/>
    </row>
    <row r="157" spans="16:18" x14ac:dyDescent="0.2">
      <c r="P157" s="141"/>
      <c r="Q157" s="141"/>
      <c r="R157" s="141"/>
    </row>
    <row r="158" spans="16:18" x14ac:dyDescent="0.2">
      <c r="P158" s="141"/>
      <c r="Q158" s="141"/>
      <c r="R158" s="141"/>
    </row>
    <row r="159" spans="16:18" x14ac:dyDescent="0.2">
      <c r="P159" s="141"/>
      <c r="Q159" s="141"/>
      <c r="R159" s="141"/>
    </row>
    <row r="160" spans="16:18" x14ac:dyDescent="0.2">
      <c r="P160" s="141"/>
      <c r="Q160" s="141"/>
      <c r="R160" s="141"/>
    </row>
    <row r="161" spans="16:18" x14ac:dyDescent="0.2">
      <c r="P161" s="141"/>
      <c r="Q161" s="141"/>
      <c r="R161" s="141"/>
    </row>
    <row r="162" spans="16:18" x14ac:dyDescent="0.2">
      <c r="P162" s="141"/>
      <c r="Q162" s="141"/>
      <c r="R162" s="141"/>
    </row>
    <row r="163" spans="16:18" x14ac:dyDescent="0.2">
      <c r="P163" s="141"/>
      <c r="Q163" s="141"/>
      <c r="R163" s="141"/>
    </row>
    <row r="164" spans="16:18" x14ac:dyDescent="0.2">
      <c r="P164" s="141"/>
      <c r="Q164" s="141"/>
      <c r="R164" s="141"/>
    </row>
    <row r="165" spans="16:18" x14ac:dyDescent="0.2">
      <c r="P165" s="141"/>
      <c r="Q165" s="141"/>
      <c r="R165" s="141"/>
    </row>
    <row r="166" spans="16:18" x14ac:dyDescent="0.2">
      <c r="P166" s="141"/>
      <c r="Q166" s="141"/>
      <c r="R166" s="141"/>
    </row>
    <row r="167" spans="16:18" x14ac:dyDescent="0.2">
      <c r="P167" s="141"/>
      <c r="Q167" s="141"/>
      <c r="R167" s="141"/>
    </row>
    <row r="168" spans="16:18" x14ac:dyDescent="0.2">
      <c r="P168" s="141"/>
      <c r="Q168" s="141"/>
      <c r="R168" s="141"/>
    </row>
    <row r="169" spans="16:18" x14ac:dyDescent="0.2">
      <c r="P169" s="141"/>
      <c r="Q169" s="141"/>
      <c r="R169" s="141"/>
    </row>
    <row r="170" spans="16:18" x14ac:dyDescent="0.2">
      <c r="P170" s="141"/>
      <c r="Q170" s="141"/>
      <c r="R170" s="141"/>
    </row>
    <row r="171" spans="16:18" x14ac:dyDescent="0.2">
      <c r="P171" s="141"/>
      <c r="Q171" s="141"/>
      <c r="R171" s="141"/>
    </row>
    <row r="172" spans="16:18" x14ac:dyDescent="0.2">
      <c r="P172" s="141"/>
      <c r="Q172" s="141"/>
      <c r="R172" s="141"/>
    </row>
    <row r="173" spans="16:18" x14ac:dyDescent="0.2">
      <c r="P173" s="141"/>
      <c r="Q173" s="141"/>
      <c r="R173" s="141"/>
    </row>
    <row r="174" spans="16:18" x14ac:dyDescent="0.2">
      <c r="P174" s="141"/>
      <c r="Q174" s="141"/>
      <c r="R174" s="141"/>
    </row>
    <row r="175" spans="16:18" x14ac:dyDescent="0.2">
      <c r="P175" s="141"/>
      <c r="Q175" s="141"/>
      <c r="R175" s="141"/>
    </row>
    <row r="176" spans="16:18" x14ac:dyDescent="0.2">
      <c r="P176" s="141"/>
      <c r="Q176" s="141"/>
      <c r="R176" s="141"/>
    </row>
    <row r="177" spans="16:18" x14ac:dyDescent="0.2">
      <c r="P177" s="141"/>
      <c r="Q177" s="141"/>
      <c r="R177" s="141"/>
    </row>
    <row r="178" spans="16:18" x14ac:dyDescent="0.2">
      <c r="P178" s="141"/>
      <c r="Q178" s="141"/>
      <c r="R178" s="141"/>
    </row>
    <row r="179" spans="16:18" x14ac:dyDescent="0.2">
      <c r="P179" s="141"/>
      <c r="Q179" s="141"/>
      <c r="R179" s="141"/>
    </row>
    <row r="180" spans="16:18" x14ac:dyDescent="0.2">
      <c r="P180" s="141"/>
      <c r="Q180" s="141"/>
      <c r="R180" s="141"/>
    </row>
    <row r="181" spans="16:18" x14ac:dyDescent="0.2">
      <c r="P181" s="141"/>
      <c r="Q181" s="141"/>
      <c r="R181" s="141"/>
    </row>
    <row r="182" spans="16:18" x14ac:dyDescent="0.2">
      <c r="P182" s="141"/>
      <c r="Q182" s="141"/>
      <c r="R182" s="141"/>
    </row>
    <row r="183" spans="16:18" x14ac:dyDescent="0.2">
      <c r="P183" s="141"/>
      <c r="Q183" s="141"/>
      <c r="R183" s="141"/>
    </row>
    <row r="184" spans="16:18" x14ac:dyDescent="0.2">
      <c r="P184" s="141"/>
      <c r="Q184" s="141"/>
      <c r="R184" s="141"/>
    </row>
    <row r="185" spans="16:18" x14ac:dyDescent="0.2">
      <c r="P185" s="141"/>
      <c r="Q185" s="141"/>
      <c r="R185" s="141"/>
    </row>
    <row r="186" spans="16:18" x14ac:dyDescent="0.2">
      <c r="P186" s="141"/>
      <c r="Q186" s="141"/>
      <c r="R186" s="141"/>
    </row>
    <row r="187" spans="16:18" x14ac:dyDescent="0.2">
      <c r="P187" s="141"/>
      <c r="Q187" s="141"/>
      <c r="R187" s="141"/>
    </row>
    <row r="188" spans="16:18" x14ac:dyDescent="0.2">
      <c r="P188" s="141"/>
      <c r="Q188" s="141"/>
      <c r="R188" s="141"/>
    </row>
    <row r="189" spans="16:18" x14ac:dyDescent="0.2">
      <c r="P189" s="141"/>
      <c r="Q189" s="141"/>
      <c r="R189" s="141"/>
    </row>
    <row r="190" spans="16:18" x14ac:dyDescent="0.2">
      <c r="P190" s="141"/>
      <c r="Q190" s="141"/>
      <c r="R190" s="141"/>
    </row>
    <row r="191" spans="16:18" x14ac:dyDescent="0.2">
      <c r="P191" s="141"/>
      <c r="Q191" s="141"/>
      <c r="R191" s="141"/>
    </row>
    <row r="192" spans="16:18" x14ac:dyDescent="0.2">
      <c r="P192" s="141"/>
      <c r="Q192" s="141"/>
      <c r="R192" s="141"/>
    </row>
    <row r="193" spans="16:18" x14ac:dyDescent="0.2">
      <c r="P193" s="141"/>
      <c r="Q193" s="141"/>
      <c r="R193" s="141"/>
    </row>
    <row r="194" spans="16:18" x14ac:dyDescent="0.2">
      <c r="P194" s="141"/>
      <c r="Q194" s="141"/>
      <c r="R194" s="141"/>
    </row>
    <row r="195" spans="16:18" x14ac:dyDescent="0.2">
      <c r="P195" s="141"/>
      <c r="Q195" s="141"/>
      <c r="R195" s="141"/>
    </row>
    <row r="196" spans="16:18" x14ac:dyDescent="0.2">
      <c r="P196" s="141"/>
      <c r="Q196" s="141"/>
      <c r="R196" s="141"/>
    </row>
    <row r="197" spans="16:18" x14ac:dyDescent="0.2">
      <c r="P197" s="141"/>
      <c r="Q197" s="141"/>
      <c r="R197" s="141"/>
    </row>
    <row r="198" spans="16:18" x14ac:dyDescent="0.2">
      <c r="P198" s="141"/>
      <c r="Q198" s="141"/>
      <c r="R198" s="141"/>
    </row>
    <row r="199" spans="16:18" x14ac:dyDescent="0.2">
      <c r="P199" s="141"/>
      <c r="Q199" s="141"/>
      <c r="R199" s="141"/>
    </row>
    <row r="200" spans="16:18" x14ac:dyDescent="0.2">
      <c r="P200" s="141"/>
      <c r="Q200" s="141"/>
      <c r="R200" s="141"/>
    </row>
    <row r="201" spans="16:18" x14ac:dyDescent="0.2">
      <c r="P201" s="141"/>
      <c r="Q201" s="141"/>
      <c r="R201" s="141"/>
    </row>
    <row r="202" spans="16:18" x14ac:dyDescent="0.2">
      <c r="P202" s="141"/>
      <c r="Q202" s="141"/>
      <c r="R202" s="141"/>
    </row>
    <row r="203" spans="16:18" x14ac:dyDescent="0.2">
      <c r="P203" s="141"/>
      <c r="Q203" s="141"/>
      <c r="R203" s="141"/>
    </row>
    <row r="204" spans="16:18" x14ac:dyDescent="0.2">
      <c r="P204" s="141"/>
      <c r="Q204" s="141"/>
      <c r="R204" s="141"/>
    </row>
    <row r="205" spans="16:18" x14ac:dyDescent="0.2">
      <c r="P205" s="141"/>
      <c r="Q205" s="141"/>
      <c r="R205" s="141"/>
    </row>
    <row r="206" spans="16:18" x14ac:dyDescent="0.2">
      <c r="P206" s="141"/>
      <c r="Q206" s="141"/>
      <c r="R206" s="141"/>
    </row>
    <row r="207" spans="16:18" x14ac:dyDescent="0.2">
      <c r="P207" s="141"/>
      <c r="Q207" s="141"/>
      <c r="R207" s="141"/>
    </row>
    <row r="208" spans="16:18" x14ac:dyDescent="0.2">
      <c r="P208" s="141"/>
      <c r="Q208" s="141"/>
      <c r="R208" s="141"/>
    </row>
    <row r="209" spans="16:18" x14ac:dyDescent="0.2">
      <c r="P209" s="141"/>
      <c r="Q209" s="141"/>
      <c r="R209" s="141"/>
    </row>
    <row r="210" spans="16:18" x14ac:dyDescent="0.2">
      <c r="P210" s="141"/>
      <c r="Q210" s="141"/>
      <c r="R210" s="141"/>
    </row>
    <row r="211" spans="16:18" x14ac:dyDescent="0.2">
      <c r="P211" s="141"/>
      <c r="Q211" s="141"/>
      <c r="R211" s="141"/>
    </row>
    <row r="212" spans="16:18" x14ac:dyDescent="0.2">
      <c r="P212" s="141"/>
      <c r="Q212" s="141"/>
      <c r="R212" s="141"/>
    </row>
    <row r="213" spans="16:18" x14ac:dyDescent="0.2">
      <c r="P213" s="141"/>
      <c r="Q213" s="141"/>
      <c r="R213" s="141"/>
    </row>
    <row r="214" spans="16:18" x14ac:dyDescent="0.2">
      <c r="P214" s="141"/>
      <c r="Q214" s="141"/>
      <c r="R214" s="141"/>
    </row>
    <row r="215" spans="16:18" x14ac:dyDescent="0.2">
      <c r="P215" s="141"/>
      <c r="Q215" s="141"/>
      <c r="R215" s="141"/>
    </row>
    <row r="216" spans="16:18" x14ac:dyDescent="0.2">
      <c r="P216" s="141"/>
      <c r="Q216" s="141"/>
      <c r="R216" s="141"/>
    </row>
    <row r="217" spans="16:18" x14ac:dyDescent="0.2">
      <c r="P217" s="141"/>
      <c r="Q217" s="141"/>
      <c r="R217" s="141"/>
    </row>
    <row r="218" spans="16:18" x14ac:dyDescent="0.2">
      <c r="P218" s="141"/>
      <c r="Q218" s="141"/>
      <c r="R218" s="141"/>
    </row>
    <row r="219" spans="16:18" x14ac:dyDescent="0.2">
      <c r="P219" s="141"/>
      <c r="Q219" s="141"/>
      <c r="R219" s="141"/>
    </row>
    <row r="220" spans="16:18" x14ac:dyDescent="0.2">
      <c r="P220" s="141"/>
      <c r="Q220" s="141"/>
      <c r="R220" s="141"/>
    </row>
    <row r="221" spans="16:18" x14ac:dyDescent="0.2">
      <c r="P221" s="141"/>
      <c r="Q221" s="141"/>
      <c r="R221" s="141"/>
    </row>
    <row r="222" spans="16:18" x14ac:dyDescent="0.2">
      <c r="P222" s="141"/>
      <c r="Q222" s="141"/>
      <c r="R222" s="141"/>
    </row>
    <row r="223" spans="16:18" x14ac:dyDescent="0.2">
      <c r="P223" s="141"/>
      <c r="Q223" s="141"/>
      <c r="R223" s="141"/>
    </row>
    <row r="224" spans="16:18" x14ac:dyDescent="0.2">
      <c r="P224" s="141"/>
      <c r="Q224" s="141"/>
      <c r="R224" s="141"/>
    </row>
    <row r="225" spans="16:18" x14ac:dyDescent="0.2">
      <c r="P225" s="141"/>
      <c r="Q225" s="141"/>
      <c r="R225" s="141"/>
    </row>
    <row r="226" spans="16:18" x14ac:dyDescent="0.2">
      <c r="P226" s="141"/>
      <c r="Q226" s="141"/>
      <c r="R226" s="141"/>
    </row>
    <row r="227" spans="16:18" x14ac:dyDescent="0.2">
      <c r="P227" s="141"/>
      <c r="Q227" s="141"/>
      <c r="R227" s="141"/>
    </row>
    <row r="228" spans="16:18" x14ac:dyDescent="0.2">
      <c r="P228" s="141"/>
      <c r="Q228" s="141"/>
      <c r="R228" s="141"/>
    </row>
    <row r="229" spans="16:18" x14ac:dyDescent="0.2">
      <c r="P229" s="141"/>
      <c r="Q229" s="141"/>
      <c r="R229" s="141"/>
    </row>
    <row r="230" spans="16:18" x14ac:dyDescent="0.2">
      <c r="P230" s="141"/>
      <c r="Q230" s="141"/>
      <c r="R230" s="141"/>
    </row>
    <row r="231" spans="16:18" x14ac:dyDescent="0.2">
      <c r="P231" s="141"/>
      <c r="Q231" s="141"/>
      <c r="R231" s="141"/>
    </row>
    <row r="232" spans="16:18" x14ac:dyDescent="0.2">
      <c r="P232" s="141"/>
      <c r="Q232" s="141"/>
      <c r="R232" s="141"/>
    </row>
    <row r="233" spans="16:18" x14ac:dyDescent="0.2">
      <c r="P233" s="141"/>
      <c r="Q233" s="141"/>
      <c r="R233" s="141"/>
    </row>
    <row r="234" spans="16:18" x14ac:dyDescent="0.2">
      <c r="P234" s="141"/>
      <c r="Q234" s="141"/>
      <c r="R234" s="141"/>
    </row>
    <row r="235" spans="16:18" x14ac:dyDescent="0.2">
      <c r="P235" s="141"/>
      <c r="Q235" s="141"/>
      <c r="R235" s="141"/>
    </row>
    <row r="236" spans="16:18" x14ac:dyDescent="0.2">
      <c r="P236" s="141"/>
      <c r="Q236" s="141"/>
      <c r="R236" s="141"/>
    </row>
    <row r="237" spans="16:18" x14ac:dyDescent="0.2">
      <c r="P237" s="141"/>
      <c r="Q237" s="141"/>
      <c r="R237" s="141"/>
    </row>
    <row r="238" spans="16:18" x14ac:dyDescent="0.2">
      <c r="P238" s="141"/>
      <c r="Q238" s="141"/>
      <c r="R238" s="141"/>
    </row>
    <row r="239" spans="16:18" x14ac:dyDescent="0.2">
      <c r="P239" s="141"/>
      <c r="Q239" s="141"/>
      <c r="R239" s="141"/>
    </row>
    <row r="240" spans="16:18" x14ac:dyDescent="0.2">
      <c r="P240" s="141"/>
      <c r="Q240" s="141"/>
      <c r="R240" s="141"/>
    </row>
    <row r="241" spans="16:18" x14ac:dyDescent="0.2">
      <c r="P241" s="141"/>
      <c r="Q241" s="141"/>
      <c r="R241" s="141"/>
    </row>
    <row r="242" spans="16:18" x14ac:dyDescent="0.2">
      <c r="P242" s="141"/>
      <c r="Q242" s="141"/>
      <c r="R242" s="141"/>
    </row>
    <row r="243" spans="16:18" x14ac:dyDescent="0.2">
      <c r="P243" s="141"/>
      <c r="Q243" s="141"/>
      <c r="R243" s="141"/>
    </row>
    <row r="244" spans="16:18" x14ac:dyDescent="0.2">
      <c r="P244" s="141"/>
      <c r="Q244" s="141"/>
      <c r="R244" s="141"/>
    </row>
    <row r="245" spans="16:18" x14ac:dyDescent="0.2">
      <c r="P245" s="141"/>
      <c r="Q245" s="141"/>
      <c r="R245" s="141"/>
    </row>
    <row r="246" spans="16:18" x14ac:dyDescent="0.2">
      <c r="P246" s="141"/>
      <c r="Q246" s="141"/>
      <c r="R246" s="141"/>
    </row>
    <row r="247" spans="16:18" x14ac:dyDescent="0.2">
      <c r="P247" s="141"/>
      <c r="Q247" s="141"/>
      <c r="R247" s="141"/>
    </row>
    <row r="248" spans="16:18" x14ac:dyDescent="0.2">
      <c r="P248" s="141"/>
      <c r="Q248" s="141"/>
      <c r="R248" s="141"/>
    </row>
    <row r="249" spans="16:18" x14ac:dyDescent="0.2">
      <c r="P249" s="141"/>
      <c r="Q249" s="141"/>
      <c r="R249" s="141"/>
    </row>
    <row r="250" spans="16:18" x14ac:dyDescent="0.2">
      <c r="P250" s="141"/>
      <c r="Q250" s="141"/>
      <c r="R250" s="141"/>
    </row>
    <row r="251" spans="16:18" x14ac:dyDescent="0.2">
      <c r="P251" s="141"/>
      <c r="Q251" s="141"/>
      <c r="R251" s="141"/>
    </row>
    <row r="252" spans="16:18" x14ac:dyDescent="0.2">
      <c r="P252" s="141"/>
      <c r="Q252" s="141"/>
      <c r="R252" s="141"/>
    </row>
    <row r="253" spans="16:18" x14ac:dyDescent="0.2">
      <c r="P253" s="141"/>
      <c r="Q253" s="141"/>
      <c r="R253" s="141"/>
    </row>
    <row r="254" spans="16:18" x14ac:dyDescent="0.2">
      <c r="P254" s="141"/>
      <c r="Q254" s="141"/>
      <c r="R254" s="141"/>
    </row>
    <row r="255" spans="16:18" x14ac:dyDescent="0.2">
      <c r="P255" s="141"/>
      <c r="Q255" s="141"/>
      <c r="R255" s="141"/>
    </row>
    <row r="256" spans="16:18" x14ac:dyDescent="0.2">
      <c r="P256" s="141"/>
      <c r="Q256" s="141"/>
      <c r="R256" s="141"/>
    </row>
    <row r="257" spans="16:18" x14ac:dyDescent="0.2">
      <c r="P257" s="141"/>
      <c r="Q257" s="141"/>
      <c r="R257" s="141"/>
    </row>
    <row r="258" spans="16:18" x14ac:dyDescent="0.2">
      <c r="P258" s="141"/>
      <c r="Q258" s="141"/>
      <c r="R258" s="141"/>
    </row>
    <row r="259" spans="16:18" x14ac:dyDescent="0.2">
      <c r="P259" s="141"/>
      <c r="Q259" s="141"/>
      <c r="R259" s="141"/>
    </row>
    <row r="260" spans="16:18" x14ac:dyDescent="0.2">
      <c r="P260" s="141"/>
      <c r="Q260" s="141"/>
      <c r="R260" s="141"/>
    </row>
    <row r="261" spans="16:18" x14ac:dyDescent="0.2">
      <c r="P261" s="141"/>
      <c r="Q261" s="141"/>
      <c r="R261" s="141"/>
    </row>
    <row r="262" spans="16:18" x14ac:dyDescent="0.2">
      <c r="P262" s="141"/>
      <c r="Q262" s="141"/>
      <c r="R262" s="141"/>
    </row>
    <row r="263" spans="16:18" x14ac:dyDescent="0.2">
      <c r="P263" s="141"/>
      <c r="Q263" s="141"/>
      <c r="R263" s="141"/>
    </row>
    <row r="264" spans="16:18" x14ac:dyDescent="0.2">
      <c r="P264" s="141"/>
      <c r="Q264" s="141"/>
      <c r="R264" s="141"/>
    </row>
    <row r="265" spans="16:18" x14ac:dyDescent="0.2">
      <c r="P265" s="141"/>
      <c r="Q265" s="141"/>
      <c r="R265" s="141"/>
    </row>
    <row r="266" spans="16:18" x14ac:dyDescent="0.2">
      <c r="P266" s="141"/>
      <c r="Q266" s="141"/>
      <c r="R266" s="141"/>
    </row>
    <row r="267" spans="16:18" x14ac:dyDescent="0.2">
      <c r="P267" s="141"/>
      <c r="Q267" s="141"/>
      <c r="R267" s="141"/>
    </row>
    <row r="268" spans="16:18" x14ac:dyDescent="0.2">
      <c r="P268" s="141"/>
      <c r="Q268" s="141"/>
      <c r="R268" s="141"/>
    </row>
    <row r="269" spans="16:18" x14ac:dyDescent="0.2">
      <c r="P269" s="141"/>
      <c r="Q269" s="141"/>
      <c r="R269" s="141"/>
    </row>
    <row r="270" spans="16:18" x14ac:dyDescent="0.2">
      <c r="P270" s="141"/>
      <c r="Q270" s="141"/>
      <c r="R270" s="141"/>
    </row>
    <row r="271" spans="16:18" x14ac:dyDescent="0.2">
      <c r="P271" s="141"/>
      <c r="Q271" s="141"/>
      <c r="R271" s="141"/>
    </row>
    <row r="272" spans="16:18" x14ac:dyDescent="0.2">
      <c r="P272" s="141"/>
      <c r="Q272" s="141"/>
      <c r="R272" s="141"/>
    </row>
    <row r="273" spans="16:18" x14ac:dyDescent="0.2">
      <c r="P273" s="141"/>
      <c r="Q273" s="141"/>
      <c r="R273" s="141"/>
    </row>
    <row r="274" spans="16:18" x14ac:dyDescent="0.2">
      <c r="P274" s="141"/>
      <c r="Q274" s="141"/>
      <c r="R274" s="141"/>
    </row>
    <row r="275" spans="16:18" x14ac:dyDescent="0.2">
      <c r="P275" s="141"/>
      <c r="Q275" s="141"/>
      <c r="R275" s="141"/>
    </row>
    <row r="276" spans="16:18" x14ac:dyDescent="0.2">
      <c r="P276" s="141"/>
      <c r="Q276" s="141"/>
      <c r="R276" s="141"/>
    </row>
    <row r="277" spans="16:18" x14ac:dyDescent="0.2">
      <c r="P277" s="141"/>
      <c r="Q277" s="141"/>
      <c r="R277" s="141"/>
    </row>
    <row r="278" spans="16:18" x14ac:dyDescent="0.2">
      <c r="P278" s="141"/>
      <c r="Q278" s="141"/>
      <c r="R278" s="141"/>
    </row>
    <row r="279" spans="16:18" x14ac:dyDescent="0.2">
      <c r="P279" s="141"/>
      <c r="Q279" s="141"/>
      <c r="R279" s="141"/>
    </row>
    <row r="280" spans="16:18" x14ac:dyDescent="0.2">
      <c r="P280" s="141"/>
      <c r="Q280" s="141"/>
      <c r="R280" s="141"/>
    </row>
    <row r="281" spans="16:18" x14ac:dyDescent="0.2">
      <c r="P281" s="141"/>
      <c r="Q281" s="141"/>
      <c r="R281" s="141"/>
    </row>
    <row r="282" spans="16:18" x14ac:dyDescent="0.2">
      <c r="P282" s="141"/>
      <c r="Q282" s="141"/>
      <c r="R282" s="141"/>
    </row>
    <row r="283" spans="16:18" x14ac:dyDescent="0.2">
      <c r="P283" s="141"/>
      <c r="Q283" s="141"/>
      <c r="R283" s="141"/>
    </row>
    <row r="284" spans="16:18" x14ac:dyDescent="0.2">
      <c r="P284" s="141"/>
      <c r="Q284" s="141"/>
      <c r="R284" s="141"/>
    </row>
    <row r="285" spans="16:18" x14ac:dyDescent="0.2">
      <c r="P285" s="141"/>
      <c r="Q285" s="141"/>
      <c r="R285" s="141"/>
    </row>
    <row r="286" spans="16:18" x14ac:dyDescent="0.2">
      <c r="P286" s="141"/>
      <c r="Q286" s="141"/>
      <c r="R286" s="141"/>
    </row>
    <row r="287" spans="16:18" x14ac:dyDescent="0.2">
      <c r="P287" s="141"/>
      <c r="Q287" s="141"/>
      <c r="R287" s="141"/>
    </row>
    <row r="288" spans="16:18" x14ac:dyDescent="0.2">
      <c r="P288" s="141"/>
      <c r="Q288" s="141"/>
      <c r="R288" s="141"/>
    </row>
    <row r="289" spans="16:18" x14ac:dyDescent="0.2">
      <c r="P289" s="141"/>
      <c r="Q289" s="141"/>
      <c r="R289" s="141"/>
    </row>
    <row r="290" spans="16:18" x14ac:dyDescent="0.2">
      <c r="P290" s="141"/>
      <c r="Q290" s="141"/>
      <c r="R290" s="141"/>
    </row>
    <row r="291" spans="16:18" x14ac:dyDescent="0.2">
      <c r="P291" s="141"/>
      <c r="Q291" s="141"/>
      <c r="R291" s="141"/>
    </row>
    <row r="292" spans="16:18" x14ac:dyDescent="0.2">
      <c r="P292" s="141"/>
      <c r="Q292" s="141"/>
      <c r="R292" s="141"/>
    </row>
    <row r="293" spans="16:18" x14ac:dyDescent="0.2">
      <c r="P293" s="141"/>
      <c r="Q293" s="141"/>
      <c r="R293" s="141"/>
    </row>
    <row r="294" spans="16:18" x14ac:dyDescent="0.2">
      <c r="P294" s="141"/>
      <c r="Q294" s="141"/>
      <c r="R294" s="141"/>
    </row>
    <row r="295" spans="16:18" x14ac:dyDescent="0.2">
      <c r="P295" s="141"/>
      <c r="Q295" s="141"/>
      <c r="R295" s="141"/>
    </row>
    <row r="296" spans="16:18" x14ac:dyDescent="0.2">
      <c r="P296" s="141"/>
      <c r="Q296" s="141"/>
      <c r="R296" s="141"/>
    </row>
    <row r="297" spans="16:18" x14ac:dyDescent="0.2">
      <c r="P297" s="141"/>
      <c r="Q297" s="141"/>
      <c r="R297" s="141"/>
    </row>
    <row r="298" spans="16:18" x14ac:dyDescent="0.2">
      <c r="P298" s="141"/>
      <c r="Q298" s="141"/>
      <c r="R298" s="141"/>
    </row>
    <row r="299" spans="16:18" x14ac:dyDescent="0.2">
      <c r="P299" s="141"/>
      <c r="Q299" s="141"/>
      <c r="R299" s="141"/>
    </row>
    <row r="300" spans="16:18" x14ac:dyDescent="0.2">
      <c r="P300" s="141"/>
      <c r="Q300" s="141"/>
      <c r="R300" s="141"/>
    </row>
    <row r="301" spans="16:18" x14ac:dyDescent="0.2">
      <c r="P301" s="141"/>
      <c r="Q301" s="141"/>
      <c r="R301" s="141"/>
    </row>
    <row r="302" spans="16:18" x14ac:dyDescent="0.2">
      <c r="P302" s="141"/>
      <c r="Q302" s="141"/>
      <c r="R302" s="141"/>
    </row>
    <row r="303" spans="16:18" x14ac:dyDescent="0.2">
      <c r="P303" s="141"/>
      <c r="Q303" s="141"/>
      <c r="R303" s="141"/>
    </row>
    <row r="304" spans="16:18" x14ac:dyDescent="0.2">
      <c r="P304" s="141"/>
      <c r="Q304" s="141"/>
      <c r="R304" s="141"/>
    </row>
    <row r="305" spans="16:18" x14ac:dyDescent="0.2">
      <c r="P305" s="141"/>
      <c r="Q305" s="141"/>
      <c r="R305" s="141"/>
    </row>
    <row r="306" spans="16:18" x14ac:dyDescent="0.2">
      <c r="P306" s="141"/>
      <c r="Q306" s="141"/>
      <c r="R306" s="141"/>
    </row>
    <row r="307" spans="16:18" x14ac:dyDescent="0.2">
      <c r="P307" s="141"/>
      <c r="Q307" s="141"/>
      <c r="R307" s="141"/>
    </row>
    <row r="308" spans="16:18" x14ac:dyDescent="0.2">
      <c r="P308" s="141"/>
      <c r="Q308" s="141"/>
      <c r="R308" s="141"/>
    </row>
    <row r="309" spans="16:18" x14ac:dyDescent="0.2">
      <c r="P309" s="141"/>
      <c r="Q309" s="141"/>
      <c r="R309" s="141"/>
    </row>
    <row r="310" spans="16:18" x14ac:dyDescent="0.2">
      <c r="P310" s="141"/>
      <c r="Q310" s="141"/>
      <c r="R310" s="141"/>
    </row>
    <row r="311" spans="16:18" x14ac:dyDescent="0.2">
      <c r="P311" s="141"/>
      <c r="Q311" s="141"/>
      <c r="R311" s="141"/>
    </row>
    <row r="312" spans="16:18" x14ac:dyDescent="0.2">
      <c r="P312" s="141"/>
      <c r="Q312" s="141"/>
      <c r="R312" s="141"/>
    </row>
    <row r="313" spans="16:18" x14ac:dyDescent="0.2">
      <c r="P313" s="141"/>
      <c r="Q313" s="141"/>
      <c r="R313" s="141"/>
    </row>
    <row r="314" spans="16:18" x14ac:dyDescent="0.2">
      <c r="P314" s="141"/>
      <c r="Q314" s="141"/>
      <c r="R314" s="141"/>
    </row>
    <row r="315" spans="16:18" x14ac:dyDescent="0.2">
      <c r="P315" s="141"/>
      <c r="Q315" s="141"/>
      <c r="R315" s="141"/>
    </row>
    <row r="316" spans="16:18" x14ac:dyDescent="0.2">
      <c r="P316" s="141"/>
      <c r="Q316" s="141"/>
      <c r="R316" s="141"/>
    </row>
    <row r="317" spans="16:18" x14ac:dyDescent="0.2">
      <c r="P317" s="141"/>
      <c r="Q317" s="141"/>
      <c r="R317" s="141"/>
    </row>
    <row r="318" spans="16:18" x14ac:dyDescent="0.2">
      <c r="P318" s="141"/>
      <c r="Q318" s="141"/>
      <c r="R318" s="141"/>
    </row>
    <row r="319" spans="16:18" x14ac:dyDescent="0.2">
      <c r="P319" s="141"/>
      <c r="Q319" s="141"/>
      <c r="R319" s="141"/>
    </row>
  </sheetData>
  <autoFilter ref="B2:R319" xr:uid="{00000000-0009-0000-0000-000006000000}"/>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abSelected="1" topLeftCell="M60" zoomScale="80" zoomScaleNormal="80" workbookViewId="0">
      <selection activeCell="S64" sqref="S64"/>
    </sheetView>
  </sheetViews>
  <sheetFormatPr baseColWidth="10" defaultColWidth="12" defaultRowHeight="12" x14ac:dyDescent="0.2"/>
  <cols>
    <col min="1" max="1" width="1.83203125" customWidth="1"/>
    <col min="5" max="5" width="7.83203125" customWidth="1"/>
    <col min="7" max="7" width="80.83203125" customWidth="1"/>
    <col min="8" max="8" width="70.83203125" customWidth="1"/>
    <col min="9" max="10" width="15" customWidth="1"/>
    <col min="11" max="12" width="13.83203125" customWidth="1"/>
    <col min="13" max="17" width="19.83203125" customWidth="1"/>
    <col min="18" max="18" width="6.33203125" customWidth="1"/>
    <col min="19" max="19" width="144.1640625" customWidth="1"/>
    <col min="20" max="20" width="118.1640625" customWidth="1"/>
  </cols>
  <sheetData>
    <row r="2" spans="2:20" ht="52.5" x14ac:dyDescent="0.2">
      <c r="B2" s="134" t="s">
        <v>156</v>
      </c>
      <c r="C2" s="134" t="s">
        <v>397</v>
      </c>
      <c r="D2" s="134" t="s">
        <v>157</v>
      </c>
      <c r="E2" s="134" t="s">
        <v>128</v>
      </c>
      <c r="F2" s="134" t="s">
        <v>38</v>
      </c>
      <c r="G2" s="134" t="s">
        <v>404</v>
      </c>
      <c r="H2" s="134" t="s">
        <v>405</v>
      </c>
      <c r="I2" s="134" t="s">
        <v>406</v>
      </c>
      <c r="J2" s="134" t="s">
        <v>407</v>
      </c>
      <c r="K2" s="134" t="s">
        <v>556</v>
      </c>
      <c r="L2" s="134" t="s">
        <v>557</v>
      </c>
      <c r="M2" s="135" t="s">
        <v>576</v>
      </c>
      <c r="N2" s="135" t="s">
        <v>577</v>
      </c>
      <c r="O2" s="135" t="s">
        <v>154</v>
      </c>
      <c r="P2" s="135" t="s">
        <v>29</v>
      </c>
      <c r="Q2" s="135" t="s">
        <v>578</v>
      </c>
      <c r="R2" s="135" t="s">
        <v>561</v>
      </c>
      <c r="S2" s="135" t="s">
        <v>579</v>
      </c>
      <c r="T2" s="135" t="s">
        <v>580</v>
      </c>
    </row>
    <row r="3" spans="2:20" ht="24" x14ac:dyDescent="0.2">
      <c r="B3" s="123">
        <f>Proyecto!$C$3</f>
        <v>8141</v>
      </c>
      <c r="C3" s="123" t="str">
        <f>'Actividades Físicas'!D3</f>
        <v>8141-01</v>
      </c>
      <c r="D3" s="124"/>
      <c r="E3" s="124">
        <f>'Actividades Físicas'!E3</f>
        <v>1</v>
      </c>
      <c r="F3" s="123" t="str">
        <f>'Actividades Físicas'!F3</f>
        <v>1.1</v>
      </c>
      <c r="G3" s="125" t="str">
        <f>'Actividades Físicas'!G3</f>
        <v>Definir, implementar y hacer seguimiento a la instancia de gobernanza y gobernabilidad.</v>
      </c>
      <c r="H3" s="125" t="str">
        <f>'Actividades Físicas'!H3</f>
        <v>Porcentaje de avance en la fases de definición, implementación y seguimiento de la instancia de gobernanza y gobernabilidad en salud pública.</v>
      </c>
      <c r="I3" s="123" t="str">
        <f>'Actividades Físicas'!I3</f>
        <v>Porcentaje</v>
      </c>
      <c r="J3" s="123" t="str">
        <f>'Actividades Físicas'!J3</f>
        <v>Constante</v>
      </c>
      <c r="K3" s="232">
        <f>'Actividades Físicas'!AL3</f>
        <v>0</v>
      </c>
      <c r="L3" s="230">
        <f ca="1">+'Actividades Físicas'!AK3</f>
        <v>0</v>
      </c>
      <c r="M3" s="138">
        <f>SUMIF('Actividades Presupuesto'!$E$3:$E$104,$F3,'Actividades Presupuesto'!$I$3:$I$104)</f>
        <v>0</v>
      </c>
      <c r="N3" s="138">
        <f>SUMIF('Actividades Presupuesto'!$E$3:$E$104,$F3,'Actividades Presupuesto'!$K$3:$K$104)</f>
        <v>0</v>
      </c>
      <c r="O3" s="138">
        <f>SUMIF('Actividades Presupuesto'!$E$3:$E$104,$F3,'Actividades Presupuesto'!$M$3:$M$104)</f>
        <v>0</v>
      </c>
      <c r="P3" s="138">
        <f>SUMIF('Actividades Presupuesto'!$E$3:$E$104,$F3,'Actividades Presupuesto'!$P$3:$P$104)</f>
        <v>0</v>
      </c>
      <c r="Q3" s="139">
        <v>0</v>
      </c>
      <c r="R3" s="139">
        <v>0</v>
      </c>
      <c r="S3" s="188"/>
      <c r="T3" s="188"/>
    </row>
    <row r="4" spans="2:20" ht="48" x14ac:dyDescent="0.2">
      <c r="B4" s="123">
        <f>Proyecto!$C$3</f>
        <v>8141</v>
      </c>
      <c r="C4" s="123" t="str">
        <f>'Actividades Físicas'!D4</f>
        <v>8141-02</v>
      </c>
      <c r="D4" s="124"/>
      <c r="E4" s="124">
        <f>'Actividades Físicas'!E4</f>
        <v>2</v>
      </c>
      <c r="F4" s="123" t="str">
        <f>'Actividades Físicas'!F4</f>
        <v>2.1</v>
      </c>
      <c r="G4" s="125"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25"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23" t="str">
        <f>'Actividades Físicas'!I4</f>
        <v>Porcentaje</v>
      </c>
      <c r="J4" s="123" t="str">
        <f>'Actividades Físicas'!J4</f>
        <v>Constante</v>
      </c>
      <c r="K4" s="232">
        <f>'Actividades Físicas'!AL4</f>
        <v>0</v>
      </c>
      <c r="L4" s="230">
        <f ca="1">+'Actividades Físicas'!AK4</f>
        <v>0</v>
      </c>
      <c r="M4" s="138">
        <f>SUMIF('Actividades Presupuesto'!$E$3:$E$104,$F4,'Actividades Presupuesto'!$I$3:$I$104)</f>
        <v>4072772218</v>
      </c>
      <c r="N4" s="138">
        <f>SUMIF('Actividades Presupuesto'!$E$3:$E$104,$F4,'Actividades Presupuesto'!$K$3:$K$104)</f>
        <v>4072772218</v>
      </c>
      <c r="O4" s="138">
        <f>SUMIF('Actividades Presupuesto'!$E$3:$E$104,$F4,'Actividades Presupuesto'!$M$3:$M$104)</f>
        <v>0</v>
      </c>
      <c r="P4" s="138">
        <f>SUMIF('Actividades Presupuesto'!$E$3:$E$104,$F4,'Actividades Presupuesto'!$P$3:$P$104)</f>
        <v>0</v>
      </c>
      <c r="Q4" s="139">
        <v>0</v>
      </c>
      <c r="R4" s="139">
        <v>0</v>
      </c>
      <c r="S4" s="188"/>
      <c r="T4" s="188"/>
    </row>
    <row r="5" spans="2:20" ht="24" x14ac:dyDescent="0.2">
      <c r="B5" s="123">
        <f>Proyecto!$C$3</f>
        <v>8141</v>
      </c>
      <c r="C5" s="123" t="str">
        <f>'Actividades Físicas'!D5</f>
        <v>8141-03</v>
      </c>
      <c r="D5" s="124"/>
      <c r="E5" s="124">
        <f>'Actividades Físicas'!E5</f>
        <v>3</v>
      </c>
      <c r="F5" s="123" t="str">
        <f>'Actividades Físicas'!F5</f>
        <v>3.1</v>
      </c>
      <c r="G5" s="125" t="str">
        <f>'Actividades Físicas'!G5</f>
        <v>Desarrollar acciones administrativas y técnicas para orientar y hacer seguimiento a la gestión de la salud pública en la ciudad.</v>
      </c>
      <c r="H5" s="125" t="str">
        <f>'Actividades Físicas'!H5</f>
        <v>Porcentaje de avance en la implementación del plan de trabajo técnico administrativo para orientar la Gestión de la salud pública y el PSPIC</v>
      </c>
      <c r="I5" s="123" t="str">
        <f>'Actividades Físicas'!I5</f>
        <v>Porcentaje</v>
      </c>
      <c r="J5" s="123" t="str">
        <f>'Actividades Físicas'!J5</f>
        <v>Constante</v>
      </c>
      <c r="K5" s="232">
        <f>'Actividades Físicas'!AL5</f>
        <v>0</v>
      </c>
      <c r="L5" s="230">
        <f ca="1">+'Actividades Físicas'!AK5</f>
        <v>0</v>
      </c>
      <c r="M5" s="138">
        <f>SUMIF('Actividades Presupuesto'!$E$3:$E$104,$F5,'Actividades Presupuesto'!$I$3:$I$104)</f>
        <v>41130739447</v>
      </c>
      <c r="N5" s="138">
        <f>SUMIF('Actividades Presupuesto'!$E$3:$E$104,$F5,'Actividades Presupuesto'!$K$3:$K$104)</f>
        <v>41130739447</v>
      </c>
      <c r="O5" s="138">
        <f>SUMIF('Actividades Presupuesto'!$E$3:$E$104,$F5,'Actividades Presupuesto'!$M$3:$M$104)</f>
        <v>0</v>
      </c>
      <c r="P5" s="138">
        <f>SUMIF('Actividades Presupuesto'!$E$3:$E$104,$F5,'Actividades Presupuesto'!$P$3:$P$104)</f>
        <v>0</v>
      </c>
      <c r="Q5" s="139">
        <v>0</v>
      </c>
      <c r="R5" s="139">
        <v>0</v>
      </c>
      <c r="S5" s="188"/>
      <c r="T5" s="188"/>
    </row>
    <row r="6" spans="2:20" ht="24" x14ac:dyDescent="0.2">
      <c r="B6" s="123">
        <f>Proyecto!$C$3</f>
        <v>8141</v>
      </c>
      <c r="C6" s="123" t="str">
        <f>'Actividades Físicas'!D6</f>
        <v>8141-03</v>
      </c>
      <c r="D6" s="124"/>
      <c r="E6" s="124">
        <f>'Actividades Físicas'!E6</f>
        <v>3</v>
      </c>
      <c r="F6" s="123" t="str">
        <f>'Actividades Físicas'!F6</f>
        <v>3.2</v>
      </c>
      <c r="G6" s="125" t="str">
        <f>'Actividades Físicas'!G6</f>
        <v>Gestión distrital y local de políticas públicas a cargo de la subsecretaría de salud pública.</v>
      </c>
      <c r="H6" s="125" t="str">
        <f>'Actividades Físicas'!H6</f>
        <v xml:space="preserve">Porcentaje de Implementacion de la gestión distrital y local de las políticas públicas a cargo la subsecretaría de salud pública. </v>
      </c>
      <c r="I6" s="123" t="str">
        <f>'Actividades Físicas'!I6</f>
        <v>Porcentaje</v>
      </c>
      <c r="J6" s="123" t="str">
        <f>'Actividades Físicas'!J6</f>
        <v>Constante</v>
      </c>
      <c r="K6" s="232">
        <f>'Actividades Físicas'!AL6</f>
        <v>0</v>
      </c>
      <c r="L6" s="230">
        <f ca="1">+'Actividades Físicas'!AK6</f>
        <v>0</v>
      </c>
      <c r="M6" s="138">
        <f>SUMIF('Actividades Presupuesto'!$E$3:$E$104,$F6,'Actividades Presupuesto'!$I$3:$I$104)</f>
        <v>7577484470</v>
      </c>
      <c r="N6" s="138">
        <f>SUMIF('Actividades Presupuesto'!$E$3:$E$104,$F6,'Actividades Presupuesto'!$K$3:$K$104)</f>
        <v>7577484470</v>
      </c>
      <c r="O6" s="138">
        <f>SUMIF('Actividades Presupuesto'!$E$3:$E$104,$F6,'Actividades Presupuesto'!$M$3:$M$104)</f>
        <v>0</v>
      </c>
      <c r="P6" s="138">
        <f>SUMIF('Actividades Presupuesto'!$E$3:$E$104,$F6,'Actividades Presupuesto'!$P$3:$P$104)</f>
        <v>0</v>
      </c>
      <c r="Q6" s="139">
        <v>0</v>
      </c>
      <c r="R6" s="139">
        <v>0</v>
      </c>
      <c r="S6" s="188"/>
      <c r="T6" s="188"/>
    </row>
    <row r="7" spans="2:20" ht="13.5" x14ac:dyDescent="0.2">
      <c r="B7" s="123">
        <f>Proyecto!$C$3</f>
        <v>8141</v>
      </c>
      <c r="C7" s="123" t="str">
        <f>'Actividades Físicas'!D7</f>
        <v>8141-03</v>
      </c>
      <c r="D7" s="124"/>
      <c r="E7" s="124">
        <f>'Actividades Físicas'!E7</f>
        <v>3</v>
      </c>
      <c r="F7" s="123" t="str">
        <f>'Actividades Físicas'!F7</f>
        <v>3.3</v>
      </c>
      <c r="G7" s="125" t="str">
        <f>'Actividades Físicas'!G7</f>
        <v>Diseñar y definir el plan de implementación del laboratorio social de políticas públicas.</v>
      </c>
      <c r="H7" s="125" t="str">
        <f>'Actividades Físicas'!H7</f>
        <v xml:space="preserve">Porcentaje de Implementacion del laboratorio social de políticas públicas. </v>
      </c>
      <c r="I7" s="123" t="str">
        <f>'Actividades Físicas'!I7</f>
        <v>Porcentaje</v>
      </c>
      <c r="J7" s="123" t="str">
        <f>'Actividades Físicas'!J7</f>
        <v>Constante</v>
      </c>
      <c r="K7" s="232">
        <f>'Actividades Físicas'!AL7</f>
        <v>0</v>
      </c>
      <c r="L7" s="230">
        <f ca="1">+'Actividades Físicas'!AK7</f>
        <v>0</v>
      </c>
      <c r="M7" s="138">
        <f>SUMIF('Actividades Presupuesto'!$E$3:$E$104,$F7,'Actividades Presupuesto'!$I$3:$I$104)</f>
        <v>0</v>
      </c>
      <c r="N7" s="138">
        <f>SUMIF('Actividades Presupuesto'!$E$3:$E$104,$F7,'Actividades Presupuesto'!$K$3:$K$104)</f>
        <v>0</v>
      </c>
      <c r="O7" s="138">
        <f>SUMIF('Actividades Presupuesto'!$E$3:$E$104,$F7,'Actividades Presupuesto'!$M$3:$M$104)</f>
        <v>0</v>
      </c>
      <c r="P7" s="138">
        <f>SUMIF('Actividades Presupuesto'!$E$3:$E$104,$F7,'Actividades Presupuesto'!$P$3:$P$104)</f>
        <v>0</v>
      </c>
      <c r="Q7" s="139">
        <v>0</v>
      </c>
      <c r="R7" s="139">
        <v>0</v>
      </c>
      <c r="S7" s="237"/>
      <c r="T7" s="237"/>
    </row>
    <row r="8" spans="2:20" ht="36" x14ac:dyDescent="0.2">
      <c r="B8" s="123">
        <f>Proyecto!$C$3</f>
        <v>8141</v>
      </c>
      <c r="C8" s="123" t="str">
        <f>'Actividades Físicas'!D8</f>
        <v>8141-04</v>
      </c>
      <c r="D8" s="124"/>
      <c r="E8" s="124">
        <f>'Actividades Físicas'!E8</f>
        <v>4</v>
      </c>
      <c r="F8" s="123" t="str">
        <f>'Actividades Físicas'!F8</f>
        <v>4.1</v>
      </c>
      <c r="G8" s="125" t="str">
        <f>'Actividades Físicas'!G8</f>
        <v>Definir y diseñar el plan de acción para el análisis de desigualdades ambientales, sociales y económicas presentes en la ciudad, asociadas a eventos en salud.</v>
      </c>
      <c r="H8" s="125" t="str">
        <f>'Actividades Físicas'!H8</f>
        <v xml:space="preserve">Porcentaje de avance en la construcción del plan de acción para el análisis de desigualdades ambientales, sociales y económicas presentes en la ciudad, asociadas a eventos en salud. </v>
      </c>
      <c r="I8" s="123" t="str">
        <f>'Actividades Físicas'!I8</f>
        <v>Porcentaje</v>
      </c>
      <c r="J8" s="123" t="str">
        <f>'Actividades Físicas'!J8</f>
        <v>Constante</v>
      </c>
      <c r="K8" s="230">
        <f>'Actividades Físicas'!AL8</f>
        <v>0</v>
      </c>
      <c r="L8" s="230">
        <f ca="1">+'Actividades Físicas'!AK8</f>
        <v>0</v>
      </c>
      <c r="M8" s="138">
        <f>SUMIF('Actividades Presupuesto'!$E$3:$E$104,$F8,'Actividades Presupuesto'!$I$3:$I$104)</f>
        <v>4060384962</v>
      </c>
      <c r="N8" s="138">
        <f>SUMIF('Actividades Presupuesto'!$E$3:$E$104,$F8,'Actividades Presupuesto'!$K$3:$K$104)</f>
        <v>4060384962</v>
      </c>
      <c r="O8" s="138">
        <f>SUMIF('Actividades Presupuesto'!$E$3:$E$104,$F8,'Actividades Presupuesto'!$M$3:$M$104)</f>
        <v>0</v>
      </c>
      <c r="P8" s="138">
        <f>SUMIF('Actividades Presupuesto'!$E$3:$E$104,$F8,'Actividades Presupuesto'!$P$3:$P$104)</f>
        <v>0</v>
      </c>
      <c r="Q8" s="139">
        <v>0</v>
      </c>
      <c r="R8" s="139">
        <v>0</v>
      </c>
      <c r="S8" s="237"/>
      <c r="T8" s="188"/>
    </row>
    <row r="9" spans="2:20" ht="24" x14ac:dyDescent="0.2">
      <c r="B9" s="123">
        <f>Proyecto!$C$3</f>
        <v>8141</v>
      </c>
      <c r="C9" s="123" t="str">
        <f>'Actividades Físicas'!D9</f>
        <v>8141-05</v>
      </c>
      <c r="D9" s="124"/>
      <c r="E9" s="124">
        <f>'Actividades Físicas'!E9</f>
        <v>5</v>
      </c>
      <c r="F9" s="123" t="str">
        <f>'Actividades Físicas'!F9</f>
        <v>5.1</v>
      </c>
      <c r="G9" s="125" t="str">
        <f>'Actividades Físicas'!G9</f>
        <v>Diseñar e implementar acciones intersectoriales para la prevención del consumo de sustancias psicoactivas.</v>
      </c>
      <c r="H9" s="125" t="str">
        <f>'Actividades Físicas'!H9</f>
        <v xml:space="preserve">Porcentaje de implementación de acciones intersectoriales  para la prevención del consumo de sustancias psicoactivas. </v>
      </c>
      <c r="I9" s="123" t="str">
        <f>'Actividades Físicas'!I9</f>
        <v>Porcentaje</v>
      </c>
      <c r="J9" s="123" t="str">
        <f>'Actividades Físicas'!J9</f>
        <v>Suma</v>
      </c>
      <c r="K9" s="230">
        <f>'Actividades Físicas'!AL9</f>
        <v>0</v>
      </c>
      <c r="L9" s="230">
        <f ca="1">+'Actividades Físicas'!AK9</f>
        <v>0</v>
      </c>
      <c r="M9" s="138">
        <f>SUMIF('Actividades Presupuesto'!$E$3:$E$104,$F9,'Actividades Presupuesto'!$I$3:$I$104)</f>
        <v>9344142312</v>
      </c>
      <c r="N9" s="138">
        <f>SUMIF('Actividades Presupuesto'!$E$3:$E$104,$F9,'Actividades Presupuesto'!$K$3:$K$104)</f>
        <v>9344142312</v>
      </c>
      <c r="O9" s="138">
        <f>SUMIF('Actividades Presupuesto'!$E$3:$E$104,$F9,'Actividades Presupuesto'!$M$3:$M$104)</f>
        <v>0</v>
      </c>
      <c r="P9" s="138">
        <f>SUMIF('Actividades Presupuesto'!$E$3:$E$104,$F9,'Actividades Presupuesto'!$P$3:$P$104)</f>
        <v>0</v>
      </c>
      <c r="Q9" s="139">
        <v>0</v>
      </c>
      <c r="R9" s="139">
        <v>0</v>
      </c>
      <c r="S9" s="188"/>
      <c r="T9" s="188"/>
    </row>
    <row r="10" spans="2:20" ht="24" x14ac:dyDescent="0.2">
      <c r="B10" s="123">
        <f>Proyecto!$C$3</f>
        <v>8141</v>
      </c>
      <c r="C10" s="123" t="str">
        <f>'Actividades Físicas'!D10</f>
        <v>8141-05</v>
      </c>
      <c r="D10" s="124"/>
      <c r="E10" s="124">
        <f>'Actividades Físicas'!E10</f>
        <v>5</v>
      </c>
      <c r="F10" s="123" t="str">
        <f>'Actividades Físicas'!F10</f>
        <v>5.2</v>
      </c>
      <c r="G10" s="125" t="str">
        <f>'Actividades Físicas'!G10</f>
        <v>Diseñar e implementar acciones intersectoriales para la reducción de riesgos y daños en usuarios de sustancias psicoactivas.</v>
      </c>
      <c r="H10" s="125" t="str">
        <f>'Actividades Físicas'!H10</f>
        <v xml:space="preserve">Porcentaje de implementación de acciones intersectoriales para la reducción del riesgo y el daño en personas usuarias de sustancias psicoactivas. </v>
      </c>
      <c r="I10" s="123" t="str">
        <f>'Actividades Físicas'!I10</f>
        <v>Porcentaje</v>
      </c>
      <c r="J10" s="123" t="str">
        <f>'Actividades Físicas'!J10</f>
        <v>Suma</v>
      </c>
      <c r="K10" s="230">
        <f>'Actividades Físicas'!AL10</f>
        <v>0</v>
      </c>
      <c r="L10" s="230">
        <f ca="1">+'Actividades Físicas'!AK10</f>
        <v>0</v>
      </c>
      <c r="M10" s="138">
        <f>SUMIF('Actividades Presupuesto'!$E$3:$E$104,$F10,'Actividades Presupuesto'!$I$3:$I$104)</f>
        <v>541476623</v>
      </c>
      <c r="N10" s="138">
        <f>SUMIF('Actividades Presupuesto'!$E$3:$E$104,$F10,'Actividades Presupuesto'!$K$3:$K$104)</f>
        <v>541476623</v>
      </c>
      <c r="O10" s="138">
        <f>SUMIF('Actividades Presupuesto'!$E$3:$E$104,$F10,'Actividades Presupuesto'!$M$3:$M$104)</f>
        <v>0</v>
      </c>
      <c r="P10" s="138">
        <f>SUMIF('Actividades Presupuesto'!$E$3:$E$104,$F10,'Actividades Presupuesto'!$P$3:$P$104)</f>
        <v>0</v>
      </c>
      <c r="Q10" s="139">
        <v>0</v>
      </c>
      <c r="R10" s="139">
        <v>0</v>
      </c>
      <c r="S10" s="188"/>
      <c r="T10" s="188"/>
    </row>
    <row r="11" spans="2:20" ht="48" x14ac:dyDescent="0.2">
      <c r="B11" s="123">
        <f>Proyecto!$C$3</f>
        <v>8141</v>
      </c>
      <c r="C11" s="123" t="str">
        <f>'Actividades Físicas'!D11</f>
        <v>8141-06</v>
      </c>
      <c r="D11" s="124"/>
      <c r="E11" s="124">
        <f>'Actividades Físicas'!E11</f>
        <v>6</v>
      </c>
      <c r="F11" s="123" t="str">
        <f>'Actividades Físicas'!F11</f>
        <v>6.1</v>
      </c>
      <c r="G11" s="125"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25"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23" t="str">
        <f>'Actividades Físicas'!I11</f>
        <v>Porcentaje</v>
      </c>
      <c r="J11" s="123" t="str">
        <f>'Actividades Físicas'!J11</f>
        <v>Constante</v>
      </c>
      <c r="K11" s="234">
        <f>'Actividades Físicas'!AL11</f>
        <v>0</v>
      </c>
      <c r="L11" s="230">
        <f ca="1">+'Actividades Físicas'!AK11</f>
        <v>0</v>
      </c>
      <c r="M11" s="138">
        <f>SUMIF('Actividades Presupuesto'!$E$3:$E$104,$F11,'Actividades Presupuesto'!$I$3:$I$104)</f>
        <v>0</v>
      </c>
      <c r="N11" s="138">
        <f>SUMIF('Actividades Presupuesto'!$E$3:$E$104,$F11,'Actividades Presupuesto'!$K$3:$K$104)</f>
        <v>0</v>
      </c>
      <c r="O11" s="138">
        <f>SUMIF('Actividades Presupuesto'!$E$3:$E$104,$F11,'Actividades Presupuesto'!$M$3:$M$104)</f>
        <v>0</v>
      </c>
      <c r="P11" s="138">
        <f>SUMIF('Actividades Presupuesto'!$E$3:$E$104,$F11,'Actividades Presupuesto'!$P$3:$P$104)</f>
        <v>0</v>
      </c>
      <c r="Q11" s="139">
        <v>0</v>
      </c>
      <c r="R11" s="139">
        <v>0</v>
      </c>
      <c r="S11" s="188"/>
      <c r="T11" s="188"/>
    </row>
    <row r="12" spans="2:20" ht="36" x14ac:dyDescent="0.2">
      <c r="B12" s="123">
        <f>Proyecto!$C$3</f>
        <v>8141</v>
      </c>
      <c r="C12" s="123" t="str">
        <f>'Actividades Físicas'!D12</f>
        <v>8141-06</v>
      </c>
      <c r="D12" s="124"/>
      <c r="E12" s="124">
        <f>'Actividades Físicas'!E12</f>
        <v>6</v>
      </c>
      <c r="F12" s="123" t="str">
        <f>'Actividades Físicas'!F12</f>
        <v>6.2</v>
      </c>
      <c r="G12" s="125" t="str">
        <f>'Actividades Físicas'!G12</f>
        <v>Mantener el observatorio intersectorial de drogas y sus respectivos componentes (consumo de SPA, morbimortalidad, delito asociado, respuesta social, gestión analítica de datos).</v>
      </c>
      <c r="H12" s="125" t="str">
        <f>'Actividades Físicas'!H12</f>
        <v>Porcentaje de indicadores propuestos según componente, estimados y actualizados según periodicidad definida por del observatorio intersectorial de drogas. (Manual OID)</v>
      </c>
      <c r="I12" s="123" t="str">
        <f>'Actividades Físicas'!I12</f>
        <v>Porcentaje</v>
      </c>
      <c r="J12" s="123" t="str">
        <f>'Actividades Físicas'!J12</f>
        <v>Constante</v>
      </c>
      <c r="K12" s="234">
        <f>'Actividades Físicas'!AL12</f>
        <v>0</v>
      </c>
      <c r="L12" s="230">
        <f ca="1">+'Actividades Físicas'!AK12</f>
        <v>0</v>
      </c>
      <c r="M12" s="138">
        <f>SUMIF('Actividades Presupuesto'!$E$3:$E$104,$F12,'Actividades Presupuesto'!$I$3:$I$104)</f>
        <v>235806259</v>
      </c>
      <c r="N12" s="138">
        <f>SUMIF('Actividades Presupuesto'!$E$3:$E$104,$F12,'Actividades Presupuesto'!$K$3:$K$104)</f>
        <v>235806259</v>
      </c>
      <c r="O12" s="138">
        <f>SUMIF('Actividades Presupuesto'!$E$3:$E$104,$F12,'Actividades Presupuesto'!$M$3:$M$104)</f>
        <v>0</v>
      </c>
      <c r="P12" s="138">
        <f>SUMIF('Actividades Presupuesto'!$E$3:$E$104,$F12,'Actividades Presupuesto'!$P$3:$P$104)</f>
        <v>0</v>
      </c>
      <c r="Q12" s="139">
        <v>0</v>
      </c>
      <c r="R12" s="139">
        <v>0</v>
      </c>
      <c r="S12" s="188"/>
      <c r="T12" s="188"/>
    </row>
    <row r="13" spans="2:20" ht="48" x14ac:dyDescent="0.2">
      <c r="B13" s="123">
        <f>Proyecto!$C$3</f>
        <v>8141</v>
      </c>
      <c r="C13" s="123" t="str">
        <f>'Actividades Físicas'!D13</f>
        <v>8141-07</v>
      </c>
      <c r="D13" s="124"/>
      <c r="E13" s="124">
        <f>'Actividades Físicas'!E13</f>
        <v>7</v>
      </c>
      <c r="F13" s="123" t="str">
        <f>'Actividades Físicas'!F13</f>
        <v>7.1</v>
      </c>
      <c r="G13" s="125"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25"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23" t="str">
        <f>'Actividades Físicas'!I13</f>
        <v>Porcentaje</v>
      </c>
      <c r="J13" s="123" t="str">
        <f>'Actividades Físicas'!J13</f>
        <v>Constante</v>
      </c>
      <c r="K13" s="234">
        <f>'Actividades Físicas'!AL13</f>
        <v>0</v>
      </c>
      <c r="L13" s="230">
        <f ca="1">+'Actividades Físicas'!AK13</f>
        <v>0</v>
      </c>
      <c r="M13" s="138">
        <f>SUMIF('Actividades Presupuesto'!$E$3:$E$104,$F13,'Actividades Presupuesto'!$I$3:$I$104)</f>
        <v>3968389124</v>
      </c>
      <c r="N13" s="138">
        <f>SUMIF('Actividades Presupuesto'!$E$3:$E$104,$F13,'Actividades Presupuesto'!$K$3:$K$104)</f>
        <v>3968389124</v>
      </c>
      <c r="O13" s="138">
        <f>SUMIF('Actividades Presupuesto'!$E$3:$E$104,$F13,'Actividades Presupuesto'!$M$3:$M$104)</f>
        <v>0</v>
      </c>
      <c r="P13" s="138">
        <f>SUMIF('Actividades Presupuesto'!$E$3:$E$104,$F13,'Actividades Presupuesto'!$P$3:$P$104)</f>
        <v>0</v>
      </c>
      <c r="Q13" s="139">
        <v>0</v>
      </c>
      <c r="R13" s="139">
        <v>0</v>
      </c>
      <c r="S13" s="237"/>
      <c r="T13" s="188"/>
    </row>
    <row r="14" spans="2:20" ht="36" x14ac:dyDescent="0.2">
      <c r="B14" s="123">
        <f>Proyecto!$C$3</f>
        <v>8141</v>
      </c>
      <c r="C14" s="123" t="str">
        <f>'Actividades Físicas'!D14</f>
        <v>8141-08</v>
      </c>
      <c r="D14" s="124"/>
      <c r="E14" s="124">
        <f>'Actividades Físicas'!E14</f>
        <v>8</v>
      </c>
      <c r="F14" s="123" t="str">
        <f>'Actividades Físicas'!F14</f>
        <v>8.1</v>
      </c>
      <c r="G14" s="125"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25" t="str">
        <f>'Actividades Físicas'!H14</f>
        <v>Número de población migrante internacional con acciones individuales y colectivas desde los entornos cuidadores para la gestión del riesgo en salud.</v>
      </c>
      <c r="I14" s="123" t="str">
        <f>'Actividades Físicas'!I14</f>
        <v>Número</v>
      </c>
      <c r="J14" s="123" t="str">
        <f>'Actividades Físicas'!J14</f>
        <v>Suma</v>
      </c>
      <c r="K14" s="230">
        <f>'Actividades Físicas'!AL14</f>
        <v>2530</v>
      </c>
      <c r="L14" s="230">
        <f ca="1">+'Actividades Físicas'!AK14</f>
        <v>0</v>
      </c>
      <c r="M14" s="138">
        <f>SUMIF('Actividades Presupuesto'!$E$3:$E$104,$F14,'Actividades Presupuesto'!$I$3:$I$104)</f>
        <v>245921868</v>
      </c>
      <c r="N14" s="138">
        <f>SUMIF('Actividades Presupuesto'!$E$3:$E$104,$F14,'Actividades Presupuesto'!$K$3:$K$104)</f>
        <v>245921868</v>
      </c>
      <c r="O14" s="138">
        <f>SUMIF('Actividades Presupuesto'!$E$3:$E$104,$F14,'Actividades Presupuesto'!$M$3:$M$104)</f>
        <v>0</v>
      </c>
      <c r="P14" s="138">
        <f>SUMIF('Actividades Presupuesto'!$E$3:$E$104,$F14,'Actividades Presupuesto'!$P$3:$P$104)</f>
        <v>0</v>
      </c>
      <c r="Q14" s="139">
        <v>0</v>
      </c>
      <c r="R14" s="139">
        <v>0</v>
      </c>
      <c r="S14" s="188"/>
      <c r="T14" s="188"/>
    </row>
    <row r="15" spans="2:20" ht="36" x14ac:dyDescent="0.2">
      <c r="B15" s="123">
        <f>Proyecto!$C$3</f>
        <v>8141</v>
      </c>
      <c r="C15" s="123" t="str">
        <f>'Actividades Físicas'!D15</f>
        <v>8141-09</v>
      </c>
      <c r="D15" s="124"/>
      <c r="E15" s="124">
        <f>'Actividades Físicas'!E15</f>
        <v>9</v>
      </c>
      <c r="F15" s="123" t="str">
        <f>'Actividades Físicas'!F15</f>
        <v>9.1</v>
      </c>
      <c r="G15" s="125" t="str">
        <f>'Actividades Físicas'!G15</f>
        <v>Acciones colectivas de pedagogía en salud para la garantía de la salud y el derecho a una vida libre de violencias para las mujeres en sus diversidades.</v>
      </c>
      <c r="H15" s="125" t="str">
        <f>'Actividades Físicas'!H15</f>
        <v>Personas con acciones  individuales y colectivas de pedagogía en salud  para la garantía de la salud y el derecho a una vida libre de violencias para las mujeres en sus diversidades.</v>
      </c>
      <c r="I15" s="123" t="str">
        <f>'Actividades Físicas'!I15</f>
        <v>Número</v>
      </c>
      <c r="J15" s="123" t="str">
        <f>'Actividades Físicas'!J15</f>
        <v>Suma</v>
      </c>
      <c r="K15" s="230">
        <f>'Actividades Físicas'!AL15</f>
        <v>19800</v>
      </c>
      <c r="L15" s="230">
        <f ca="1">+'Actividades Físicas'!AK15</f>
        <v>0</v>
      </c>
      <c r="M15" s="138">
        <f>SUMIF('Actividades Presupuesto'!$E$3:$E$104,$F15,'Actividades Presupuesto'!$I$3:$I$104)</f>
        <v>3424500055</v>
      </c>
      <c r="N15" s="138">
        <f>SUMIF('Actividades Presupuesto'!$E$3:$E$104,$F15,'Actividades Presupuesto'!$K$3:$K$104)</f>
        <v>3424500055</v>
      </c>
      <c r="O15" s="138">
        <f>SUMIF('Actividades Presupuesto'!$E$3:$E$104,$F15,'Actividades Presupuesto'!$M$3:$M$104)</f>
        <v>0</v>
      </c>
      <c r="P15" s="138">
        <f>SUMIF('Actividades Presupuesto'!$E$3:$E$104,$F15,'Actividades Presupuesto'!$P$3:$P$104)</f>
        <v>0</v>
      </c>
      <c r="Q15" s="139">
        <v>0</v>
      </c>
      <c r="R15" s="139">
        <v>0</v>
      </c>
      <c r="S15" s="237"/>
      <c r="T15" s="188"/>
    </row>
    <row r="16" spans="2:20" ht="24" x14ac:dyDescent="0.2">
      <c r="B16" s="123">
        <f>Proyecto!$C$3</f>
        <v>8141</v>
      </c>
      <c r="C16" s="123" t="str">
        <f>'Actividades Físicas'!D16</f>
        <v>8141-09</v>
      </c>
      <c r="D16" s="124"/>
      <c r="E16" s="124">
        <f>'Actividades Físicas'!E16</f>
        <v>9</v>
      </c>
      <c r="F16" s="123" t="str">
        <f>'Actividades Físicas'!F16</f>
        <v>9.2</v>
      </c>
      <c r="G16" s="125" t="str">
        <f>'Actividades Físicas'!G16</f>
        <v>Mantener en funcionamiento 20 servicios amigables en salud para las mujeres en sus diversidades.</v>
      </c>
      <c r="H16" s="125" t="str">
        <f>'Actividades Físicas'!H16</f>
        <v>Servicios amigables en salud para mujeres</v>
      </c>
      <c r="I16" s="123" t="str">
        <f>'Actividades Físicas'!I16</f>
        <v>Número</v>
      </c>
      <c r="J16" s="123" t="str">
        <f>'Actividades Físicas'!J16</f>
        <v>Constante</v>
      </c>
      <c r="K16" s="230">
        <f>'Actividades Físicas'!AL16</f>
        <v>20</v>
      </c>
      <c r="L16" s="230">
        <f ca="1">+'Actividades Físicas'!AK16</f>
        <v>0</v>
      </c>
      <c r="M16" s="138">
        <f>SUMIF('Actividades Presupuesto'!$E$3:$E$104,$F16,'Actividades Presupuesto'!$I$3:$I$104)</f>
        <v>500000000</v>
      </c>
      <c r="N16" s="138">
        <f>SUMIF('Actividades Presupuesto'!$E$3:$E$104,$F16,'Actividades Presupuesto'!$K$3:$K$104)</f>
        <v>500000000</v>
      </c>
      <c r="O16" s="138">
        <f>SUMIF('Actividades Presupuesto'!$E$3:$E$104,$F16,'Actividades Presupuesto'!$M$3:$M$104)</f>
        <v>0</v>
      </c>
      <c r="P16" s="138">
        <f>SUMIF('Actividades Presupuesto'!$E$3:$E$104,$F16,'Actividades Presupuesto'!$P$3:$P$104)</f>
        <v>0</v>
      </c>
      <c r="Q16" s="139">
        <v>0</v>
      </c>
      <c r="R16" s="139">
        <v>0</v>
      </c>
      <c r="S16" s="188"/>
      <c r="T16" s="188"/>
    </row>
    <row r="17" spans="2:20" ht="36" x14ac:dyDescent="0.2">
      <c r="B17" s="123">
        <f>Proyecto!$C$3</f>
        <v>8141</v>
      </c>
      <c r="C17" s="123" t="str">
        <f>'Actividades Físicas'!D17</f>
        <v>8141-10</v>
      </c>
      <c r="D17" s="124"/>
      <c r="E17" s="124">
        <f>'Actividades Físicas'!E17</f>
        <v>10</v>
      </c>
      <c r="F17" s="123" t="str">
        <f>'Actividades Físicas'!F17</f>
        <v>10.1</v>
      </c>
      <c r="G17" s="125" t="str">
        <f>'Actividades Físicas'!G17</f>
        <v>Estrategia Red de salud y cuidado colectivo de rehabilitación basada en Comunidad -RBC- para Personas con Discapacidad y con afectaciones psicosociales y sus familias.</v>
      </c>
      <c r="H17" s="125" t="str">
        <f>'Actividades Físicas'!H17</f>
        <v>Número de personas con discapacidad y afectaciones psicosociales vinculadas en la estrategia Red de salud y cuidado  colectivo de rehabilitación basada en Comunidad -RBC.</v>
      </c>
      <c r="I17" s="123" t="str">
        <f>'Actividades Físicas'!I17</f>
        <v>Número</v>
      </c>
      <c r="J17" s="123" t="str">
        <f>'Actividades Físicas'!J17</f>
        <v>Suma</v>
      </c>
      <c r="K17" s="230">
        <f>'Actividades Físicas'!AL17</f>
        <v>4600</v>
      </c>
      <c r="L17" s="230">
        <f ca="1">+'Actividades Físicas'!AK17</f>
        <v>0</v>
      </c>
      <c r="M17" s="138">
        <f>SUMIF('Actividades Presupuesto'!$E$3:$E$104,$F17,'Actividades Presupuesto'!$I$3:$I$104)</f>
        <v>3810482438</v>
      </c>
      <c r="N17" s="138">
        <f>SUMIF('Actividades Presupuesto'!$E$3:$E$104,$F17,'Actividades Presupuesto'!$K$3:$K$104)</f>
        <v>3810482438</v>
      </c>
      <c r="O17" s="138">
        <f>SUMIF('Actividades Presupuesto'!$E$3:$E$104,$F17,'Actividades Presupuesto'!$M$3:$M$104)</f>
        <v>0</v>
      </c>
      <c r="P17" s="138">
        <f>SUMIF('Actividades Presupuesto'!$E$3:$E$104,$F17,'Actividades Presupuesto'!$P$3:$P$104)</f>
        <v>0</v>
      </c>
      <c r="Q17" s="139">
        <v>0</v>
      </c>
      <c r="R17" s="139">
        <v>0</v>
      </c>
      <c r="S17" s="188"/>
      <c r="T17" s="188"/>
    </row>
    <row r="18" spans="2:20" ht="36" x14ac:dyDescent="0.2">
      <c r="B18" s="123">
        <f>Proyecto!$C$3</f>
        <v>8141</v>
      </c>
      <c r="C18" s="123" t="str">
        <f>'Actividades Físicas'!D18</f>
        <v>8141-10</v>
      </c>
      <c r="D18" s="124"/>
      <c r="E18" s="124">
        <f>'Actividades Físicas'!E18</f>
        <v>10</v>
      </c>
      <c r="F18" s="123" t="str">
        <f>'Actividades Físicas'!F18</f>
        <v>10.2</v>
      </c>
      <c r="G18" s="125" t="str">
        <f>'Actividades Físicas'!G18</f>
        <v>Estrategia Red de salud y soporte social de rehabilitación basada en comunidad -RBC- para Personas Cuidadoras de Personas con Discapacidad.</v>
      </c>
      <c r="H18" s="125" t="str">
        <f>'Actividades Físicas'!H18</f>
        <v>Número de personas cuidadoras de personas con discapacidad  vinculadas a la estrategia Red de salud y soporte social de rehabilitación basada en Comunidad -RBC.</v>
      </c>
      <c r="I18" s="123" t="str">
        <f>'Actividades Físicas'!I18</f>
        <v>Número</v>
      </c>
      <c r="J18" s="123" t="str">
        <f>'Actividades Físicas'!J18</f>
        <v>Suma</v>
      </c>
      <c r="K18" s="230">
        <f>'Actividades Físicas'!AL18</f>
        <v>3134</v>
      </c>
      <c r="L18" s="230">
        <f ca="1">+'Actividades Físicas'!AK18</f>
        <v>0</v>
      </c>
      <c r="M18" s="138">
        <f>SUMIF('Actividades Presupuesto'!$E$3:$E$104,$F18,'Actividades Presupuesto'!$I$3:$I$104)</f>
        <v>1923305565</v>
      </c>
      <c r="N18" s="138">
        <f>SUMIF('Actividades Presupuesto'!$E$3:$E$104,$F18,'Actividades Presupuesto'!$K$3:$K$104)</f>
        <v>1923305565</v>
      </c>
      <c r="O18" s="138">
        <f>SUMIF('Actividades Presupuesto'!$E$3:$E$104,$F18,'Actividades Presupuesto'!$M$3:$M$104)</f>
        <v>0</v>
      </c>
      <c r="P18" s="138">
        <f>SUMIF('Actividades Presupuesto'!$E$3:$E$104,$F18,'Actividades Presupuesto'!$P$3:$P$104)</f>
        <v>0</v>
      </c>
      <c r="Q18" s="139">
        <v>0</v>
      </c>
      <c r="R18" s="139">
        <v>0</v>
      </c>
      <c r="S18" s="188"/>
      <c r="T18" s="188"/>
    </row>
    <row r="19" spans="2:20" ht="36" x14ac:dyDescent="0.2">
      <c r="B19" s="123">
        <f>Proyecto!$C$3</f>
        <v>8141</v>
      </c>
      <c r="C19" s="123" t="str">
        <f>'Actividades Físicas'!D19</f>
        <v>8141-11</v>
      </c>
      <c r="D19" s="124"/>
      <c r="E19" s="124">
        <f>'Actividades Físicas'!E19</f>
        <v>11</v>
      </c>
      <c r="F19" s="123" t="str">
        <f>'Actividades Físicas'!F19</f>
        <v>11.1</v>
      </c>
      <c r="G19" s="125" t="str">
        <f>'Actividades Físicas'!G19</f>
        <v>Desarrollar acciones diferenciales de gestión del riesgo en salud para personas que realizan actividades sexuales pagadas y están vinculadas a la realización de la actividad.</v>
      </c>
      <c r="H19" s="125"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23" t="str">
        <f>'Actividades Físicas'!I19</f>
        <v>Número</v>
      </c>
      <c r="J19" s="123" t="str">
        <f>'Actividades Físicas'!J19</f>
        <v>Suma</v>
      </c>
      <c r="K19" s="230">
        <f>'Actividades Físicas'!AL19</f>
        <v>4300</v>
      </c>
      <c r="L19" s="230">
        <f ca="1">+'Actividades Físicas'!AK19</f>
        <v>0</v>
      </c>
      <c r="M19" s="138">
        <f>SUMIF('Actividades Presupuesto'!$E$3:$E$104,$F19,'Actividades Presupuesto'!$I$3:$I$104)</f>
        <v>3039909691</v>
      </c>
      <c r="N19" s="138">
        <f>SUMIF('Actividades Presupuesto'!$E$3:$E$104,$F19,'Actividades Presupuesto'!$K$3:$K$104)</f>
        <v>3039909691</v>
      </c>
      <c r="O19" s="138">
        <f>SUMIF('Actividades Presupuesto'!$E$3:$E$104,$F19,'Actividades Presupuesto'!$M$3:$M$104)</f>
        <v>0</v>
      </c>
      <c r="P19" s="138">
        <f>SUMIF('Actividades Presupuesto'!$E$3:$E$104,$F19,'Actividades Presupuesto'!$P$3:$P$104)</f>
        <v>0</v>
      </c>
      <c r="Q19" s="139">
        <v>0</v>
      </c>
      <c r="R19" s="139">
        <v>0</v>
      </c>
      <c r="S19" s="188"/>
      <c r="T19" s="188"/>
    </row>
    <row r="20" spans="2:20" ht="36" x14ac:dyDescent="0.2">
      <c r="B20" s="123">
        <f>Proyecto!$C$3</f>
        <v>8141</v>
      </c>
      <c r="C20" s="123" t="str">
        <f>'Actividades Físicas'!D20</f>
        <v>8141-12</v>
      </c>
      <c r="D20" s="124"/>
      <c r="E20" s="124">
        <f>'Actividades Físicas'!E20</f>
        <v>12</v>
      </c>
      <c r="F20" s="123" t="str">
        <f>'Actividades Físicas'!F20</f>
        <v>12.1</v>
      </c>
      <c r="G20" s="125"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25" t="str">
        <f>'Actividades Físicas'!H20</f>
        <v>Población habitantes de calle, en calle o en riesgo de habitar la calle y carretera con acciones individuales y colectivas desde los entornos cuidadores para la gestión del riesgo en salud.</v>
      </c>
      <c r="I20" s="123" t="str">
        <f>'Actividades Físicas'!I20</f>
        <v>Número</v>
      </c>
      <c r="J20" s="123" t="str">
        <f>'Actividades Físicas'!J20</f>
        <v>Suma</v>
      </c>
      <c r="K20" s="230">
        <f>'Actividades Físicas'!AL20</f>
        <v>2500</v>
      </c>
      <c r="L20" s="230">
        <f ca="1">+'Actividades Físicas'!AK20</f>
        <v>0</v>
      </c>
      <c r="M20" s="138">
        <f>SUMIF('Actividades Presupuesto'!$E$3:$E$104,$F20,'Actividades Presupuesto'!$I$3:$I$104)</f>
        <v>1439909691</v>
      </c>
      <c r="N20" s="138">
        <f>SUMIF('Actividades Presupuesto'!$E$3:$E$104,$F20,'Actividades Presupuesto'!$K$3:$K$104)</f>
        <v>1439909691</v>
      </c>
      <c r="O20" s="138">
        <f>SUMIF('Actividades Presupuesto'!$E$3:$E$104,$F20,'Actividades Presupuesto'!$M$3:$M$104)</f>
        <v>0</v>
      </c>
      <c r="P20" s="138">
        <f>SUMIF('Actividades Presupuesto'!$E$3:$E$104,$F20,'Actividades Presupuesto'!$P$3:$P$104)</f>
        <v>0</v>
      </c>
      <c r="Q20" s="139">
        <v>0</v>
      </c>
      <c r="R20" s="139">
        <v>0</v>
      </c>
      <c r="S20" s="188"/>
      <c r="T20" s="188"/>
    </row>
    <row r="21" spans="2:20" ht="48" x14ac:dyDescent="0.2">
      <c r="B21" s="123">
        <f>Proyecto!$C$3</f>
        <v>8141</v>
      </c>
      <c r="C21" s="123" t="str">
        <f>'Actividades Físicas'!D21</f>
        <v>8141-13</v>
      </c>
      <c r="D21" s="124"/>
      <c r="E21" s="124">
        <f>'Actividades Físicas'!E21</f>
        <v>13</v>
      </c>
      <c r="F21" s="123" t="str">
        <f>'Actividades Físicas'!F21</f>
        <v>13.1</v>
      </c>
      <c r="G21" s="125" t="str">
        <f>'Actividades Físicas'!G21</f>
        <v>Desarrollar acciones diferenciales de gestión del riesgo en salud para personas de los sectores LGBTI.</v>
      </c>
      <c r="H21" s="125"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23" t="str">
        <f>'Actividades Físicas'!I21</f>
        <v>Número</v>
      </c>
      <c r="J21" s="123" t="str">
        <f>'Actividades Físicas'!J21</f>
        <v>Suma</v>
      </c>
      <c r="K21" s="230">
        <f>'Actividades Físicas'!AL21</f>
        <v>7600</v>
      </c>
      <c r="L21" s="230">
        <f ca="1">+'Actividades Físicas'!AK21</f>
        <v>0</v>
      </c>
      <c r="M21" s="138">
        <f>SUMIF('Actividades Presupuesto'!$E$3:$E$104,$F21,'Actividades Presupuesto'!$I$3:$I$104)</f>
        <v>1439909691</v>
      </c>
      <c r="N21" s="138">
        <f>SUMIF('Actividades Presupuesto'!$E$3:$E$104,$F21,'Actividades Presupuesto'!$K$3:$K$104)</f>
        <v>1439909691</v>
      </c>
      <c r="O21" s="138">
        <f>SUMIF('Actividades Presupuesto'!$E$3:$E$104,$F21,'Actividades Presupuesto'!$M$3:$M$104)</f>
        <v>0</v>
      </c>
      <c r="P21" s="138">
        <f>SUMIF('Actividades Presupuesto'!$E$3:$E$104,$F21,'Actividades Presupuesto'!$P$3:$P$104)</f>
        <v>0</v>
      </c>
      <c r="Q21" s="139">
        <v>0</v>
      </c>
      <c r="R21" s="139">
        <v>0</v>
      </c>
      <c r="S21" s="188"/>
      <c r="T21" s="188"/>
    </row>
    <row r="22" spans="2:20" ht="48" x14ac:dyDescent="0.2">
      <c r="B22" s="123">
        <f>Proyecto!$C$3</f>
        <v>8141</v>
      </c>
      <c r="C22" s="123" t="str">
        <f>'Actividades Físicas'!D22</f>
        <v>8141-14</v>
      </c>
      <c r="D22" s="124"/>
      <c r="E22" s="124">
        <f>'Actividades Físicas'!E22</f>
        <v>14</v>
      </c>
      <c r="F22" s="123" t="str">
        <f>'Actividades Físicas'!F22</f>
        <v>14.1</v>
      </c>
      <c r="G22" s="125" t="str">
        <f>'Actividades Físicas'!G22</f>
        <v>Desarrollar acciones diferenciales en salud que fortalezcan las prácticas de cuidado enmarcada desde la de salud propia e intercultural.</v>
      </c>
      <c r="H22" s="125"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23" t="str">
        <f>'Actividades Físicas'!I22</f>
        <v>Número</v>
      </c>
      <c r="J22" s="123" t="str">
        <f>'Actividades Físicas'!J22</f>
        <v>Suma</v>
      </c>
      <c r="K22" s="230">
        <f>'Actividades Físicas'!AL22</f>
        <v>4181</v>
      </c>
      <c r="L22" s="230">
        <f ca="1">+'Actividades Físicas'!AK22</f>
        <v>0</v>
      </c>
      <c r="M22" s="138">
        <f>SUMIF('Actividades Presupuesto'!$E$3:$E$104,$F22,'Actividades Presupuesto'!$I$3:$I$104)</f>
        <v>6370909691</v>
      </c>
      <c r="N22" s="138">
        <f>SUMIF('Actividades Presupuesto'!$E$3:$E$104,$F22,'Actividades Presupuesto'!$K$3:$K$104)</f>
        <v>6370909691</v>
      </c>
      <c r="O22" s="138">
        <f>SUMIF('Actividades Presupuesto'!$E$3:$E$104,$F22,'Actividades Presupuesto'!$M$3:$M$104)</f>
        <v>0</v>
      </c>
      <c r="P22" s="138">
        <f>SUMIF('Actividades Presupuesto'!$E$3:$E$104,$F22,'Actividades Presupuesto'!$P$3:$P$104)</f>
        <v>0</v>
      </c>
      <c r="Q22" s="139">
        <v>0</v>
      </c>
      <c r="R22" s="139">
        <v>0</v>
      </c>
      <c r="S22" s="188"/>
      <c r="T22" s="188"/>
    </row>
    <row r="23" spans="2:20" ht="24" x14ac:dyDescent="0.2">
      <c r="B23" s="123">
        <f>Proyecto!$C$3</f>
        <v>8141</v>
      </c>
      <c r="C23" s="123" t="str">
        <f>'Actividades Físicas'!D23</f>
        <v>8141-15</v>
      </c>
      <c r="D23" s="124"/>
      <c r="E23" s="124">
        <f>'Actividades Físicas'!E23</f>
        <v>15</v>
      </c>
      <c r="F23" s="123" t="str">
        <f>'Actividades Físicas'!F23</f>
        <v>15.1</v>
      </c>
      <c r="G23" s="125" t="str">
        <f>'Actividades Físicas'!G23</f>
        <v>Desarrollar acciones colectivas de gestión del riesgo en salud en población campesina y rural.</v>
      </c>
      <c r="H23" s="125" t="str">
        <f>'Actividades Físicas'!H23</f>
        <v>Número de personas campesinas y rurales con acciones individuales y colectivas desde los entornos cuidadores para la gestión del riesgo en salud.</v>
      </c>
      <c r="I23" s="123" t="str">
        <f>'Actividades Físicas'!I23</f>
        <v>Número</v>
      </c>
      <c r="J23" s="123" t="str">
        <f>'Actividades Físicas'!J23</f>
        <v>Suma</v>
      </c>
      <c r="K23" s="230">
        <f>'Actividades Físicas'!AL23</f>
        <v>1700</v>
      </c>
      <c r="L23" s="230">
        <f ca="1">+'Actividades Físicas'!AK23</f>
        <v>0</v>
      </c>
      <c r="M23" s="138">
        <f>SUMIF('Actividades Presupuesto'!$E$3:$E$104,$F23,'Actividades Presupuesto'!$I$3:$I$104)</f>
        <v>318753978</v>
      </c>
      <c r="N23" s="138">
        <f>SUMIF('Actividades Presupuesto'!$E$3:$E$104,$F23,'Actividades Presupuesto'!$K$3:$K$104)</f>
        <v>318753978</v>
      </c>
      <c r="O23" s="138">
        <f>SUMIF('Actividades Presupuesto'!$E$3:$E$104,$F23,'Actividades Presupuesto'!$M$3:$M$104)</f>
        <v>0</v>
      </c>
      <c r="P23" s="138">
        <f>SUMIF('Actividades Presupuesto'!$E$3:$E$104,$F23,'Actividades Presupuesto'!$P$3:$P$104)</f>
        <v>0</v>
      </c>
      <c r="Q23" s="139">
        <v>0</v>
      </c>
      <c r="R23" s="139">
        <v>0</v>
      </c>
      <c r="S23" s="188"/>
      <c r="T23" s="188"/>
    </row>
    <row r="24" spans="2:20" ht="24" x14ac:dyDescent="0.2">
      <c r="B24" s="123">
        <f>Proyecto!$C$3</f>
        <v>8141</v>
      </c>
      <c r="C24" s="123" t="str">
        <f>'Actividades Físicas'!D24</f>
        <v>8141-16</v>
      </c>
      <c r="D24" s="124"/>
      <c r="E24" s="124">
        <f>'Actividades Físicas'!E24</f>
        <v>16</v>
      </c>
      <c r="F24" s="123" t="str">
        <f>'Actividades Físicas'!F24</f>
        <v>16.1</v>
      </c>
      <c r="G24" s="125" t="str">
        <f>'Actividades Físicas'!G24</f>
        <v>Acciones de gestión de salud pública y colectivas para las personas Mayores.</v>
      </c>
      <c r="H24" s="125" t="str">
        <f>'Actividades Físicas'!H24</f>
        <v xml:space="preserve">Número de acciones colectivas de gestión en salud pública para las personas mayores </v>
      </c>
      <c r="I24" s="123" t="str">
        <f>'Actividades Físicas'!I24</f>
        <v>Número</v>
      </c>
      <c r="J24" s="123" t="str">
        <f>'Actividades Físicas'!J24</f>
        <v>Suma</v>
      </c>
      <c r="K24" s="230">
        <f>'Actividades Físicas'!AL24</f>
        <v>7138</v>
      </c>
      <c r="L24" s="230">
        <f ca="1">+'Actividades Físicas'!AK24</f>
        <v>0</v>
      </c>
      <c r="M24" s="138">
        <f>SUMIF('Actividades Presupuesto'!$E$3:$E$104,$F24,'Actividades Presupuesto'!$I$3:$I$104)</f>
        <v>2114630950</v>
      </c>
      <c r="N24" s="138">
        <f>SUMIF('Actividades Presupuesto'!$E$3:$E$104,$F24,'Actividades Presupuesto'!$K$3:$K$104)</f>
        <v>2114630950</v>
      </c>
      <c r="O24" s="138">
        <f>SUMIF('Actividades Presupuesto'!$E$3:$E$104,$F24,'Actividades Presupuesto'!$M$3:$M$104)</f>
        <v>0</v>
      </c>
      <c r="P24" s="138">
        <f>SUMIF('Actividades Presupuesto'!$E$3:$E$104,$F24,'Actividades Presupuesto'!$P$3:$P$104)</f>
        <v>0</v>
      </c>
      <c r="Q24" s="139">
        <v>0</v>
      </c>
      <c r="R24" s="139">
        <v>0</v>
      </c>
      <c r="S24" s="188"/>
      <c r="T24" s="188"/>
    </row>
    <row r="25" spans="2:20" ht="36" x14ac:dyDescent="0.2">
      <c r="B25" s="123">
        <f>Proyecto!$C$3</f>
        <v>8141</v>
      </c>
      <c r="C25" s="123" t="str">
        <f>'Actividades Físicas'!D25</f>
        <v>8141-16</v>
      </c>
      <c r="D25" s="124"/>
      <c r="E25" s="124">
        <f>'Actividades Físicas'!E25</f>
        <v>16</v>
      </c>
      <c r="F25" s="123" t="str">
        <f>'Actividades Físicas'!F25</f>
        <v>16.2</v>
      </c>
      <c r="G25" s="125" t="str">
        <f>'Actividades Físicas'!G25</f>
        <v>Instituciones de atención integral a personas mayores, con acciones de intervenciones colectivas en salud pública.</v>
      </c>
      <c r="H25" s="125" t="str">
        <f>'Actividades Físicas'!H25</f>
        <v>Porcentaje de instituciones de atención integral a personas mayores, con acciones de intervenciones colectivas en salud pública, que fortalecen la autonomía de las personas mayores institucionalizadas.</v>
      </c>
      <c r="I25" s="123" t="str">
        <f>'Actividades Físicas'!I25</f>
        <v>Porcentaje</v>
      </c>
      <c r="J25" s="123" t="str">
        <f>'Actividades Físicas'!J25</f>
        <v>Constante</v>
      </c>
      <c r="K25" s="230">
        <f>'Actividades Físicas'!AL25</f>
        <v>1</v>
      </c>
      <c r="L25" s="230">
        <f ca="1">+'Actividades Físicas'!AK25</f>
        <v>0</v>
      </c>
      <c r="M25" s="138">
        <f>SUMIF('Actividades Presupuesto'!$E$3:$E$104,$F25,'Actividades Presupuesto'!$I$3:$I$104)</f>
        <v>670165298</v>
      </c>
      <c r="N25" s="138">
        <f>SUMIF('Actividades Presupuesto'!$E$3:$E$104,$F25,'Actividades Presupuesto'!$K$3:$K$104)</f>
        <v>670165298</v>
      </c>
      <c r="O25" s="138">
        <f>SUMIF('Actividades Presupuesto'!$E$3:$E$104,$F25,'Actividades Presupuesto'!$M$3:$M$104)</f>
        <v>0</v>
      </c>
      <c r="P25" s="138">
        <f>SUMIF('Actividades Presupuesto'!$E$3:$E$104,$F25,'Actividades Presupuesto'!$P$3:$P$104)</f>
        <v>0</v>
      </c>
      <c r="Q25" s="139">
        <v>0</v>
      </c>
      <c r="R25" s="139">
        <v>0</v>
      </c>
      <c r="S25" s="188"/>
      <c r="T25" s="188"/>
    </row>
    <row r="26" spans="2:20" ht="48" x14ac:dyDescent="0.2">
      <c r="B26" s="123">
        <f>Proyecto!$C$3</f>
        <v>8141</v>
      </c>
      <c r="C26" s="123" t="str">
        <f>'Actividades Físicas'!D26</f>
        <v>8141-17</v>
      </c>
      <c r="D26" s="124"/>
      <c r="E26" s="124">
        <f>'Actividades Físicas'!E26</f>
        <v>17</v>
      </c>
      <c r="F26" s="123" t="str">
        <f>'Actividades Físicas'!F26</f>
        <v>17.1</v>
      </c>
      <c r="G26" s="125"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25" t="str">
        <f>'Actividades Físicas'!H26</f>
        <v>Número de niños, niñas y adolescentes con acciones de educación para la salud pública para desmotivar, desincentivar y prevenir el trabajo infantil y la mendicidad</v>
      </c>
      <c r="I26" s="123" t="str">
        <f>'Actividades Físicas'!I26</f>
        <v>Número</v>
      </c>
      <c r="J26" s="123" t="str">
        <f>'Actividades Físicas'!J26</f>
        <v>Suma</v>
      </c>
      <c r="K26" s="230">
        <f>'Actividades Físicas'!AL26</f>
        <v>4560</v>
      </c>
      <c r="L26" s="230">
        <f ca="1">+'Actividades Físicas'!AK26</f>
        <v>0</v>
      </c>
      <c r="M26" s="138">
        <f>SUMIF('Actividades Presupuesto'!$E$3:$E$104,$F26,'Actividades Presupuesto'!$I$3:$I$104)</f>
        <v>1270078944</v>
      </c>
      <c r="N26" s="138">
        <f>SUMIF('Actividades Presupuesto'!$E$3:$E$104,$F26,'Actividades Presupuesto'!$K$3:$K$104)</f>
        <v>1270078944</v>
      </c>
      <c r="O26" s="138">
        <f>SUMIF('Actividades Presupuesto'!$E$3:$E$104,$F26,'Actividades Presupuesto'!$M$3:$M$104)</f>
        <v>0</v>
      </c>
      <c r="P26" s="138">
        <f>SUMIF('Actividades Presupuesto'!$E$3:$E$104,$F26,'Actividades Presupuesto'!$P$3:$P$104)</f>
        <v>0</v>
      </c>
      <c r="Q26" s="139">
        <v>0</v>
      </c>
      <c r="R26" s="139">
        <v>0</v>
      </c>
      <c r="S26" s="188"/>
      <c r="T26" s="188"/>
    </row>
    <row r="27" spans="2:20" ht="36" x14ac:dyDescent="0.2">
      <c r="B27" s="123">
        <f>Proyecto!$C$3</f>
        <v>8141</v>
      </c>
      <c r="C27" s="123" t="str">
        <f>'Actividades Físicas'!D27</f>
        <v>8141-18</v>
      </c>
      <c r="D27" s="124"/>
      <c r="E27" s="124">
        <f>'Actividades Físicas'!E27</f>
        <v>18</v>
      </c>
      <c r="F27" s="123" t="str">
        <f>'Actividades Físicas'!F27</f>
        <v>18.1</v>
      </c>
      <c r="G27" s="125" t="str">
        <f>'Actividades Físicas'!G27</f>
        <v>Acciones de educación para la salud pública con trabajadores informales de la economía popular y comunitaria que aporten a la modificación de prácticas de cuidado y bienestar de la salud.</v>
      </c>
      <c r="H27" s="125" t="str">
        <f>'Actividades Físicas'!H27</f>
        <v>Número de trabajadores de la economía popular en actividades de autosubsistencia y comunitaria con acciones de educación para la salud pública para la promoción del cuidado y el bienestar de la salud en el trabajo</v>
      </c>
      <c r="I27" s="123" t="str">
        <f>'Actividades Físicas'!I27</f>
        <v>Número</v>
      </c>
      <c r="J27" s="123" t="str">
        <f>'Actividades Físicas'!J27</f>
        <v>Suma</v>
      </c>
      <c r="K27" s="230">
        <f>'Actividades Físicas'!AL27</f>
        <v>5472</v>
      </c>
      <c r="L27" s="230">
        <f ca="1">+'Actividades Físicas'!AK27</f>
        <v>0</v>
      </c>
      <c r="M27" s="138">
        <f>SUMIF('Actividades Presupuesto'!$E$3:$E$104,$F27,'Actividades Presupuesto'!$I$3:$I$104)</f>
        <v>1557945588</v>
      </c>
      <c r="N27" s="138">
        <f>SUMIF('Actividades Presupuesto'!$E$3:$E$104,$F27,'Actividades Presupuesto'!$K$3:$K$104)</f>
        <v>1557945588</v>
      </c>
      <c r="O27" s="138">
        <f>SUMIF('Actividades Presupuesto'!$E$3:$E$104,$F27,'Actividades Presupuesto'!$M$3:$M$104)</f>
        <v>0</v>
      </c>
      <c r="P27" s="138">
        <f>SUMIF('Actividades Presupuesto'!$E$3:$E$104,$F27,'Actividades Presupuesto'!$P$3:$P$104)</f>
        <v>0</v>
      </c>
      <c r="Q27" s="139">
        <v>0</v>
      </c>
      <c r="R27" s="139">
        <v>0</v>
      </c>
      <c r="S27" s="188"/>
      <c r="T27" s="188"/>
    </row>
    <row r="28" spans="2:20" ht="48" x14ac:dyDescent="0.2">
      <c r="B28" s="123">
        <f>Proyecto!$C$3</f>
        <v>8141</v>
      </c>
      <c r="C28" s="123" t="str">
        <f>'Actividades Físicas'!D28</f>
        <v>8141-19</v>
      </c>
      <c r="D28" s="124"/>
      <c r="E28" s="124">
        <f>'Actividades Físicas'!E28</f>
        <v>19</v>
      </c>
      <c r="F28" s="123" t="str">
        <f>'Actividades Físicas'!F28</f>
        <v>19.1</v>
      </c>
      <c r="G28" s="125"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25"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23" t="str">
        <f>'Actividades Físicas'!I28</f>
        <v>Porcentaje</v>
      </c>
      <c r="J28" s="123" t="str">
        <f>'Actividades Físicas'!J28</f>
        <v>Constante</v>
      </c>
      <c r="K28" s="230">
        <f>'Actividades Físicas'!AL28</f>
        <v>1</v>
      </c>
      <c r="L28" s="230">
        <f ca="1">+'Actividades Físicas'!AK28</f>
        <v>0</v>
      </c>
      <c r="M28" s="138">
        <f>SUMIF('Actividades Presupuesto'!$E$3:$E$104,$F28,'Actividades Presupuesto'!$I$3:$I$104)</f>
        <v>17966625594</v>
      </c>
      <c r="N28" s="138">
        <f>SUMIF('Actividades Presupuesto'!$E$3:$E$104,$F28,'Actividades Presupuesto'!$K$3:$K$104)</f>
        <v>17966625594</v>
      </c>
      <c r="O28" s="138">
        <f>SUMIF('Actividades Presupuesto'!$E$3:$E$104,$F28,'Actividades Presupuesto'!$M$3:$M$104)</f>
        <v>0</v>
      </c>
      <c r="P28" s="138">
        <f>SUMIF('Actividades Presupuesto'!$E$3:$E$104,$F28,'Actividades Presupuesto'!$P$3:$P$104)</f>
        <v>0</v>
      </c>
      <c r="Q28" s="139">
        <v>0</v>
      </c>
      <c r="R28" s="139">
        <v>0</v>
      </c>
      <c r="S28" s="188"/>
      <c r="T28" s="188"/>
    </row>
    <row r="29" spans="2:20" ht="60" x14ac:dyDescent="0.2">
      <c r="B29" s="123">
        <f>Proyecto!$C$3</f>
        <v>8141</v>
      </c>
      <c r="C29" s="123" t="str">
        <f>'Actividades Físicas'!D29</f>
        <v>8141-20</v>
      </c>
      <c r="D29" s="124"/>
      <c r="E29" s="124">
        <f>'Actividades Físicas'!E29</f>
        <v>20</v>
      </c>
      <c r="F29" s="123" t="str">
        <f>'Actividades Físicas'!F29</f>
        <v>20.1</v>
      </c>
      <c r="G29" s="125"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25"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23" t="str">
        <f>'Actividades Físicas'!I29</f>
        <v>Porcentaje</v>
      </c>
      <c r="J29" s="123" t="str">
        <f>'Actividades Físicas'!J29</f>
        <v>Constante</v>
      </c>
      <c r="K29" s="230">
        <f>'Actividades Físicas'!AL29</f>
        <v>1</v>
      </c>
      <c r="L29" s="230">
        <f ca="1">+'Actividades Físicas'!AK29</f>
        <v>0</v>
      </c>
      <c r="M29" s="138">
        <f>SUMIF('Actividades Presupuesto'!$E$3:$E$104,$F29,'Actividades Presupuesto'!$I$3:$I$104)</f>
        <v>6316115037</v>
      </c>
      <c r="N29" s="138">
        <f>SUMIF('Actividades Presupuesto'!$E$3:$E$104,$F29,'Actividades Presupuesto'!$K$3:$K$104)</f>
        <v>6316115037</v>
      </c>
      <c r="O29" s="138">
        <f>SUMIF('Actividades Presupuesto'!$E$3:$E$104,$F29,'Actividades Presupuesto'!$M$3:$M$104)</f>
        <v>0</v>
      </c>
      <c r="P29" s="138">
        <f>SUMIF('Actividades Presupuesto'!$E$3:$E$104,$F29,'Actividades Presupuesto'!$P$3:$P$104)</f>
        <v>0</v>
      </c>
      <c r="Q29" s="139">
        <v>0</v>
      </c>
      <c r="R29" s="139">
        <v>0</v>
      </c>
      <c r="S29" s="188"/>
      <c r="T29" s="188"/>
    </row>
    <row r="30" spans="2:20" ht="36" x14ac:dyDescent="0.2">
      <c r="B30" s="123">
        <f>Proyecto!$C$3</f>
        <v>8141</v>
      </c>
      <c r="C30" s="123" t="str">
        <f>'Actividades Físicas'!D30</f>
        <v>8141-21</v>
      </c>
      <c r="D30" s="124"/>
      <c r="E30" s="124">
        <f>'Actividades Físicas'!E30</f>
        <v>21</v>
      </c>
      <c r="F30" s="123" t="str">
        <f>'Actividades Físicas'!F30</f>
        <v>21.1</v>
      </c>
      <c r="G30" s="125" t="str">
        <f>'Actividades Físicas'!G30</f>
        <v>Desarrollo de estrategias que mitigan el riesgo de complicaciones perinatales desde la promoción del cuidado preconcepcional, prenatal, y antenatal.</v>
      </c>
      <c r="H30" s="125" t="str">
        <f>'Actividades Físicas'!H30</f>
        <v>Porcentaje de avance en el desarrollo de acciones que mitigen el riesgo de complicaciones perinatales  desde la promoción del cuidado preconcepcional,  prenatal, y antenatal.</v>
      </c>
      <c r="I30" s="123" t="str">
        <f>'Actividades Físicas'!I30</f>
        <v>Porcentaje</v>
      </c>
      <c r="J30" s="123" t="str">
        <f>'Actividades Físicas'!J30</f>
        <v>Constante</v>
      </c>
      <c r="K30" s="230">
        <f>'Actividades Físicas'!AL30</f>
        <v>1</v>
      </c>
      <c r="L30" s="230">
        <f ca="1">+'Actividades Físicas'!AK30</f>
        <v>0</v>
      </c>
      <c r="M30" s="138">
        <f>SUMIF('Actividades Presupuesto'!$E$3:$E$104,$F30,'Actividades Presupuesto'!$I$3:$I$104)</f>
        <v>1176851994</v>
      </c>
      <c r="N30" s="138">
        <f>SUMIF('Actividades Presupuesto'!$E$3:$E$104,$F30,'Actividades Presupuesto'!$K$3:$K$104)</f>
        <v>1176851994</v>
      </c>
      <c r="O30" s="138">
        <f>SUMIF('Actividades Presupuesto'!$E$3:$E$104,$F30,'Actividades Presupuesto'!$M$3:$M$104)</f>
        <v>0</v>
      </c>
      <c r="P30" s="138">
        <f>SUMIF('Actividades Presupuesto'!$E$3:$E$104,$F30,'Actividades Presupuesto'!$P$3:$P$104)</f>
        <v>0</v>
      </c>
      <c r="Q30" s="139">
        <v>0</v>
      </c>
      <c r="R30" s="139">
        <v>0</v>
      </c>
      <c r="S30" s="188"/>
      <c r="T30" s="188"/>
    </row>
    <row r="31" spans="2:20" ht="24" x14ac:dyDescent="0.2">
      <c r="B31" s="123">
        <f>Proyecto!$C$3</f>
        <v>8141</v>
      </c>
      <c r="C31" s="123" t="str">
        <f>'Actividades Físicas'!D31</f>
        <v>8141-22</v>
      </c>
      <c r="D31" s="124"/>
      <c r="E31" s="124">
        <f>'Actividades Físicas'!E31</f>
        <v>22</v>
      </c>
      <c r="F31" s="123" t="str">
        <f>'Actividades Físicas'!F31</f>
        <v>22.1</v>
      </c>
      <c r="G31" s="125" t="str">
        <f>'Actividades Físicas'!G31</f>
        <v>Plan de acción para la prevención del bajo peso al nacer y el seguimiento al programa Método Madre Canguro en el Distrito.</v>
      </c>
      <c r="H31" s="125" t="str">
        <f>'Actividades Físicas'!H31</f>
        <v>Porcentaje de avance en el Plan de acción para la prevención del bajo peso al nacer y el seguimiento al programa Método Madre Canguro en el Distrito.</v>
      </c>
      <c r="I31" s="123" t="str">
        <f>'Actividades Físicas'!I31</f>
        <v>Porcentaje</v>
      </c>
      <c r="J31" s="123" t="str">
        <f>'Actividades Físicas'!J31</f>
        <v>Constante</v>
      </c>
      <c r="K31" s="230">
        <f>'Actividades Físicas'!AL31</f>
        <v>1</v>
      </c>
      <c r="L31" s="230">
        <f ca="1">+'Actividades Físicas'!AK31</f>
        <v>0</v>
      </c>
      <c r="M31" s="138">
        <f>SUMIF('Actividades Presupuesto'!$E$3:$E$104,$F31,'Actividades Presupuesto'!$I$3:$I$104)</f>
        <v>681602349</v>
      </c>
      <c r="N31" s="138">
        <f>SUMIF('Actividades Presupuesto'!$E$3:$E$104,$F31,'Actividades Presupuesto'!$K$3:$K$104)</f>
        <v>681602349</v>
      </c>
      <c r="O31" s="138">
        <f>SUMIF('Actividades Presupuesto'!$E$3:$E$104,$F31,'Actividades Presupuesto'!$M$3:$M$104)</f>
        <v>0</v>
      </c>
      <c r="P31" s="138">
        <f>SUMIF('Actividades Presupuesto'!$E$3:$E$104,$F31,'Actividades Presupuesto'!$P$3:$P$104)</f>
        <v>0</v>
      </c>
      <c r="Q31" s="139">
        <v>0</v>
      </c>
      <c r="R31" s="139">
        <v>0</v>
      </c>
      <c r="S31" s="188"/>
      <c r="T31" s="188"/>
    </row>
    <row r="32" spans="2:20" ht="48" x14ac:dyDescent="0.2">
      <c r="B32" s="123">
        <f>Proyecto!$C$3</f>
        <v>8141</v>
      </c>
      <c r="C32" s="123" t="str">
        <f>'Actividades Físicas'!D32</f>
        <v>8141-23</v>
      </c>
      <c r="D32" s="124"/>
      <c r="E32" s="124">
        <f>'Actividades Físicas'!E32</f>
        <v>23</v>
      </c>
      <c r="F32" s="123" t="str">
        <f>'Actividades Físicas'!F32</f>
        <v>23.1</v>
      </c>
      <c r="G32" s="125"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25" t="str">
        <f>'Actividades Físicas'!H32</f>
        <v>Porcentaje de actividades  implementadas en el distrito capítal para la prevención, control y atención de la transmisión materno infantil de sífilis.</v>
      </c>
      <c r="I32" s="123" t="str">
        <f>'Actividades Físicas'!I32</f>
        <v>Porcentaje</v>
      </c>
      <c r="J32" s="123" t="str">
        <f>'Actividades Físicas'!J32</f>
        <v>Suma</v>
      </c>
      <c r="K32" s="230">
        <f>'Actividades Físicas'!AL32</f>
        <v>0.125</v>
      </c>
      <c r="L32" s="230">
        <f ca="1">+'Actividades Físicas'!AK32</f>
        <v>0</v>
      </c>
      <c r="M32" s="138">
        <f>SUMIF('Actividades Presupuesto'!$E$3:$E$104,$F32,'Actividades Presupuesto'!$I$3:$I$104)</f>
        <v>2776318040</v>
      </c>
      <c r="N32" s="138">
        <f>SUMIF('Actividades Presupuesto'!$E$3:$E$104,$F32,'Actividades Presupuesto'!$K$3:$K$104)</f>
        <v>2776318040</v>
      </c>
      <c r="O32" s="138">
        <f>SUMIF('Actividades Presupuesto'!$E$3:$E$104,$F32,'Actividades Presupuesto'!$M$3:$M$104)</f>
        <v>0</v>
      </c>
      <c r="P32" s="138">
        <f>SUMIF('Actividades Presupuesto'!$E$3:$E$104,$F32,'Actividades Presupuesto'!$P$3:$P$104)</f>
        <v>0</v>
      </c>
      <c r="Q32" s="139">
        <v>0</v>
      </c>
      <c r="R32" s="139">
        <v>0</v>
      </c>
      <c r="S32" s="188"/>
      <c r="T32" s="188"/>
    </row>
    <row r="33" spans="2:20" ht="36" x14ac:dyDescent="0.2">
      <c r="B33" s="123">
        <f>Proyecto!$C$3</f>
        <v>8141</v>
      </c>
      <c r="C33" s="123" t="str">
        <f>'Actividades Físicas'!D33</f>
        <v>8141-24</v>
      </c>
      <c r="D33" s="124"/>
      <c r="E33" s="124">
        <f>'Actividades Físicas'!E33</f>
        <v>24</v>
      </c>
      <c r="F33" s="123" t="str">
        <f>'Actividades Físicas'!F33</f>
        <v>24.1</v>
      </c>
      <c r="G33" s="125"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25" t="str">
        <f>'Actividades Físicas'!H33</f>
        <v>Porcentaje de cumplimiento en la formulacion del Plan de Acción de la primera infancia.</v>
      </c>
      <c r="I33" s="123" t="str">
        <f>'Actividades Físicas'!I33</f>
        <v>Porcentaje</v>
      </c>
      <c r="J33" s="123" t="str">
        <f>'Actividades Físicas'!J33</f>
        <v>Suma</v>
      </c>
      <c r="K33" s="230">
        <f>'Actividades Físicas'!AL33</f>
        <v>0.05</v>
      </c>
      <c r="L33" s="230">
        <f ca="1">+'Actividades Físicas'!AK33</f>
        <v>0</v>
      </c>
      <c r="M33" s="138">
        <f>SUMIF('Actividades Presupuesto'!$E$3:$E$104,$F33,'Actividades Presupuesto'!$I$3:$I$104)</f>
        <v>496243894</v>
      </c>
      <c r="N33" s="138">
        <f>SUMIF('Actividades Presupuesto'!$E$3:$E$104,$F33,'Actividades Presupuesto'!$K$3:$K$104)</f>
        <v>496243894</v>
      </c>
      <c r="O33" s="138">
        <f>SUMIF('Actividades Presupuesto'!$E$3:$E$104,$F33,'Actividades Presupuesto'!$M$3:$M$104)</f>
        <v>0</v>
      </c>
      <c r="P33" s="138">
        <f>SUMIF('Actividades Presupuesto'!$E$3:$E$104,$F33,'Actividades Presupuesto'!$P$3:$P$104)</f>
        <v>0</v>
      </c>
      <c r="Q33" s="139">
        <v>0</v>
      </c>
      <c r="R33" s="139">
        <v>0</v>
      </c>
      <c r="S33" s="188"/>
      <c r="T33" s="188"/>
    </row>
    <row r="34" spans="2:20" ht="36" x14ac:dyDescent="0.2">
      <c r="B34" s="123">
        <f>Proyecto!$C$3</f>
        <v>8141</v>
      </c>
      <c r="C34" s="123" t="str">
        <f>'Actividades Físicas'!D34</f>
        <v>8141-24</v>
      </c>
      <c r="D34" s="124"/>
      <c r="E34" s="124">
        <f>'Actividades Físicas'!E34</f>
        <v>24</v>
      </c>
      <c r="F34" s="123" t="str">
        <f>'Actividades Físicas'!F34</f>
        <v>24.2</v>
      </c>
      <c r="G34" s="125" t="str">
        <f>'Actividades Físicas'!G34</f>
        <v>Ejecución, monitoreo y seguimiento al plan de acción para el fortalecimiento de la atención integral e integrada desde el nacimiento y durante la primera infancia, según el desarrollo de cinco líneas estratégicas.</v>
      </c>
      <c r="H34" s="125" t="str">
        <f>'Actividades Físicas'!H34</f>
        <v>Porcentaje de cumplimiento en la ejecución del Plan de Acción de la primera infancia.</v>
      </c>
      <c r="I34" s="123" t="str">
        <f>'Actividades Físicas'!I34</f>
        <v>Porcentaje</v>
      </c>
      <c r="J34" s="123" t="str">
        <f>'Actividades Físicas'!J34</f>
        <v>Suma</v>
      </c>
      <c r="K34" s="230">
        <f>'Actividades Físicas'!AL34</f>
        <v>9.4E-2</v>
      </c>
      <c r="L34" s="230">
        <f ca="1">+'Actividades Físicas'!AK34</f>
        <v>0</v>
      </c>
      <c r="M34" s="138">
        <f>SUMIF('Actividades Presupuesto'!$E$3:$E$104,$F34,'Actividades Presupuesto'!$I$3:$I$104)</f>
        <v>27217368</v>
      </c>
      <c r="N34" s="138">
        <f>SUMIF('Actividades Presupuesto'!$E$3:$E$104,$F34,'Actividades Presupuesto'!$K$3:$K$104)</f>
        <v>27217368</v>
      </c>
      <c r="O34" s="138">
        <f>SUMIF('Actividades Presupuesto'!$E$3:$E$104,$F34,'Actividades Presupuesto'!$M$3:$M$104)</f>
        <v>0</v>
      </c>
      <c r="P34" s="138">
        <f>SUMIF('Actividades Presupuesto'!$E$3:$E$104,$F34,'Actividades Presupuesto'!$P$3:$P$104)</f>
        <v>0</v>
      </c>
      <c r="Q34" s="139">
        <v>0</v>
      </c>
      <c r="R34" s="139">
        <v>0</v>
      </c>
      <c r="S34" s="188"/>
      <c r="T34" s="188"/>
    </row>
    <row r="35" spans="2:20" ht="24" x14ac:dyDescent="0.2">
      <c r="B35" s="123">
        <f>Proyecto!$C$3</f>
        <v>8141</v>
      </c>
      <c r="C35" s="123" t="str">
        <f>'Actividades Físicas'!D35</f>
        <v>8141-25</v>
      </c>
      <c r="D35" s="124"/>
      <c r="E35" s="124">
        <f>'Actividades Físicas'!E35</f>
        <v>25</v>
      </c>
      <c r="F35" s="123" t="str">
        <f>'Actividades Físicas'!F35</f>
        <v>25.1</v>
      </c>
      <c r="G35" s="125" t="str">
        <f>'Actividades Físicas'!G35</f>
        <v>Seguimiento y monitoreo a los productos correspondientes al sector salud de la Política Publica Distrital de primera infancia, infancia y adolescencia 2023-2033.</v>
      </c>
      <c r="H35" s="125" t="str">
        <f>'Actividades Físicas'!H35</f>
        <v xml:space="preserve">Porcentaje de cumplimiento al plan de acción de la política pública distrital de primera infancia, infancia y adolescencia. (PPPIIA)  </v>
      </c>
      <c r="I35" s="123" t="str">
        <f>'Actividades Físicas'!I35</f>
        <v>Porcentaje</v>
      </c>
      <c r="J35" s="123" t="str">
        <f>'Actividades Físicas'!J35</f>
        <v>Suma</v>
      </c>
      <c r="K35" s="230">
        <f>'Actividades Físicas'!AL35</f>
        <v>6.25E-2</v>
      </c>
      <c r="L35" s="230">
        <f ca="1">+'Actividades Físicas'!AK35</f>
        <v>0</v>
      </c>
      <c r="M35" s="138">
        <f>SUMIF('Actividades Presupuesto'!$E$3:$E$104,$F35,'Actividades Presupuesto'!$I$3:$I$104)</f>
        <v>1933848271</v>
      </c>
      <c r="N35" s="138">
        <f>SUMIF('Actividades Presupuesto'!$E$3:$E$104,$F35,'Actividades Presupuesto'!$K$3:$K$104)</f>
        <v>1933848271</v>
      </c>
      <c r="O35" s="138">
        <f>SUMIF('Actividades Presupuesto'!$E$3:$E$104,$F35,'Actividades Presupuesto'!$M$3:$M$104)</f>
        <v>0</v>
      </c>
      <c r="P35" s="138">
        <f>SUMIF('Actividades Presupuesto'!$E$3:$E$104,$F35,'Actividades Presupuesto'!$P$3:$P$104)</f>
        <v>0</v>
      </c>
      <c r="Q35" s="139">
        <v>0</v>
      </c>
      <c r="R35" s="139">
        <v>0</v>
      </c>
      <c r="S35" s="188"/>
      <c r="T35" s="188"/>
    </row>
    <row r="36" spans="2:20" ht="24" x14ac:dyDescent="0.2">
      <c r="B36" s="123">
        <f>Proyecto!$C$3</f>
        <v>8141</v>
      </c>
      <c r="C36" s="123" t="str">
        <f>'Actividades Físicas'!D36</f>
        <v>8141-26</v>
      </c>
      <c r="D36" s="124"/>
      <c r="E36" s="124">
        <f>'Actividades Físicas'!E36</f>
        <v>26</v>
      </c>
      <c r="F36" s="123" t="str">
        <f>'Actividades Físicas'!F36</f>
        <v>26.1</v>
      </c>
      <c r="G36" s="125" t="str">
        <f>'Actividades Físicas'!G36</f>
        <v xml:space="preserve"> Implementar acciones colectivas para la reducción del riesgo de desnutrición aguda en niños y niñas menores de cinco años.</v>
      </c>
      <c r="H36" s="125" t="str">
        <f>'Actividades Físicas'!H36</f>
        <v>Porcentaje de acciones colectivas implementadas para la reducción del riesgo de desnutrición aguda en niños y niñas menores de cinco años.</v>
      </c>
      <c r="I36" s="123" t="str">
        <f>'Actividades Físicas'!I36</f>
        <v>Porcentaje</v>
      </c>
      <c r="J36" s="123" t="str">
        <f>'Actividades Físicas'!J36</f>
        <v>Suma</v>
      </c>
      <c r="K36" s="230">
        <f>'Actividades Físicas'!AL36</f>
        <v>0.1</v>
      </c>
      <c r="L36" s="230">
        <f ca="1">+'Actividades Físicas'!AK36</f>
        <v>0</v>
      </c>
      <c r="M36" s="138">
        <f>SUMIF('Actividades Presupuesto'!$E$3:$E$104,$F36,'Actividades Presupuesto'!$I$3:$I$104)</f>
        <v>4963071847</v>
      </c>
      <c r="N36" s="138">
        <f>SUMIF('Actividades Presupuesto'!$E$3:$E$104,$F36,'Actividades Presupuesto'!$K$3:$K$104)</f>
        <v>4963071847</v>
      </c>
      <c r="O36" s="138">
        <f>SUMIF('Actividades Presupuesto'!$E$3:$E$104,$F36,'Actividades Presupuesto'!$M$3:$M$104)</f>
        <v>0</v>
      </c>
      <c r="P36" s="138">
        <f>SUMIF('Actividades Presupuesto'!$E$3:$E$104,$F36,'Actividades Presupuesto'!$P$3:$P$104)</f>
        <v>0</v>
      </c>
      <c r="Q36" s="139">
        <v>0</v>
      </c>
      <c r="R36" s="139">
        <v>0</v>
      </c>
      <c r="S36" s="188"/>
      <c r="T36" s="188"/>
    </row>
    <row r="37" spans="2:20" ht="24" x14ac:dyDescent="0.2">
      <c r="B37" s="123">
        <f>Proyecto!$C$3</f>
        <v>8141</v>
      </c>
      <c r="C37" s="123" t="str">
        <f>'Actividades Físicas'!D37</f>
        <v>8141-27</v>
      </c>
      <c r="D37" s="124"/>
      <c r="E37" s="124">
        <f>'Actividades Físicas'!E37</f>
        <v>27</v>
      </c>
      <c r="F37" s="123" t="str">
        <f>'Actividades Físicas'!F37</f>
        <v>27.1</v>
      </c>
      <c r="G37" s="125" t="str">
        <f>'Actividades Físicas'!G37</f>
        <v>Desarrollar acciones colectivas para la promoción, protección y apoyo a la lactancia materna y alimentación complementaria.</v>
      </c>
      <c r="H37" s="125" t="str">
        <f>'Actividades Físicas'!H37</f>
        <v>Proporción de cumplimiento de acciones colectivas para la promoción, protección y apoyo a la lactancia materna y alimentación complementaria.</v>
      </c>
      <c r="I37" s="123" t="str">
        <f>'Actividades Físicas'!I37</f>
        <v>Porcentaje</v>
      </c>
      <c r="J37" s="123" t="str">
        <f>'Actividades Físicas'!J37</f>
        <v>Constante</v>
      </c>
      <c r="K37" s="230">
        <f>'Actividades Físicas'!AL37</f>
        <v>1</v>
      </c>
      <c r="L37" s="230">
        <f ca="1">+'Actividades Físicas'!AK37</f>
        <v>0</v>
      </c>
      <c r="M37" s="138">
        <f>SUMIF('Actividades Presupuesto'!$E$3:$E$104,$F37,'Actividades Presupuesto'!$I$3:$I$104)</f>
        <v>1090341560</v>
      </c>
      <c r="N37" s="138">
        <f>SUMIF('Actividades Presupuesto'!$E$3:$E$104,$F37,'Actividades Presupuesto'!$K$3:$K$104)</f>
        <v>1090341560</v>
      </c>
      <c r="O37" s="138">
        <f>SUMIF('Actividades Presupuesto'!$E$3:$E$104,$F37,'Actividades Presupuesto'!$M$3:$M$104)</f>
        <v>0</v>
      </c>
      <c r="P37" s="138">
        <f>SUMIF('Actividades Presupuesto'!$E$3:$E$104,$F37,'Actividades Presupuesto'!$P$3:$P$104)</f>
        <v>0</v>
      </c>
      <c r="Q37" s="139">
        <v>0</v>
      </c>
      <c r="R37" s="139">
        <v>0</v>
      </c>
      <c r="S37" s="188"/>
      <c r="T37" s="188"/>
    </row>
    <row r="38" spans="2:20" ht="24" x14ac:dyDescent="0.2">
      <c r="B38" s="123">
        <f>Proyecto!$C$3</f>
        <v>8141</v>
      </c>
      <c r="C38" s="123" t="str">
        <f>'Actividades Físicas'!D38</f>
        <v>8141-28</v>
      </c>
      <c r="D38" s="124"/>
      <c r="E38" s="124">
        <f>'Actividades Físicas'!E38</f>
        <v>28</v>
      </c>
      <c r="F38" s="123" t="str">
        <f>'Actividades Físicas'!F38</f>
        <v>28.1</v>
      </c>
      <c r="G38" s="125" t="str">
        <f>'Actividades Físicas'!G38</f>
        <v>Desarrollar acciones para la implementación de la estrategia de Salas Amigas de la Familia Lactante del entorno laboral (SAFL-L) en el Distrito.</v>
      </c>
      <c r="H38" s="125" t="str">
        <f>'Actividades Físicas'!H38</f>
        <v xml:space="preserve">Entidades apoyadas técnicamente para la implementación de la estrategia Salas Amigas de la Familia Lactante del entorno laboral (SAFL-L) </v>
      </c>
      <c r="I38" s="123" t="str">
        <f>'Actividades Físicas'!I38</f>
        <v>Porcentaje</v>
      </c>
      <c r="J38" s="123" t="str">
        <f>'Actividades Físicas'!J38</f>
        <v>Constante</v>
      </c>
      <c r="K38" s="230">
        <f>'Actividades Físicas'!AL38</f>
        <v>1</v>
      </c>
      <c r="L38" s="230">
        <f ca="1">+'Actividades Físicas'!AK38</f>
        <v>0</v>
      </c>
      <c r="M38" s="138">
        <f>SUMIF('Actividades Presupuesto'!$E$3:$E$104,$F38,'Actividades Presupuesto'!$I$3:$I$104)</f>
        <v>1096876424</v>
      </c>
      <c r="N38" s="138">
        <f>SUMIF('Actividades Presupuesto'!$E$3:$E$104,$F38,'Actividades Presupuesto'!$K$3:$K$104)</f>
        <v>1096876424</v>
      </c>
      <c r="O38" s="138">
        <f>SUMIF('Actividades Presupuesto'!$E$3:$E$104,$F38,'Actividades Presupuesto'!$M$3:$M$104)</f>
        <v>0</v>
      </c>
      <c r="P38" s="138">
        <f>SUMIF('Actividades Presupuesto'!$E$3:$E$104,$F38,'Actividades Presupuesto'!$P$3:$P$104)</f>
        <v>0</v>
      </c>
      <c r="Q38" s="139">
        <v>0</v>
      </c>
      <c r="R38" s="139">
        <v>0</v>
      </c>
      <c r="S38" s="188"/>
      <c r="T38" s="188"/>
    </row>
    <row r="39" spans="2:20" ht="24" x14ac:dyDescent="0.2">
      <c r="B39" s="123">
        <f>Proyecto!$C$3</f>
        <v>8141</v>
      </c>
      <c r="C39" s="123" t="str">
        <f>'Actividades Físicas'!D39</f>
        <v>8141-29</v>
      </c>
      <c r="D39" s="124"/>
      <c r="E39" s="124">
        <f>'Actividades Físicas'!E39</f>
        <v>29</v>
      </c>
      <c r="F39" s="123" t="str">
        <f>'Actividades Físicas'!F39</f>
        <v>29.1</v>
      </c>
      <c r="G39" s="125" t="str">
        <f>'Actividades Físicas'!G39</f>
        <v>Implementar acciones colectivas para la prevención y manejo del retraso en talla en niños y niñas menores de dos años.</v>
      </c>
      <c r="H39" s="125" t="str">
        <f>'Actividades Físicas'!H39</f>
        <v>Porcentaje de acciones colectivas implementadas para la prevención y manejo del retraso en talla en niños y niñas menores de dos años</v>
      </c>
      <c r="I39" s="123" t="str">
        <f>'Actividades Físicas'!I39</f>
        <v>Porcentaje</v>
      </c>
      <c r="J39" s="123" t="str">
        <f>'Actividades Físicas'!J39</f>
        <v>Suma</v>
      </c>
      <c r="K39" s="230">
        <f>'Actividades Físicas'!AL39</f>
        <v>0.1</v>
      </c>
      <c r="L39" s="230">
        <f ca="1">+'Actividades Físicas'!AK39</f>
        <v>0</v>
      </c>
      <c r="M39" s="138">
        <f>SUMIF('Actividades Presupuesto'!$E$3:$E$104,$F39,'Actividades Presupuesto'!$I$3:$I$104)</f>
        <v>1238718337</v>
      </c>
      <c r="N39" s="138">
        <f>SUMIF('Actividades Presupuesto'!$E$3:$E$104,$F39,'Actividades Presupuesto'!$K$3:$K$104)</f>
        <v>1238718337</v>
      </c>
      <c r="O39" s="138">
        <f>SUMIF('Actividades Presupuesto'!$E$3:$E$104,$F39,'Actividades Presupuesto'!$M$3:$M$104)</f>
        <v>0</v>
      </c>
      <c r="P39" s="138">
        <f>SUMIF('Actividades Presupuesto'!$E$3:$E$104,$F39,'Actividades Presupuesto'!$P$3:$P$104)</f>
        <v>0</v>
      </c>
      <c r="Q39" s="139">
        <v>0</v>
      </c>
      <c r="R39" s="139">
        <v>0</v>
      </c>
      <c r="S39" s="188"/>
      <c r="T39" s="188"/>
    </row>
    <row r="40" spans="2:20" ht="36" x14ac:dyDescent="0.2">
      <c r="B40" s="123">
        <f>Proyecto!$C$3</f>
        <v>8141</v>
      </c>
      <c r="C40" s="123" t="str">
        <f>'Actividades Físicas'!D40</f>
        <v>8141-30</v>
      </c>
      <c r="D40" s="124"/>
      <c r="E40" s="124">
        <f>'Actividades Físicas'!E40</f>
        <v>30</v>
      </c>
      <c r="F40" s="123" t="str">
        <f>'Actividades Físicas'!F40</f>
        <v>30.1</v>
      </c>
      <c r="G40" s="125" t="str">
        <f>'Actividades Físicas'!G40</f>
        <v>Implementar acciones colectivas implementadas para promover hábitos alimentarios saludables y prevenir los riesgos nutricionales entre niños y adolescentes de 5 a 17 años para reducir la malnutrición.</v>
      </c>
      <c r="H40" s="125" t="str">
        <f>'Actividades Físicas'!H40</f>
        <v>Porcentaje de acciones colectivas implementadas para promover hábitos alimentarios saludables y prevenir los riesgos nutricionales entre niños y adolescentes de 5 a 17 años para reducir la malnutrición.</v>
      </c>
      <c r="I40" s="123" t="str">
        <f>'Actividades Físicas'!I40</f>
        <v>Porcentaje</v>
      </c>
      <c r="J40" s="123" t="str">
        <f>'Actividades Físicas'!J40</f>
        <v>Constante</v>
      </c>
      <c r="K40" s="230">
        <f>'Actividades Físicas'!AL40</f>
        <v>1</v>
      </c>
      <c r="L40" s="230">
        <f ca="1">+'Actividades Físicas'!AK40</f>
        <v>0</v>
      </c>
      <c r="M40" s="138">
        <f>SUMIF('Actividades Presupuesto'!$E$3:$E$104,$F40,'Actividades Presupuesto'!$I$3:$I$104)</f>
        <v>3667499430</v>
      </c>
      <c r="N40" s="138">
        <f>SUMIF('Actividades Presupuesto'!$E$3:$E$104,$F40,'Actividades Presupuesto'!$K$3:$K$104)</f>
        <v>3667499430</v>
      </c>
      <c r="O40" s="138">
        <f>SUMIF('Actividades Presupuesto'!$E$3:$E$104,$F40,'Actividades Presupuesto'!$M$3:$M$104)</f>
        <v>0</v>
      </c>
      <c r="P40" s="138">
        <f>SUMIF('Actividades Presupuesto'!$E$3:$E$104,$F40,'Actividades Presupuesto'!$P$3:$P$104)</f>
        <v>0</v>
      </c>
      <c r="Q40" s="139">
        <v>0</v>
      </c>
      <c r="R40" s="139">
        <v>0</v>
      </c>
      <c r="S40" s="188"/>
      <c r="T40" s="188"/>
    </row>
    <row r="41" spans="2:20" ht="24" x14ac:dyDescent="0.2">
      <c r="B41" s="123">
        <f>Proyecto!$C$3</f>
        <v>8141</v>
      </c>
      <c r="C41" s="123" t="str">
        <f>'Actividades Físicas'!D41</f>
        <v>8141-31</v>
      </c>
      <c r="D41" s="124"/>
      <c r="E41" s="124">
        <f>'Actividades Físicas'!E41</f>
        <v>31</v>
      </c>
      <c r="F41" s="123" t="str">
        <f>'Actividades Físicas'!F41</f>
        <v>31.1</v>
      </c>
      <c r="G41" s="125" t="str">
        <f>'Actividades Físicas'!G41</f>
        <v>Implementar el plan de acción del Plan Distrital de Educación Alimentaria y Nutricional.</v>
      </c>
      <c r="H41" s="125" t="str">
        <f>'Actividades Físicas'!H41</f>
        <v>Porcentaje implementación del plan de acción del Plan Distrital de Educación Alimentaria y Nutricional</v>
      </c>
      <c r="I41" s="123" t="str">
        <f>'Actividades Físicas'!I41</f>
        <v>Porcentaje</v>
      </c>
      <c r="J41" s="123" t="str">
        <f>'Actividades Físicas'!J41</f>
        <v>Constante</v>
      </c>
      <c r="K41" s="230">
        <f>'Actividades Físicas'!AL41</f>
        <v>1</v>
      </c>
      <c r="L41" s="230">
        <f ca="1">+'Actividades Físicas'!AK41</f>
        <v>0</v>
      </c>
      <c r="M41" s="138">
        <f>SUMIF('Actividades Presupuesto'!$E$3:$E$104,$F41,'Actividades Presupuesto'!$I$3:$I$104)</f>
        <v>11017146000</v>
      </c>
      <c r="N41" s="138">
        <f>SUMIF('Actividades Presupuesto'!$E$3:$E$104,$F41,'Actividades Presupuesto'!$K$3:$K$104)</f>
        <v>11017146000</v>
      </c>
      <c r="O41" s="138">
        <f>SUMIF('Actividades Presupuesto'!$E$3:$E$104,$F41,'Actividades Presupuesto'!$M$3:$M$104)</f>
        <v>0</v>
      </c>
      <c r="P41" s="138">
        <f>SUMIF('Actividades Presupuesto'!$E$3:$E$104,$F41,'Actividades Presupuesto'!$P$3:$P$104)</f>
        <v>0</v>
      </c>
      <c r="Q41" s="139">
        <v>0</v>
      </c>
      <c r="R41" s="139">
        <v>0</v>
      </c>
      <c r="S41" s="188"/>
      <c r="T41" s="188"/>
    </row>
    <row r="42" spans="2:20" ht="24" x14ac:dyDescent="0.2">
      <c r="B42" s="123">
        <f>Proyecto!$C$3</f>
        <v>8141</v>
      </c>
      <c r="C42" s="123" t="str">
        <f>'Actividades Físicas'!D42</f>
        <v>8141-32</v>
      </c>
      <c r="D42" s="124"/>
      <c r="E42" s="124">
        <f>'Actividades Físicas'!E42</f>
        <v>32</v>
      </c>
      <c r="F42" s="123" t="str">
        <f>'Actividades Físicas'!F42</f>
        <v>32.1</v>
      </c>
      <c r="G42" s="125" t="str">
        <f>'Actividades Físicas'!G42</f>
        <v>Implementar acciones cuidadoras de la salud mental, la convivencia social y el bienestar emocional  en los entornos de vida cotidiana.</v>
      </c>
      <c r="H42" s="125" t="str">
        <f>'Actividades Físicas'!H42</f>
        <v>Personas beneficiadas con acciones de fortalecimiento en el cuidado de las salud mental y la convivencia social.</v>
      </c>
      <c r="I42" s="123" t="str">
        <f>'Actividades Físicas'!I42</f>
        <v>Número</v>
      </c>
      <c r="J42" s="123" t="str">
        <f>'Actividades Físicas'!J42</f>
        <v>Suma</v>
      </c>
      <c r="K42" s="230">
        <f>'Actividades Físicas'!AL42</f>
        <v>60625</v>
      </c>
      <c r="L42" s="230">
        <f ca="1">+'Actividades Físicas'!AK42</f>
        <v>0</v>
      </c>
      <c r="M42" s="138">
        <f>SUMIF('Actividades Presupuesto'!$E$3:$E$104,$F42,'Actividades Presupuesto'!$I$3:$I$104)</f>
        <v>13533229929</v>
      </c>
      <c r="N42" s="138">
        <f>SUMIF('Actividades Presupuesto'!$E$3:$E$104,$F42,'Actividades Presupuesto'!$K$3:$K$104)</f>
        <v>13533229929</v>
      </c>
      <c r="O42" s="138">
        <f>SUMIF('Actividades Presupuesto'!$E$3:$E$104,$F42,'Actividades Presupuesto'!$M$3:$M$104)</f>
        <v>0</v>
      </c>
      <c r="P42" s="138">
        <f>SUMIF('Actividades Presupuesto'!$E$3:$E$104,$F42,'Actividades Presupuesto'!$P$3:$P$104)</f>
        <v>0</v>
      </c>
      <c r="Q42" s="139">
        <v>0</v>
      </c>
      <c r="R42" s="139">
        <v>0</v>
      </c>
      <c r="S42" s="188"/>
      <c r="T42" s="188"/>
    </row>
    <row r="43" spans="2:20" ht="24" x14ac:dyDescent="0.2">
      <c r="B43" s="123">
        <f>Proyecto!$C$3</f>
        <v>8141</v>
      </c>
      <c r="C43" s="123" t="str">
        <f>'Actividades Físicas'!D43</f>
        <v>8141-32</v>
      </c>
      <c r="D43" s="124"/>
      <c r="E43" s="124">
        <f>'Actividades Físicas'!E43</f>
        <v>32</v>
      </c>
      <c r="F43" s="123" t="str">
        <f>'Actividades Físicas'!F43</f>
        <v>32.2</v>
      </c>
      <c r="G43" s="125" t="str">
        <f>'Actividades Físicas'!G43</f>
        <v>Desarrollar la estrategia de rehabilitación en salud mental basada en comunidad.</v>
      </c>
      <c r="H43" s="125" t="str">
        <f>'Actividades Físicas'!H43</f>
        <v>Número de personas que asisten a los grupos de apoyo o de ayuda mutua de la RBC en salud mental.</v>
      </c>
      <c r="I43" s="123" t="str">
        <f>'Actividades Físicas'!I43</f>
        <v>Número</v>
      </c>
      <c r="J43" s="123" t="str">
        <f>'Actividades Físicas'!J43</f>
        <v>Suma</v>
      </c>
      <c r="K43" s="230">
        <f>'Actividades Físicas'!AL43</f>
        <v>3100</v>
      </c>
      <c r="L43" s="230">
        <f ca="1">+'Actividades Físicas'!AK43</f>
        <v>0</v>
      </c>
      <c r="M43" s="138">
        <f>SUMIF('Actividades Presupuesto'!$E$3:$E$104,$F43,'Actividades Presupuesto'!$I$3:$I$104)</f>
        <v>707650820</v>
      </c>
      <c r="N43" s="138">
        <f>SUMIF('Actividades Presupuesto'!$E$3:$E$104,$F43,'Actividades Presupuesto'!$K$3:$K$104)</f>
        <v>707650820</v>
      </c>
      <c r="O43" s="138">
        <f>SUMIF('Actividades Presupuesto'!$E$3:$E$104,$F43,'Actividades Presupuesto'!$M$3:$M$104)</f>
        <v>0</v>
      </c>
      <c r="P43" s="138">
        <f>SUMIF('Actividades Presupuesto'!$E$3:$E$104,$F43,'Actividades Presupuesto'!$P$3:$P$104)</f>
        <v>0</v>
      </c>
      <c r="Q43" s="139">
        <v>0</v>
      </c>
      <c r="R43" s="139">
        <v>0</v>
      </c>
      <c r="S43" s="188"/>
      <c r="T43" s="188"/>
    </row>
    <row r="44" spans="2:20" ht="36" x14ac:dyDescent="0.2">
      <c r="B44" s="123">
        <f>Proyecto!$C$3</f>
        <v>8141</v>
      </c>
      <c r="C44" s="123" t="str">
        <f>'Actividades Físicas'!D44</f>
        <v>8141-32</v>
      </c>
      <c r="D44" s="124"/>
      <c r="E44" s="124">
        <f>'Actividades Físicas'!E44</f>
        <v>32</v>
      </c>
      <c r="F44" s="123" t="str">
        <f>'Actividades Físicas'!F44</f>
        <v>32.3</v>
      </c>
      <c r="G44" s="125" t="str">
        <f>'Actividades Físicas'!G44</f>
        <v>Ejecutar acciones para el fortalecimiento de habilidades socioemocionales.</v>
      </c>
      <c r="H44" s="125" t="str">
        <f>'Actividades Físicas'!H44</f>
        <v>Número de niños, niñas y adolescentes, jóvenes, adultos y familias con fortalecimiento de habilidades socioemocionales que participan de los diferentes entornos de vida cotidiana.</v>
      </c>
      <c r="I44" s="123" t="str">
        <f>'Actividades Físicas'!I44</f>
        <v>Número</v>
      </c>
      <c r="J44" s="123" t="str">
        <f>'Actividades Físicas'!J44</f>
        <v>Suma</v>
      </c>
      <c r="K44" s="230">
        <f>'Actividades Físicas'!AL44</f>
        <v>45400</v>
      </c>
      <c r="L44" s="230">
        <f ca="1">+'Actividades Físicas'!AK44</f>
        <v>0</v>
      </c>
      <c r="M44" s="138">
        <f>SUMIF('Actividades Presupuesto'!$E$3:$E$104,$F44,'Actividades Presupuesto'!$I$3:$I$104)</f>
        <v>16279659436</v>
      </c>
      <c r="N44" s="138">
        <f>SUMIF('Actividades Presupuesto'!$E$3:$E$104,$F44,'Actividades Presupuesto'!$K$3:$K$104)</f>
        <v>16279659436</v>
      </c>
      <c r="O44" s="138">
        <f>SUMIF('Actividades Presupuesto'!$E$3:$E$104,$F44,'Actividades Presupuesto'!$M$3:$M$104)</f>
        <v>0</v>
      </c>
      <c r="P44" s="138">
        <f>SUMIF('Actividades Presupuesto'!$E$3:$E$104,$F44,'Actividades Presupuesto'!$P$3:$P$104)</f>
        <v>0</v>
      </c>
      <c r="Q44" s="139">
        <v>0</v>
      </c>
      <c r="R44" s="139">
        <v>0</v>
      </c>
      <c r="S44" s="188"/>
      <c r="T44" s="188"/>
    </row>
    <row r="45" spans="2:20" ht="24" x14ac:dyDescent="0.2">
      <c r="B45" s="123">
        <f>Proyecto!$C$3</f>
        <v>8141</v>
      </c>
      <c r="C45" s="123" t="str">
        <f>'Actividades Físicas'!D45</f>
        <v>8141-32</v>
      </c>
      <c r="D45" s="124"/>
      <c r="E45" s="124">
        <f>'Actividades Físicas'!E45</f>
        <v>32</v>
      </c>
      <c r="F45" s="123" t="str">
        <f>'Actividades Físicas'!F45</f>
        <v>32.4</v>
      </c>
      <c r="G45" s="125" t="str">
        <f>'Actividades Físicas'!G45</f>
        <v>Operación de la línea 106 "El poder de ser escuchado" a través de los diferentes canales de contacto.</v>
      </c>
      <c r="H45" s="125" t="str">
        <f>'Actividades Físicas'!H45</f>
        <v>Número de intervenciones realizadas por la línea 106 a través de sus diferentes canales.</v>
      </c>
      <c r="I45" s="123" t="str">
        <f>'Actividades Físicas'!I45</f>
        <v>Número</v>
      </c>
      <c r="J45" s="123" t="str">
        <f>'Actividades Físicas'!J45</f>
        <v>Suma</v>
      </c>
      <c r="K45" s="230">
        <f>'Actividades Físicas'!AL45</f>
        <v>48000</v>
      </c>
      <c r="L45" s="230">
        <f ca="1">+'Actividades Físicas'!AK45</f>
        <v>0</v>
      </c>
      <c r="M45" s="138">
        <f>SUMIF('Actividades Presupuesto'!$E$3:$E$104,$F45,'Actividades Presupuesto'!$I$3:$I$104)</f>
        <v>7355753071</v>
      </c>
      <c r="N45" s="138">
        <f>SUMIF('Actividades Presupuesto'!$E$3:$E$104,$F45,'Actividades Presupuesto'!$K$3:$K$104)</f>
        <v>7355753071</v>
      </c>
      <c r="O45" s="138">
        <f>SUMIF('Actividades Presupuesto'!$E$3:$E$104,$F45,'Actividades Presupuesto'!$M$3:$M$104)</f>
        <v>0</v>
      </c>
      <c r="P45" s="138">
        <f>SUMIF('Actividades Presupuesto'!$E$3:$E$104,$F45,'Actividades Presupuesto'!$P$3:$P$104)</f>
        <v>0</v>
      </c>
      <c r="Q45" s="139">
        <v>0</v>
      </c>
      <c r="R45" s="139">
        <v>0</v>
      </c>
      <c r="S45" s="188"/>
      <c r="T45" s="188"/>
    </row>
    <row r="46" spans="2:20" ht="36" x14ac:dyDescent="0.2">
      <c r="B46" s="123">
        <f>Proyecto!$C$3</f>
        <v>8141</v>
      </c>
      <c r="C46" s="123" t="str">
        <f>'Actividades Físicas'!D46</f>
        <v>8141-33</v>
      </c>
      <c r="D46" s="124"/>
      <c r="E46" s="124">
        <f>'Actividades Físicas'!E46</f>
        <v>33</v>
      </c>
      <c r="F46" s="123" t="str">
        <f>'Actividades Físicas'!F46</f>
        <v>33.1</v>
      </c>
      <c r="G46" s="125"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25" t="str">
        <f>'Actividades Físicas'!H46</f>
        <v>Porcentaje de implementación del Plan estratégico y Operativo para el abordaje integral de la población expuesta y afectada por condiciones crónicas en Bogotá D.C. en el marco de los nodos sectoriales e intersectoriales en salud.</v>
      </c>
      <c r="I46" s="123" t="str">
        <f>'Actividades Físicas'!I46</f>
        <v>Porcentaje</v>
      </c>
      <c r="J46" s="123" t="str">
        <f>'Actividades Físicas'!J46</f>
        <v>Suma</v>
      </c>
      <c r="K46" s="230">
        <f>'Actividades Físicas'!AL46</f>
        <v>0.25</v>
      </c>
      <c r="L46" s="230">
        <f ca="1">+'Actividades Físicas'!AK46</f>
        <v>0</v>
      </c>
      <c r="M46" s="138">
        <f>SUMIF('Actividades Presupuesto'!$E$3:$E$104,$F46,'Actividades Presupuesto'!$I$3:$I$104)</f>
        <v>4886244772</v>
      </c>
      <c r="N46" s="138">
        <f>SUMIF('Actividades Presupuesto'!$E$3:$E$104,$F46,'Actividades Presupuesto'!$K$3:$K$104)</f>
        <v>4886244772</v>
      </c>
      <c r="O46" s="138">
        <f>SUMIF('Actividades Presupuesto'!$E$3:$E$104,$F46,'Actividades Presupuesto'!$M$3:$M$104)</f>
        <v>0</v>
      </c>
      <c r="P46" s="138">
        <f>SUMIF('Actividades Presupuesto'!$E$3:$E$104,$F46,'Actividades Presupuesto'!$P$3:$P$104)</f>
        <v>0</v>
      </c>
      <c r="Q46" s="139">
        <v>0</v>
      </c>
      <c r="R46" s="139">
        <v>0</v>
      </c>
      <c r="S46" s="188"/>
      <c r="T46" s="188"/>
    </row>
    <row r="47" spans="2:20" ht="36" x14ac:dyDescent="0.2">
      <c r="B47" s="123">
        <f>Proyecto!$C$3</f>
        <v>8141</v>
      </c>
      <c r="C47" s="123" t="str">
        <f>'Actividades Físicas'!D47</f>
        <v>8141-34</v>
      </c>
      <c r="D47" s="124"/>
      <c r="E47" s="124">
        <f>'Actividades Físicas'!E47</f>
        <v>34</v>
      </c>
      <c r="F47" s="123" t="str">
        <f>'Actividades Físicas'!F47</f>
        <v>34.1</v>
      </c>
      <c r="G47" s="125" t="str">
        <f>'Actividades Físicas'!G47</f>
        <v>Diseño, formulación e implementación del instrumento de acción pública que dar respuesta a las necesidades de salud bucal y salud visual.</v>
      </c>
      <c r="H47" s="125" t="str">
        <f>'Actividades Físicas'!H47</f>
        <v>Porcentaje de gestión de actividades en las fases de diseño, formulación e implementación de los instrumentos de acción pública para la salud oral y la salud visual en Bogotá.</v>
      </c>
      <c r="I47" s="123" t="str">
        <f>'Actividades Físicas'!I47</f>
        <v>Porcentaje</v>
      </c>
      <c r="J47" s="123" t="str">
        <f>'Actividades Físicas'!J47</f>
        <v>Suma</v>
      </c>
      <c r="K47" s="230">
        <f>'Actividades Físicas'!AL47</f>
        <v>0.25</v>
      </c>
      <c r="L47" s="230">
        <f ca="1">+'Actividades Físicas'!AK47</f>
        <v>0</v>
      </c>
      <c r="M47" s="138">
        <f>SUMIF('Actividades Presupuesto'!$E$3:$E$104,$F47,'Actividades Presupuesto'!$I$3:$I$104)</f>
        <v>3574264617</v>
      </c>
      <c r="N47" s="138">
        <f>SUMIF('Actividades Presupuesto'!$E$3:$E$104,$F47,'Actividades Presupuesto'!$K$3:$K$104)</f>
        <v>3574264617</v>
      </c>
      <c r="O47" s="138">
        <f>SUMIF('Actividades Presupuesto'!$E$3:$E$104,$F47,'Actividades Presupuesto'!$M$3:$M$104)</f>
        <v>0</v>
      </c>
      <c r="P47" s="138">
        <f>SUMIF('Actividades Presupuesto'!$E$3:$E$104,$F47,'Actividades Presupuesto'!$P$3:$P$104)</f>
        <v>0</v>
      </c>
      <c r="Q47" s="139">
        <v>0</v>
      </c>
      <c r="R47" s="139">
        <v>0</v>
      </c>
      <c r="S47" s="188"/>
      <c r="T47" s="188"/>
    </row>
    <row r="48" spans="2:20" ht="36" x14ac:dyDescent="0.2">
      <c r="B48" s="123">
        <f>Proyecto!$C$3</f>
        <v>8141</v>
      </c>
      <c r="C48" s="123" t="str">
        <f>'Actividades Físicas'!D48</f>
        <v>8141-35</v>
      </c>
      <c r="D48" s="124"/>
      <c r="E48" s="124">
        <f>'Actividades Físicas'!E48</f>
        <v>35</v>
      </c>
      <c r="F48" s="123" t="str">
        <f>'Actividades Físicas'!F48</f>
        <v>35.1</v>
      </c>
      <c r="G48" s="125"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25" t="str">
        <f>'Actividades Físicas'!H48</f>
        <v xml:space="preserve">Porcentaje de estraegias de prevención combinada, que aporten en el alcance del plan de trabajo definido con el comité técnico Fast Track Cities. </v>
      </c>
      <c r="I48" s="123" t="str">
        <f>'Actividades Físicas'!I48</f>
        <v>Porcentaje</v>
      </c>
      <c r="J48" s="123" t="str">
        <f>'Actividades Físicas'!J48</f>
        <v>Suma</v>
      </c>
      <c r="K48" s="230">
        <f>'Actividades Físicas'!AL48</f>
        <v>0.25</v>
      </c>
      <c r="L48" s="230">
        <f ca="1">+'Actividades Físicas'!AK48</f>
        <v>0</v>
      </c>
      <c r="M48" s="138">
        <f>SUMIF('Actividades Presupuesto'!$E$3:$E$104,$F48,'Actividades Presupuesto'!$I$3:$I$104)</f>
        <v>2364949635</v>
      </c>
      <c r="N48" s="138">
        <f>SUMIF('Actividades Presupuesto'!$E$3:$E$104,$F48,'Actividades Presupuesto'!$K$3:$K$104)</f>
        <v>2364949635</v>
      </c>
      <c r="O48" s="138">
        <f>SUMIF('Actividades Presupuesto'!$E$3:$E$104,$F48,'Actividades Presupuesto'!$M$3:$M$104)</f>
        <v>0</v>
      </c>
      <c r="P48" s="138">
        <f>SUMIF('Actividades Presupuesto'!$E$3:$E$104,$F48,'Actividades Presupuesto'!$P$3:$P$104)</f>
        <v>0</v>
      </c>
      <c r="Q48" s="139">
        <v>0</v>
      </c>
      <c r="R48" s="139">
        <v>0</v>
      </c>
      <c r="S48" s="188"/>
      <c r="T48" s="188"/>
    </row>
    <row r="49" spans="2:20" ht="48" x14ac:dyDescent="0.2">
      <c r="B49" s="123">
        <f>Proyecto!$C$3</f>
        <v>8141</v>
      </c>
      <c r="C49" s="123" t="str">
        <f>'Actividades Físicas'!D49</f>
        <v>8141-35</v>
      </c>
      <c r="D49" s="124"/>
      <c r="E49" s="124">
        <f>'Actividades Físicas'!E49</f>
        <v>35</v>
      </c>
      <c r="F49" s="123" t="str">
        <f>'Actividades Físicas'!F49</f>
        <v>35.2</v>
      </c>
      <c r="G49" s="125"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25" t="str">
        <f>'Actividades Físicas'!H49</f>
        <v>Porcentaje de acciones de prevención y promoción en relación al diagnostico, tratamiento y adherencia en Bogotá</v>
      </c>
      <c r="I49" s="123" t="str">
        <f>'Actividades Físicas'!I49</f>
        <v>Porcentaje</v>
      </c>
      <c r="J49" s="123" t="str">
        <f>'Actividades Físicas'!J49</f>
        <v>Suma</v>
      </c>
      <c r="K49" s="230">
        <f>'Actividades Físicas'!AL49</f>
        <v>0.25</v>
      </c>
      <c r="L49" s="230">
        <f ca="1">+'Actividades Físicas'!AK49</f>
        <v>0</v>
      </c>
      <c r="M49" s="138">
        <f>SUMIF('Actividades Presupuesto'!$E$3:$E$104,$F49,'Actividades Presupuesto'!$I$3:$I$104)</f>
        <v>1322857570</v>
      </c>
      <c r="N49" s="138">
        <f>SUMIF('Actividades Presupuesto'!$E$3:$E$104,$F49,'Actividades Presupuesto'!$K$3:$K$104)</f>
        <v>1322857570</v>
      </c>
      <c r="O49" s="138">
        <f>SUMIF('Actividades Presupuesto'!$E$3:$E$104,$F49,'Actividades Presupuesto'!$M$3:$M$104)</f>
        <v>0</v>
      </c>
      <c r="P49" s="138">
        <f>SUMIF('Actividades Presupuesto'!$E$3:$E$104,$F49,'Actividades Presupuesto'!$P$3:$P$104)</f>
        <v>0</v>
      </c>
      <c r="Q49" s="139">
        <v>0</v>
      </c>
      <c r="R49" s="139">
        <v>0</v>
      </c>
      <c r="S49" s="188"/>
      <c r="T49" s="188"/>
    </row>
    <row r="50" spans="2:20" ht="24" x14ac:dyDescent="0.2">
      <c r="B50" s="123">
        <f>Proyecto!$C$3</f>
        <v>8141</v>
      </c>
      <c r="C50" s="123" t="str">
        <f>'Actividades Físicas'!D50</f>
        <v>8141-36</v>
      </c>
      <c r="D50" s="124"/>
      <c r="E50" s="124">
        <f>'Actividades Físicas'!E50</f>
        <v>36</v>
      </c>
      <c r="F50" s="123" t="str">
        <f>'Actividades Físicas'!F50</f>
        <v>36.1</v>
      </c>
      <c r="G50" s="125" t="str">
        <f>'Actividades Físicas'!G50</f>
        <v>Desarrollar acciones de vigilancia en salud pública para prevenir, controlar o minimizar la aparición de los eventos inmunoprevenibles de control, eliminación y/o erradicación.</v>
      </c>
      <c r="H50" s="125" t="str">
        <f>'Actividades Físicas'!H50</f>
        <v>Porcentaje de cumplimiento Investigaciones epidemiológicas de campo (IEC) ejecutadas de eventos prevenibles por vacuna.</v>
      </c>
      <c r="I50" s="123" t="str">
        <f>'Actividades Físicas'!I50</f>
        <v>Porcentaje</v>
      </c>
      <c r="J50" s="123" t="str">
        <f>'Actividades Físicas'!J50</f>
        <v>Suma</v>
      </c>
      <c r="K50" s="230">
        <f>'Actividades Físicas'!AL50</f>
        <v>0.25</v>
      </c>
      <c r="L50" s="230">
        <f ca="1">+'Actividades Físicas'!AK50</f>
        <v>0</v>
      </c>
      <c r="M50" s="138">
        <f>SUMIF('Actividades Presupuesto'!$E$3:$E$104,$F50,'Actividades Presupuesto'!$I$3:$I$104)</f>
        <v>4624178676</v>
      </c>
      <c r="N50" s="138">
        <f>SUMIF('Actividades Presupuesto'!$E$3:$E$104,$F50,'Actividades Presupuesto'!$K$3:$K$104)</f>
        <v>4624178676</v>
      </c>
      <c r="O50" s="138">
        <f>SUMIF('Actividades Presupuesto'!$E$3:$E$104,$F50,'Actividades Presupuesto'!$M$3:$M$104)</f>
        <v>0</v>
      </c>
      <c r="P50" s="138">
        <f>SUMIF('Actividades Presupuesto'!$E$3:$E$104,$F50,'Actividades Presupuesto'!$P$3:$P$104)</f>
        <v>0</v>
      </c>
      <c r="Q50" s="139">
        <v>0</v>
      </c>
      <c r="R50" s="139">
        <v>0</v>
      </c>
      <c r="S50" s="188"/>
      <c r="T50" s="188"/>
    </row>
    <row r="51" spans="2:20" ht="36" x14ac:dyDescent="0.2">
      <c r="B51" s="123">
        <f>Proyecto!$C$3</f>
        <v>8141</v>
      </c>
      <c r="C51" s="123" t="str">
        <f>'Actividades Físicas'!D51</f>
        <v>8141-36</v>
      </c>
      <c r="D51" s="124"/>
      <c r="E51" s="124">
        <f>'Actividades Físicas'!E51</f>
        <v>36</v>
      </c>
      <c r="F51" s="123" t="str">
        <f>'Actividades Físicas'!F51</f>
        <v>36.2</v>
      </c>
      <c r="G51" s="125"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25" t="str">
        <f>'Actividades Físicas'!H51</f>
        <v>Porcentaje de atención integral del programa de Enfermedades Transmitidas por Vectores en articulación con todos los actores del sector salud y otros sectores</v>
      </c>
      <c r="I51" s="123" t="str">
        <f>'Actividades Físicas'!I51</f>
        <v>Porcentaje</v>
      </c>
      <c r="J51" s="123" t="str">
        <f>'Actividades Físicas'!J51</f>
        <v>Suma</v>
      </c>
      <c r="K51" s="230">
        <f>'Actividades Físicas'!AL51</f>
        <v>0.25</v>
      </c>
      <c r="L51" s="230">
        <f ca="1">+'Actividades Físicas'!AK51</f>
        <v>0</v>
      </c>
      <c r="M51" s="138">
        <f>SUMIF('Actividades Presupuesto'!$E$3:$E$104,$F51,'Actividades Presupuesto'!$I$3:$I$104)</f>
        <v>530837174</v>
      </c>
      <c r="N51" s="138">
        <f>SUMIF('Actividades Presupuesto'!$E$3:$E$104,$F51,'Actividades Presupuesto'!$K$3:$K$104)</f>
        <v>530837174</v>
      </c>
      <c r="O51" s="138">
        <f>SUMIF('Actividades Presupuesto'!$E$3:$E$104,$F51,'Actividades Presupuesto'!$M$3:$M$104)</f>
        <v>0</v>
      </c>
      <c r="P51" s="138">
        <f>SUMIF('Actividades Presupuesto'!$E$3:$E$104,$F51,'Actividades Presupuesto'!$P$3:$P$104)</f>
        <v>0</v>
      </c>
      <c r="Q51" s="139">
        <v>0</v>
      </c>
      <c r="R51" s="139">
        <v>0</v>
      </c>
      <c r="S51" s="188"/>
      <c r="T51" s="188"/>
    </row>
    <row r="52" spans="2:20" ht="36" x14ac:dyDescent="0.2">
      <c r="B52" s="123">
        <f>Proyecto!$C$3</f>
        <v>8141</v>
      </c>
      <c r="C52" s="123" t="str">
        <f>'Actividades Físicas'!D52</f>
        <v>8141-37</v>
      </c>
      <c r="D52" s="124"/>
      <c r="E52" s="124">
        <f>'Actividades Físicas'!E52</f>
        <v>37</v>
      </c>
      <c r="F52" s="123" t="str">
        <f>'Actividades Físicas'!F52</f>
        <v>37.1</v>
      </c>
      <c r="G52" s="125" t="str">
        <f>'Actividades Físicas'!G52</f>
        <v>Realizar el estudio de carga de enfermedad para la innovación de las tecnologías y atención de eventos de salud susceptibles de inmunización.</v>
      </c>
      <c r="H52" s="125"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23" t="str">
        <f>'Actividades Físicas'!I52</f>
        <v>Porcentaje</v>
      </c>
      <c r="J52" s="123" t="str">
        <f>'Actividades Físicas'!J52</f>
        <v>Suma</v>
      </c>
      <c r="K52" s="230">
        <f>'Actividades Físicas'!AL52</f>
        <v>0.25</v>
      </c>
      <c r="L52" s="230">
        <f ca="1">+'Actividades Físicas'!AK52</f>
        <v>0</v>
      </c>
      <c r="M52" s="138">
        <f>SUMIF('Actividades Presupuesto'!$E$3:$E$104,$F52,'Actividades Presupuesto'!$I$3:$I$104)</f>
        <v>0</v>
      </c>
      <c r="N52" s="138">
        <f>SUMIF('Actividades Presupuesto'!$E$3:$E$104,$F52,'Actividades Presupuesto'!$K$3:$K$104)</f>
        <v>0</v>
      </c>
      <c r="O52" s="138">
        <f>SUMIF('Actividades Presupuesto'!$E$3:$E$104,$F52,'Actividades Presupuesto'!$M$3:$M$104)</f>
        <v>0</v>
      </c>
      <c r="P52" s="138">
        <f>SUMIF('Actividades Presupuesto'!$E$3:$E$104,$F52,'Actividades Presupuesto'!$P$3:$P$104)</f>
        <v>0</v>
      </c>
      <c r="Q52" s="139">
        <v>0</v>
      </c>
      <c r="R52" s="139">
        <v>0</v>
      </c>
      <c r="S52" s="188"/>
      <c r="T52" s="188"/>
    </row>
    <row r="53" spans="2:20" ht="48" x14ac:dyDescent="0.2">
      <c r="B53" s="123">
        <f>Proyecto!$C$3</f>
        <v>8141</v>
      </c>
      <c r="C53" s="123" t="str">
        <f>'Actividades Físicas'!D53</f>
        <v>8141-37</v>
      </c>
      <c r="D53" s="124"/>
      <c r="E53" s="124">
        <f>'Actividades Físicas'!E53</f>
        <v>37</v>
      </c>
      <c r="F53" s="123" t="str">
        <f>'Actividades Físicas'!F53</f>
        <v>37.2</v>
      </c>
      <c r="G53" s="125" t="str">
        <f>'Actividades Físicas'!G53</f>
        <v>Realizar los estudios de costo efectividad de vacunas y costo del programa PAI para la innovación de las tecnologías y atención de eventos de salud susceptibles de inmunización.</v>
      </c>
      <c r="H53" s="125"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23" t="str">
        <f>'Actividades Físicas'!I53</f>
        <v>Porcentaje</v>
      </c>
      <c r="J53" s="123" t="str">
        <f>'Actividades Físicas'!J53</f>
        <v>Suma</v>
      </c>
      <c r="K53" s="230">
        <f>'Actividades Físicas'!AL53</f>
        <v>0.25</v>
      </c>
      <c r="L53" s="230">
        <f ca="1">+'Actividades Físicas'!AK53</f>
        <v>0</v>
      </c>
      <c r="M53" s="138">
        <f>SUMIF('Actividades Presupuesto'!$E$3:$E$104,$F53,'Actividades Presupuesto'!$I$3:$I$104)</f>
        <v>0</v>
      </c>
      <c r="N53" s="138">
        <f>SUMIF('Actividades Presupuesto'!$E$3:$E$104,$F53,'Actividades Presupuesto'!$K$3:$K$104)</f>
        <v>0</v>
      </c>
      <c r="O53" s="138">
        <f>SUMIF('Actividades Presupuesto'!$E$3:$E$104,$F53,'Actividades Presupuesto'!$M$3:$M$104)</f>
        <v>0</v>
      </c>
      <c r="P53" s="138">
        <f>SUMIF('Actividades Presupuesto'!$E$3:$E$104,$F53,'Actividades Presupuesto'!$P$3:$P$104)</f>
        <v>0</v>
      </c>
      <c r="Q53" s="139">
        <v>0</v>
      </c>
      <c r="R53" s="139">
        <v>0</v>
      </c>
      <c r="S53" s="188"/>
      <c r="T53" s="188"/>
    </row>
    <row r="54" spans="2:20" ht="60" x14ac:dyDescent="0.2">
      <c r="B54" s="123">
        <f>Proyecto!$C$3</f>
        <v>8141</v>
      </c>
      <c r="C54" s="123" t="str">
        <f>'Actividades Físicas'!D54</f>
        <v>8141-38</v>
      </c>
      <c r="D54" s="124"/>
      <c r="E54" s="124">
        <f>'Actividades Físicas'!E54</f>
        <v>38</v>
      </c>
      <c r="F54" s="123" t="str">
        <f>'Actividades Físicas'!F54</f>
        <v>38.1</v>
      </c>
      <c r="G54" s="125"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25" t="str">
        <f>'Actividades Físicas'!H54</f>
        <v>Porcentaje de seguimiento al cumplimiento de coberturas de vacunación a las aseguradoras que operan en el distrito.</v>
      </c>
      <c r="I54" s="123" t="str">
        <f>'Actividades Físicas'!I54</f>
        <v>Porcentaje</v>
      </c>
      <c r="J54" s="123" t="str">
        <f>'Actividades Físicas'!J54</f>
        <v>Suma</v>
      </c>
      <c r="K54" s="230">
        <f>'Actividades Físicas'!AL54</f>
        <v>0.25</v>
      </c>
      <c r="L54" s="230">
        <f ca="1">+'Actividades Físicas'!AK54</f>
        <v>0</v>
      </c>
      <c r="M54" s="138">
        <f>SUMIF('Actividades Presupuesto'!$E$3:$E$104,$F54,'Actividades Presupuesto'!$I$3:$I$104)</f>
        <v>17633701988</v>
      </c>
      <c r="N54" s="138">
        <f>SUMIF('Actividades Presupuesto'!$E$3:$E$104,$F54,'Actividades Presupuesto'!$K$3:$K$104)</f>
        <v>17633701988</v>
      </c>
      <c r="O54" s="138">
        <f>SUMIF('Actividades Presupuesto'!$E$3:$E$104,$F54,'Actividades Presupuesto'!$M$3:$M$104)</f>
        <v>0</v>
      </c>
      <c r="P54" s="138">
        <f>SUMIF('Actividades Presupuesto'!$E$3:$E$104,$F54,'Actividades Presupuesto'!$P$3:$P$104)</f>
        <v>0</v>
      </c>
      <c r="Q54" s="139">
        <v>0</v>
      </c>
      <c r="R54" s="139">
        <v>0</v>
      </c>
      <c r="S54" s="188"/>
      <c r="T54" s="188"/>
    </row>
    <row r="55" spans="2:20" ht="24" x14ac:dyDescent="0.2">
      <c r="B55" s="123">
        <f>Proyecto!$C$3</f>
        <v>8141</v>
      </c>
      <c r="C55" s="123" t="str">
        <f>'Actividades Físicas'!D55</f>
        <v>8141-38</v>
      </c>
      <c r="D55" s="124"/>
      <c r="E55" s="124">
        <f>'Actividades Físicas'!E55</f>
        <v>38</v>
      </c>
      <c r="F55" s="123" t="str">
        <f>'Actividades Físicas'!F55</f>
        <v>38.2</v>
      </c>
      <c r="G55" s="125" t="str">
        <f>'Actividades Físicas'!G55</f>
        <v>Realizar asistencia técnica, monitoreo y evaluación en la atención de los eventos de salud susceptibles de inmunización, con los actores de salud en Bogotá.</v>
      </c>
      <c r="H55" s="125" t="str">
        <f>'Actividades Físicas'!H55</f>
        <v>Número de asistencias técnicas en eventos por inmunoprevenibles -EPI.</v>
      </c>
      <c r="I55" s="123" t="str">
        <f>'Actividades Físicas'!I55</f>
        <v>Número</v>
      </c>
      <c r="J55" s="123" t="str">
        <f>'Actividades Físicas'!J55</f>
        <v>Constante</v>
      </c>
      <c r="K55" s="230">
        <f>'Actividades Físicas'!AL55</f>
        <v>10</v>
      </c>
      <c r="L55" s="230">
        <f ca="1">+'Actividades Físicas'!AK55</f>
        <v>0</v>
      </c>
      <c r="M55" s="138">
        <f>SUMIF('Actividades Presupuesto'!$E$3:$E$104,$F55,'Actividades Presupuesto'!$I$3:$I$104)</f>
        <v>4179722704</v>
      </c>
      <c r="N55" s="138">
        <f>SUMIF('Actividades Presupuesto'!$E$3:$E$104,$F55,'Actividades Presupuesto'!$K$3:$K$104)</f>
        <v>4179722704</v>
      </c>
      <c r="O55" s="138">
        <f>SUMIF('Actividades Presupuesto'!$E$3:$E$104,$F55,'Actividades Presupuesto'!$M$3:$M$104)</f>
        <v>0</v>
      </c>
      <c r="P55" s="138">
        <f>SUMIF('Actividades Presupuesto'!$E$3:$E$104,$F55,'Actividades Presupuesto'!$P$3:$P$104)</f>
        <v>0</v>
      </c>
      <c r="Q55" s="139">
        <v>0</v>
      </c>
      <c r="R55" s="139">
        <v>0</v>
      </c>
      <c r="S55" s="188"/>
      <c r="T55" s="188"/>
    </row>
    <row r="56" spans="2:20" ht="36" x14ac:dyDescent="0.2">
      <c r="B56" s="123">
        <f>Proyecto!$C$3</f>
        <v>8141</v>
      </c>
      <c r="C56" s="123" t="str">
        <f>'Actividades Físicas'!D56</f>
        <v>8141-39</v>
      </c>
      <c r="D56" s="124"/>
      <c r="E56" s="124">
        <f>'Actividades Físicas'!E56</f>
        <v>39</v>
      </c>
      <c r="F56" s="123" t="str">
        <f>'Actividades Físicas'!F56</f>
        <v>39.1</v>
      </c>
      <c r="G56" s="125" t="str">
        <f>'Actividades Físicas'!G56</f>
        <v>Desarrollar acciones de gestión de la salud pública para la operación, seguimiento y monitoreo del Programa Distrital de Control de Tuberculosis, en articulación con los actores del sector salud y otros sectores.</v>
      </c>
      <c r="H56" s="125" t="str">
        <f>'Actividades Físicas'!H56</f>
        <v xml:space="preserve">Porcentaje de avance en la operación , seguimiento y monitoreo del Programa Distrital de Control de Tuberculosis. </v>
      </c>
      <c r="I56" s="123" t="str">
        <f>'Actividades Físicas'!I56</f>
        <v>Porcentaje</v>
      </c>
      <c r="J56" s="123" t="str">
        <f>'Actividades Físicas'!J56</f>
        <v>Constante</v>
      </c>
      <c r="K56" s="230">
        <f>'Actividades Físicas'!AL56</f>
        <v>1</v>
      </c>
      <c r="L56" s="230">
        <f ca="1">+'Actividades Físicas'!AK56</f>
        <v>0</v>
      </c>
      <c r="M56" s="138">
        <f>SUMIF('Actividades Presupuesto'!$E$3:$E$104,$F56,'Actividades Presupuesto'!$I$3:$I$104)</f>
        <v>2967135888</v>
      </c>
      <c r="N56" s="138">
        <f>SUMIF('Actividades Presupuesto'!$E$3:$E$104,$F56,'Actividades Presupuesto'!$K$3:$K$104)</f>
        <v>2967135888</v>
      </c>
      <c r="O56" s="138">
        <f>SUMIF('Actividades Presupuesto'!$E$3:$E$104,$F56,'Actividades Presupuesto'!$M$3:$M$104)</f>
        <v>0</v>
      </c>
      <c r="P56" s="138">
        <f>SUMIF('Actividades Presupuesto'!$E$3:$E$104,$F56,'Actividades Presupuesto'!$P$3:$P$104)</f>
        <v>0</v>
      </c>
      <c r="Q56" s="139">
        <v>0</v>
      </c>
      <c r="R56" s="139">
        <v>0</v>
      </c>
      <c r="S56" s="188"/>
      <c r="T56" s="188"/>
    </row>
    <row r="57" spans="2:20" ht="36" x14ac:dyDescent="0.2">
      <c r="B57" s="123">
        <f>Proyecto!$C$3</f>
        <v>8141</v>
      </c>
      <c r="C57" s="123" t="str">
        <f>'Actividades Físicas'!D57</f>
        <v>8141-39</v>
      </c>
      <c r="D57" s="124"/>
      <c r="E57" s="124">
        <f>'Actividades Físicas'!E57</f>
        <v>39</v>
      </c>
      <c r="F57" s="123" t="str">
        <f>'Actividades Físicas'!F57</f>
        <v>39.2</v>
      </c>
      <c r="G57" s="125"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25" t="str">
        <f>'Actividades Físicas'!H57</f>
        <v>Porcentaje de avance en la operación , seguimiento y monitoreo del Programa Distrital de Eliminación de la Lepra o Enfermedad de Hansen.</v>
      </c>
      <c r="I57" s="123" t="str">
        <f>'Actividades Físicas'!I57</f>
        <v>Porcentaje</v>
      </c>
      <c r="J57" s="123" t="str">
        <f>'Actividades Físicas'!J57</f>
        <v>Constante</v>
      </c>
      <c r="K57" s="230">
        <f>'Actividades Físicas'!AL57</f>
        <v>1</v>
      </c>
      <c r="L57" s="230">
        <f ca="1">+'Actividades Físicas'!AK57</f>
        <v>0</v>
      </c>
      <c r="M57" s="138">
        <f>SUMIF('Actividades Presupuesto'!$E$3:$E$104,$F57,'Actividades Presupuesto'!$I$3:$I$104)</f>
        <v>488900057</v>
      </c>
      <c r="N57" s="138">
        <f>SUMIF('Actividades Presupuesto'!$E$3:$E$104,$F57,'Actividades Presupuesto'!$K$3:$K$104)</f>
        <v>488900057</v>
      </c>
      <c r="O57" s="138">
        <f>SUMIF('Actividades Presupuesto'!$E$3:$E$104,$F57,'Actividades Presupuesto'!$M$3:$M$104)</f>
        <v>0</v>
      </c>
      <c r="P57" s="138">
        <f>SUMIF('Actividades Presupuesto'!$E$3:$E$104,$F57,'Actividades Presupuesto'!$P$3:$P$104)</f>
        <v>0</v>
      </c>
      <c r="Q57" s="139">
        <v>0</v>
      </c>
      <c r="R57" s="139">
        <v>0</v>
      </c>
      <c r="S57" s="188"/>
      <c r="T57" s="188"/>
    </row>
    <row r="58" spans="2:20" ht="172.5" customHeight="1" x14ac:dyDescent="0.2">
      <c r="B58" s="123">
        <f>Proyecto!$C$3</f>
        <v>8141</v>
      </c>
      <c r="C58" s="123" t="str">
        <f>'Actividades Físicas'!D58</f>
        <v>8141-40</v>
      </c>
      <c r="D58" s="124"/>
      <c r="E58" s="124">
        <f>'Actividades Físicas'!E58</f>
        <v>40</v>
      </c>
      <c r="F58" s="123" t="str">
        <f>'Actividades Físicas'!F58</f>
        <v>40.1</v>
      </c>
      <c r="G58" s="125" t="str">
        <f>'Actividades Físicas'!G58</f>
        <v>Concertación e implementación intersectorial y comunitaria de planes locales de salud ambiental.</v>
      </c>
      <c r="H58" s="125" t="str">
        <f>'Actividades Físicas'!H58</f>
        <v>Porcentaje de planes locales de salud ambiental concertados</v>
      </c>
      <c r="I58" s="123" t="str">
        <f>'Actividades Físicas'!I58</f>
        <v>Porcentaje</v>
      </c>
      <c r="J58" s="360" t="str">
        <f>'Actividades Físicas'!J58</f>
        <v>Suma</v>
      </c>
      <c r="K58" s="379">
        <f>+'Actividades Físicas'!AN58</f>
        <v>0.25</v>
      </c>
      <c r="L58" s="401">
        <f ca="1">+'Actividades Físicas'!AQ58</f>
        <v>8.4000000000000005E-2</v>
      </c>
      <c r="M58" s="138">
        <f>SUMIF('Actividades Presupuesto'!$E$3:$E$104,$F58,'Actividades Presupuesto'!$I$3:$I$104)</f>
        <v>1532047418</v>
      </c>
      <c r="N58" s="138">
        <f>SUMIF('Actividades Presupuesto'!$E$3:$E$104,$F58,'Actividades Presupuesto'!$K$3:$K$104)</f>
        <v>1532047418</v>
      </c>
      <c r="O58" s="138">
        <f>SUMIF('Actividades Presupuesto'!$E$3:$E$104,$F58,'Actividades Presupuesto'!$M$3:$M$104)</f>
        <v>0</v>
      </c>
      <c r="P58" s="138">
        <f>SUMIF('Actividades Presupuesto'!$E$3:$E$104,$F58,'Actividades Presupuesto'!$P$3:$P$104)</f>
        <v>0</v>
      </c>
      <c r="Q58" s="139">
        <v>0</v>
      </c>
      <c r="R58" s="139">
        <v>0</v>
      </c>
      <c r="S58" s="400"/>
      <c r="T58" s="424"/>
    </row>
    <row r="59" spans="2:20" ht="346.5" customHeight="1" x14ac:dyDescent="0.2">
      <c r="B59" s="123">
        <f>Proyecto!$C$3</f>
        <v>8141</v>
      </c>
      <c r="C59" s="123" t="str">
        <f>'Actividades Físicas'!D59</f>
        <v>8141-40</v>
      </c>
      <c r="D59" s="124"/>
      <c r="E59" s="124">
        <f>'Actividades Físicas'!E59</f>
        <v>40</v>
      </c>
      <c r="F59" s="123" t="str">
        <f>'Actividades Físicas'!F59</f>
        <v>40.2</v>
      </c>
      <c r="G59" s="125" t="str">
        <f>'Actividades Físicas'!G59</f>
        <v>Implementar estrategias en salud ambiental a través de los entornos de vida cotidiana para fortalecer las redes.</v>
      </c>
      <c r="H59" s="125" t="str">
        <f>'Actividades Físicas'!H59</f>
        <v xml:space="preserve">Porcentaje de estrategias en salud ambiental implementadas a traves de los entornos </v>
      </c>
      <c r="I59" s="123" t="str">
        <f>'Actividades Físicas'!I59</f>
        <v>Porcentaje</v>
      </c>
      <c r="J59" s="123" t="str">
        <f>'Actividades Físicas'!J59</f>
        <v>Suma</v>
      </c>
      <c r="K59" s="380">
        <f>+'Actividades Físicas'!AN59</f>
        <v>0.28000000000000003</v>
      </c>
      <c r="L59" s="402">
        <f ca="1">+'Actividades Físicas'!AQ59</f>
        <v>9.5000000000000001E-2</v>
      </c>
      <c r="M59" s="138">
        <f>SUMIF('Actividades Presupuesto'!$E$3:$E$104,$F59,'Actividades Presupuesto'!$I$3:$I$104)</f>
        <v>5585772775</v>
      </c>
      <c r="N59" s="138">
        <f>SUMIF('Actividades Presupuesto'!$E$3:$E$104,$F59,'Actividades Presupuesto'!$K$3:$K$104)</f>
        <v>5585772775</v>
      </c>
      <c r="O59" s="138">
        <f>SUMIF('Actividades Presupuesto'!$E$3:$E$104,$F59,'Actividades Presupuesto'!$M$3:$M$104)</f>
        <v>0</v>
      </c>
      <c r="P59" s="138">
        <f>SUMIF('Actividades Presupuesto'!$E$3:$E$104,$F59,'Actividades Presupuesto'!$P$3:$P$104)</f>
        <v>0</v>
      </c>
      <c r="Q59" s="139">
        <v>0</v>
      </c>
      <c r="R59" s="139">
        <v>0</v>
      </c>
      <c r="S59" s="425"/>
      <c r="T59" s="424"/>
    </row>
    <row r="60" spans="2:20" ht="154.5" customHeight="1" x14ac:dyDescent="0.2">
      <c r="B60" s="123">
        <f>Proyecto!$C$3</f>
        <v>8141</v>
      </c>
      <c r="C60" s="123" t="str">
        <f>'Actividades Físicas'!D60</f>
        <v>8141-41</v>
      </c>
      <c r="D60" s="124"/>
      <c r="E60" s="124">
        <f>'Actividades Físicas'!E60</f>
        <v>41</v>
      </c>
      <c r="F60" s="123" t="str">
        <f>'Actividades Físicas'!F60</f>
        <v>41.1</v>
      </c>
      <c r="G60" s="125" t="str">
        <f>'Actividades Físicas'!G60</f>
        <v>Definir e implementar el plan de trabajo de la estrategia de gestión integral para la prevención, vigilancia, control e investigación de eventos trasmisibles de origen zoonótico con el apoyo del centro de zoonosis.</v>
      </c>
      <c r="H60" s="125" t="str">
        <f>'Actividades Físicas'!H60</f>
        <v>Porcentaje de la estrategia para la gestión integral de zoonosis implementada</v>
      </c>
      <c r="I60" s="123" t="str">
        <f>'Actividades Físicas'!I60</f>
        <v>Porcentaje</v>
      </c>
      <c r="J60" s="123" t="str">
        <f>'Actividades Físicas'!J60</f>
        <v>Suma</v>
      </c>
      <c r="K60" s="230">
        <f>+'Actividades Físicas'!X60</f>
        <v>0.25</v>
      </c>
      <c r="L60" s="232">
        <f ca="1">+'Actividades Físicas'!AK60</f>
        <v>0.10460000000000001</v>
      </c>
      <c r="M60" s="138">
        <f>SUMIF('Actividades Presupuesto'!$E$3:$E$104,$F60,'Actividades Presupuesto'!$I$3:$I$104)</f>
        <v>3029043442</v>
      </c>
      <c r="N60" s="138">
        <f>SUMIF('Actividades Presupuesto'!$E$3:$E$104,$F60,'Actividades Presupuesto'!$K$3:$K$104)</f>
        <v>3029043442</v>
      </c>
      <c r="O60" s="138">
        <f>SUMIF('Actividades Presupuesto'!$E$3:$E$104,$F60,'Actividades Presupuesto'!$M$3:$M$104)</f>
        <v>0</v>
      </c>
      <c r="P60" s="138">
        <f>SUMIF('Actividades Presupuesto'!$E$3:$E$104,$F60,'Actividades Presupuesto'!$P$3:$P$104)</f>
        <v>0</v>
      </c>
      <c r="Q60" s="139">
        <v>0</v>
      </c>
      <c r="R60" s="139">
        <v>0</v>
      </c>
      <c r="S60" s="392" t="s">
        <v>581</v>
      </c>
      <c r="T60" s="392" t="s">
        <v>582</v>
      </c>
    </row>
    <row r="61" spans="2:20" ht="131.25" customHeight="1" x14ac:dyDescent="0.2">
      <c r="B61" s="123">
        <f>Proyecto!$C$3</f>
        <v>8141</v>
      </c>
      <c r="C61" s="123" t="str">
        <f>'Actividades Físicas'!D61</f>
        <v>8141-41</v>
      </c>
      <c r="D61" s="124"/>
      <c r="E61" s="124">
        <f>'Actividades Físicas'!E61</f>
        <v>41</v>
      </c>
      <c r="F61" s="123" t="str">
        <f>'Actividades Físicas'!F61</f>
        <v>41.2</v>
      </c>
      <c r="G61" s="125" t="str">
        <f>'Actividades Físicas'!G61</f>
        <v>Realizar las acciones para la vigilancia integrada de la rabia y gestionar el biológico antirrábico para atender población humana y animal en el Distrito Capital.</v>
      </c>
      <c r="H61" s="125" t="str">
        <f>'Actividades Físicas'!H61</f>
        <v>Porcentaje de cumplimiento de las acciones implementadas para la vigilancia integrada de la Rabia en la ciudad</v>
      </c>
      <c r="I61" s="123" t="str">
        <f>'Actividades Físicas'!I61</f>
        <v>Porcentaje</v>
      </c>
      <c r="J61" s="123" t="str">
        <f>'Actividades Físicas'!J61</f>
        <v>Suma</v>
      </c>
      <c r="K61" s="230">
        <f>+'Actividades Físicas'!X61</f>
        <v>0.25</v>
      </c>
      <c r="L61" s="232">
        <f ca="1">+'Actividades Físicas'!AK61</f>
        <v>0.10460000000000001</v>
      </c>
      <c r="M61" s="138">
        <f>SUMIF('Actividades Presupuesto'!$E$3:$E$104,$F61,'Actividades Presupuesto'!$I$3:$I$104)</f>
        <v>1742365740</v>
      </c>
      <c r="N61" s="138">
        <f>SUMIF('Actividades Presupuesto'!$E$3:$E$104,$F61,'Actividades Presupuesto'!$K$3:$K$104)</f>
        <v>1742365740</v>
      </c>
      <c r="O61" s="138">
        <f>SUMIF('Actividades Presupuesto'!$E$3:$E$104,$F61,'Actividades Presupuesto'!$M$3:$M$104)</f>
        <v>0</v>
      </c>
      <c r="P61" s="138">
        <f>SUMIF('Actividades Presupuesto'!$E$3:$E$104,$F61,'Actividades Presupuesto'!$P$3:$P$104)</f>
        <v>0</v>
      </c>
      <c r="Q61" s="139">
        <v>0</v>
      </c>
      <c r="R61" s="139">
        <v>0</v>
      </c>
      <c r="S61" s="429" t="s">
        <v>583</v>
      </c>
      <c r="T61" s="188" t="s">
        <v>584</v>
      </c>
    </row>
    <row r="62" spans="2:20" ht="100.5" customHeight="1" x14ac:dyDescent="0.2">
      <c r="B62" s="123">
        <f>Proyecto!$C$3</f>
        <v>8141</v>
      </c>
      <c r="C62" s="123" t="str">
        <f>'Actividades Físicas'!D62</f>
        <v>8141-41</v>
      </c>
      <c r="D62" s="124"/>
      <c r="E62" s="124">
        <f>'Actividades Físicas'!E62</f>
        <v>41</v>
      </c>
      <c r="F62" s="123" t="str">
        <f>'Actividades Físicas'!F62</f>
        <v>41.3</v>
      </c>
      <c r="G62" s="125" t="str">
        <f>'Actividades Físicas'!G62</f>
        <v>Implementar estrategias para llevar a cabo la vacunación antirrábica canina y felina de acuerdo con la programación anual en el Distrito Capital.</v>
      </c>
      <c r="H62" s="125" t="str">
        <f>'Actividades Físicas'!H62</f>
        <v>Número de caninos y felinos vacunados contra la Rabia en el Distrito Capital D.C.</v>
      </c>
      <c r="I62" s="123" t="str">
        <f>'Actividades Físicas'!I62</f>
        <v>Número</v>
      </c>
      <c r="J62" s="123" t="str">
        <f>'Actividades Físicas'!J62</f>
        <v>Creciente</v>
      </c>
      <c r="K62" s="350">
        <f>+'Actividades Físicas'!X62</f>
        <v>696030</v>
      </c>
      <c r="L62" s="350">
        <v>23669</v>
      </c>
      <c r="M62" s="138">
        <f>SUMIF('Actividades Presupuesto'!$E$3:$E$104,$F62,'Actividades Presupuesto'!$I$3:$I$104)</f>
        <v>2441810071</v>
      </c>
      <c r="N62" s="138">
        <f>SUMIF('Actividades Presupuesto'!$E$3:$E$104,$F62,'Actividades Presupuesto'!$K$3:$K$104)</f>
        <v>2441810071</v>
      </c>
      <c r="O62" s="138">
        <f>SUMIF('Actividades Presupuesto'!$E$3:$E$104,$F62,'Actividades Presupuesto'!$M$3:$M$104)</f>
        <v>0</v>
      </c>
      <c r="P62" s="138">
        <f>SUMIF('Actividades Presupuesto'!$E$3:$E$104,$F62,'Actividades Presupuesto'!$P$3:$P$104)</f>
        <v>0</v>
      </c>
      <c r="Q62" s="139">
        <v>0</v>
      </c>
      <c r="R62" s="384">
        <v>0</v>
      </c>
      <c r="S62" s="429" t="s">
        <v>585</v>
      </c>
      <c r="T62" s="415" t="s">
        <v>586</v>
      </c>
    </row>
    <row r="63" spans="2:20" ht="270" customHeight="1" x14ac:dyDescent="0.2">
      <c r="B63" s="123">
        <f>Proyecto!$C$3</f>
        <v>8141</v>
      </c>
      <c r="C63" s="123" t="str">
        <f>'Actividades Físicas'!D63</f>
        <v>8141-42</v>
      </c>
      <c r="D63" s="124"/>
      <c r="E63" s="124">
        <f>'Actividades Físicas'!E63</f>
        <v>42</v>
      </c>
      <c r="F63" s="123" t="str">
        <f>'Actividades Físicas'!F63</f>
        <v>42.1</v>
      </c>
      <c r="G63" s="125"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25" t="str">
        <f>'Actividades Físicas'!H63</f>
        <v>Cantidad de establecimientos inscritos</v>
      </c>
      <c r="I63" s="123" t="str">
        <f>'Actividades Físicas'!I63</f>
        <v>porcentaje</v>
      </c>
      <c r="J63" s="123" t="str">
        <f>'Actividades Físicas'!J63</f>
        <v>incremental</v>
      </c>
      <c r="K63" s="355">
        <f>+'Actividades Físicas'!X63</f>
        <v>0.3395999999999999</v>
      </c>
      <c r="L63" s="355">
        <f>+'Actividades Físicas'!AK63</f>
        <v>0.22199999999999998</v>
      </c>
      <c r="M63" s="138">
        <f>SUMIF('Actividades Presupuesto'!$E$3:$E$104,$F63,'Actividades Presupuesto'!$I$3:$I$104)</f>
        <v>31166139935</v>
      </c>
      <c r="N63" s="138">
        <f>SUMIF('Actividades Presupuesto'!$E$3:$E$104,$F63,'Actividades Presupuesto'!$K$3:$K$104)</f>
        <v>31166139935</v>
      </c>
      <c r="O63" s="138">
        <f>SUMIF('Actividades Presupuesto'!$E$3:$E$104,$F63,'Actividades Presupuesto'!$M$3:$M$104)</f>
        <v>0</v>
      </c>
      <c r="P63" s="138">
        <f>SUMIF('Actividades Presupuesto'!$E$3:$E$104,$F63,'Actividades Presupuesto'!$P$3:$P$104)</f>
        <v>0</v>
      </c>
      <c r="Q63" s="139">
        <v>0</v>
      </c>
      <c r="R63" s="139">
        <v>0</v>
      </c>
      <c r="S63" s="427" t="s">
        <v>587</v>
      </c>
      <c r="T63" s="427" t="s">
        <v>588</v>
      </c>
    </row>
    <row r="64" spans="2:20" ht="99.75" customHeight="1" x14ac:dyDescent="0.2">
      <c r="B64" s="123">
        <f>Proyecto!$C$3</f>
        <v>8141</v>
      </c>
      <c r="C64" s="123" t="str">
        <f>'Actividades Físicas'!D64</f>
        <v>8141-42</v>
      </c>
      <c r="D64" s="124"/>
      <c r="E64" s="124">
        <f>'Actividades Físicas'!E64</f>
        <v>42</v>
      </c>
      <c r="F64" s="123" t="str">
        <f>'Actividades Físicas'!F64</f>
        <v>42.2</v>
      </c>
      <c r="G64" s="125"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25" t="str">
        <f>'Actividades Físicas'!H64</f>
        <v>Contratar el recurso humano para desarrollar actividades de la salud ambiental, fallos de procesos sancionatorios y operación y actualización del sistema SISVEA.</v>
      </c>
      <c r="I64" s="123" t="str">
        <f>'Actividades Físicas'!I64</f>
        <v>Porcentaje</v>
      </c>
      <c r="J64" s="123" t="str">
        <f>'Actividades Físicas'!J64</f>
        <v>Constante</v>
      </c>
      <c r="K64" s="230">
        <f>'Actividades Físicas'!AL64</f>
        <v>1</v>
      </c>
      <c r="L64" s="230">
        <f ca="1">+'Actividades Físicas'!AK64</f>
        <v>1</v>
      </c>
      <c r="M64" s="138">
        <f>SUMIF('Actividades Presupuesto'!$E$3:$E$104,$F64,'Actividades Presupuesto'!$I$3:$I$104)</f>
        <v>3098686907</v>
      </c>
      <c r="N64" s="138">
        <f>SUMIF('Actividades Presupuesto'!$E$3:$E$104,$F64,'Actividades Presupuesto'!$K$3:$K$104)</f>
        <v>3098686907</v>
      </c>
      <c r="O64" s="138">
        <f>SUMIF('Actividades Presupuesto'!$E$3:$E$104,$F64,'Actividades Presupuesto'!$M$3:$M$104)</f>
        <v>0</v>
      </c>
      <c r="P64" s="138">
        <f>SUMIF('Actividades Presupuesto'!$E$3:$E$104,$F64,'Actividades Presupuesto'!$P$3:$P$104)</f>
        <v>0</v>
      </c>
      <c r="Q64" s="139">
        <v>0</v>
      </c>
      <c r="R64" s="139">
        <v>0</v>
      </c>
      <c r="S64" s="428"/>
      <c r="T64" s="237"/>
    </row>
    <row r="65" spans="2:20" ht="409.5" x14ac:dyDescent="0.2">
      <c r="B65" s="123">
        <f>Proyecto!$C$3</f>
        <v>8141</v>
      </c>
      <c r="C65" s="123" t="str">
        <f>'Actividades Físicas'!D65</f>
        <v>8141-43</v>
      </c>
      <c r="D65" s="124"/>
      <c r="E65" s="124">
        <f>'Actividades Físicas'!E65</f>
        <v>43</v>
      </c>
      <c r="F65" s="123" t="str">
        <f>'Actividades Físicas'!F65</f>
        <v>43.1</v>
      </c>
      <c r="G65" s="125"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25"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23" t="str">
        <f>'Actividades Físicas'!I65</f>
        <v>Porcentaje</v>
      </c>
      <c r="J65" s="123" t="str">
        <f>'Actividades Físicas'!J65</f>
        <v>Constante</v>
      </c>
      <c r="K65" s="230">
        <f>'Actividades Físicas'!AL65</f>
        <v>1</v>
      </c>
      <c r="L65" s="355">
        <f>+'Actividades Físicas'!AK65</f>
        <v>0.41700000000000004</v>
      </c>
      <c r="M65" s="138">
        <f>SUMIF('Actividades Presupuesto'!$E$3:$E$104,$F65,'Actividades Presupuesto'!$I$3:$I$104)</f>
        <v>2964917142</v>
      </c>
      <c r="N65" s="138">
        <f>SUMIF('Actividades Presupuesto'!$E$3:$E$104,$F65,'Actividades Presupuesto'!$K$3:$K$104)</f>
        <v>2964917142</v>
      </c>
      <c r="O65" s="138">
        <f>SUMIF('Actividades Presupuesto'!$E$3:$E$104,$F65,'Actividades Presupuesto'!$M$3:$M$104)</f>
        <v>0</v>
      </c>
      <c r="P65" s="138">
        <f>SUMIF('Actividades Presupuesto'!$E$3:$E$104,$F65,'Actividades Presupuesto'!$P$3:$P$104)</f>
        <v>0</v>
      </c>
      <c r="Q65" s="139">
        <v>0</v>
      </c>
      <c r="R65" s="139">
        <v>0</v>
      </c>
      <c r="S65" s="390" t="s">
        <v>589</v>
      </c>
      <c r="T65" s="373" t="s">
        <v>590</v>
      </c>
    </row>
    <row r="66" spans="2:20" ht="200.25" customHeight="1" x14ac:dyDescent="0.2">
      <c r="B66" s="123">
        <f>Proyecto!$C$3</f>
        <v>8141</v>
      </c>
      <c r="C66" s="123" t="str">
        <f>'Actividades Físicas'!D66</f>
        <v>8141-43</v>
      </c>
      <c r="D66" s="124"/>
      <c r="E66" s="124">
        <f>'Actividades Físicas'!E66</f>
        <v>43</v>
      </c>
      <c r="F66" s="123" t="str">
        <f>'Actividades Físicas'!F66</f>
        <v>43.2</v>
      </c>
      <c r="G66" s="125"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25"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23" t="str">
        <f>'Actividades Físicas'!I66</f>
        <v>Porcentaje</v>
      </c>
      <c r="J66" s="123" t="str">
        <f>'Actividades Físicas'!J66</f>
        <v>Suma</v>
      </c>
      <c r="K66" s="230">
        <f>+'Actividades Físicas'!X66</f>
        <v>0.10999999999999999</v>
      </c>
      <c r="L66" s="355">
        <f ca="1">+'Actividades Físicas'!AK66</f>
        <v>3.9599999999999996E-2</v>
      </c>
      <c r="M66" s="138">
        <f>SUMIF('Actividades Presupuesto'!$E$3:$E$104,$F66,'Actividades Presupuesto'!$I$3:$I$104)</f>
        <v>8755700589</v>
      </c>
      <c r="N66" s="138">
        <f>SUMIF('Actividades Presupuesto'!$E$3:$E$104,$F66,'Actividades Presupuesto'!$K$3:$K$104)</f>
        <v>8755700589</v>
      </c>
      <c r="O66" s="138">
        <f>SUMIF('Actividades Presupuesto'!$E$3:$E$104,$F66,'Actividades Presupuesto'!$M$3:$M$104)</f>
        <v>0</v>
      </c>
      <c r="P66" s="138">
        <f>SUMIF('Actividades Presupuesto'!$E$3:$E$104,$F66,'Actividades Presupuesto'!$P$3:$P$104)</f>
        <v>0</v>
      </c>
      <c r="Q66" s="139">
        <v>0</v>
      </c>
      <c r="R66" s="139">
        <v>0</v>
      </c>
      <c r="S66" s="386" t="s">
        <v>591</v>
      </c>
      <c r="T66" s="373"/>
    </row>
    <row r="67" spans="2:20" ht="13.5" x14ac:dyDescent="0.2">
      <c r="B67" s="123">
        <f>Proyecto!$C$3</f>
        <v>8141</v>
      </c>
      <c r="C67" s="123" t="str">
        <f>'Actividades Físicas'!D67</f>
        <v>8141-44</v>
      </c>
      <c r="D67" s="124"/>
      <c r="E67" s="124">
        <f>'Actividades Físicas'!E67</f>
        <v>44</v>
      </c>
      <c r="F67" s="123" t="str">
        <f>'Actividades Físicas'!F67</f>
        <v>44.1</v>
      </c>
      <c r="G67" s="125" t="str">
        <f>'Actividades Físicas'!G67</f>
        <v>Mantenimiento de la red de vigilancia en salud pública para el Distrito.</v>
      </c>
      <c r="H67" s="125" t="str">
        <f>'Actividades Físicas'!H67</f>
        <v>Porcentaje de asistencias técnicas ejecutadas</v>
      </c>
      <c r="I67" s="123" t="str">
        <f>'Actividades Físicas'!I67</f>
        <v>Porcentaje</v>
      </c>
      <c r="J67" s="123" t="str">
        <f>'Actividades Físicas'!J67</f>
        <v>Constante</v>
      </c>
      <c r="K67" s="230">
        <f>'Actividades Físicas'!AL67</f>
        <v>1</v>
      </c>
      <c r="L67" s="230">
        <f ca="1">+'Actividades Físicas'!AK67</f>
        <v>0</v>
      </c>
      <c r="M67" s="138">
        <f>SUMIF('Actividades Presupuesto'!$E$3:$E$104,$F67,'Actividades Presupuesto'!$I$3:$I$104)</f>
        <v>22992975916</v>
      </c>
      <c r="N67" s="138">
        <f>SUMIF('Actividades Presupuesto'!$E$3:$E$104,$F67,'Actividades Presupuesto'!$K$3:$K$104)</f>
        <v>22992975916</v>
      </c>
      <c r="O67" s="138">
        <f>SUMIF('Actividades Presupuesto'!$E$3:$E$104,$F67,'Actividades Presupuesto'!$M$3:$M$104)</f>
        <v>0</v>
      </c>
      <c r="P67" s="138">
        <f>SUMIF('Actividades Presupuesto'!$E$3:$E$104,$F67,'Actividades Presupuesto'!$P$3:$P$104)</f>
        <v>0</v>
      </c>
      <c r="Q67" s="139">
        <v>0</v>
      </c>
      <c r="R67" s="139">
        <v>0</v>
      </c>
      <c r="S67" s="188"/>
      <c r="T67" s="188"/>
    </row>
    <row r="68" spans="2:20" ht="24" x14ac:dyDescent="0.2">
      <c r="B68" s="123">
        <f>Proyecto!$C$3</f>
        <v>8141</v>
      </c>
      <c r="C68" s="123" t="str">
        <f>'Actividades Físicas'!D68</f>
        <v>8141-44</v>
      </c>
      <c r="D68" s="124"/>
      <c r="E68" s="124">
        <f>'Actividades Físicas'!E68</f>
        <v>44</v>
      </c>
      <c r="F68" s="123" t="str">
        <f>'Actividades Físicas'!F68</f>
        <v>44.2</v>
      </c>
      <c r="G68" s="125" t="str">
        <f>'Actividades Físicas'!G68</f>
        <v>Programa de Control de Infecciones y Programa de Uso Racional de Antimicrobianos (infecciones Asociadas a cuidado de la Salud) para el 100% de IPS del distrito.</v>
      </c>
      <c r="H68" s="125" t="str">
        <f>'Actividades Físicas'!H68</f>
        <v>Operación de la Red de vigilancia para la gestión del riesgo en salud pública en los 14 subsistemas y el programa de control de infecciones – IAAS</v>
      </c>
      <c r="I68" s="123" t="str">
        <f>'Actividades Físicas'!I68</f>
        <v>Porcentaje</v>
      </c>
      <c r="J68" s="123" t="str">
        <f>'Actividades Físicas'!J68</f>
        <v>Constante</v>
      </c>
      <c r="K68" s="230">
        <f>'Actividades Físicas'!AL68</f>
        <v>1</v>
      </c>
      <c r="L68" s="230">
        <f ca="1">+'Actividades Físicas'!AK68</f>
        <v>0</v>
      </c>
      <c r="M68" s="138">
        <f>SUMIF('Actividades Presupuesto'!$E$3:$E$104,$F68,'Actividades Presupuesto'!$I$3:$I$104)</f>
        <v>0</v>
      </c>
      <c r="N68" s="138">
        <f>SUMIF('Actividades Presupuesto'!$E$3:$E$104,$F68,'Actividades Presupuesto'!$K$3:$K$104)</f>
        <v>0</v>
      </c>
      <c r="O68" s="138">
        <f>SUMIF('Actividades Presupuesto'!$E$3:$E$104,$F68,'Actividades Presupuesto'!$M$3:$M$104)</f>
        <v>0</v>
      </c>
      <c r="P68" s="138">
        <f>SUMIF('Actividades Presupuesto'!$E$3:$E$104,$F68,'Actividades Presupuesto'!$P$3:$P$104)</f>
        <v>0</v>
      </c>
      <c r="Q68" s="139">
        <v>0</v>
      </c>
      <c r="R68" s="139">
        <v>0</v>
      </c>
      <c r="S68" s="188"/>
      <c r="T68" s="188"/>
    </row>
    <row r="69" spans="2:20" ht="24" x14ac:dyDescent="0.2">
      <c r="B69" s="123">
        <f>Proyecto!$C$3</f>
        <v>8141</v>
      </c>
      <c r="C69" s="123" t="str">
        <f>'Actividades Físicas'!D69</f>
        <v>8141-45</v>
      </c>
      <c r="D69" s="124"/>
      <c r="E69" s="124">
        <f>'Actividades Físicas'!E69</f>
        <v>45</v>
      </c>
      <c r="F69" s="123" t="str">
        <f>'Actividades Físicas'!F69</f>
        <v>45.1</v>
      </c>
      <c r="G69" s="125" t="str">
        <f>'Actividades Físicas'!G69</f>
        <v>Realizar análisis de laboratorio en apoyo a la vigilancia de enfermedades de interés en salud pública y vigilancia sanitaria.</v>
      </c>
      <c r="H69" s="125" t="str">
        <f>'Actividades Físicas'!H69</f>
        <v>Número de análisis realizados en el Laboratorio de Salud Pública</v>
      </c>
      <c r="I69" s="123" t="str">
        <f>'Actividades Físicas'!I69</f>
        <v>Número</v>
      </c>
      <c r="J69" s="123" t="str">
        <f>'Actividades Físicas'!J69</f>
        <v>Suma</v>
      </c>
      <c r="K69" s="230">
        <f>'Actividades Físicas'!AL69</f>
        <v>69000</v>
      </c>
      <c r="L69" s="230">
        <f ca="1">+'Actividades Físicas'!AK69</f>
        <v>0</v>
      </c>
      <c r="M69" s="138">
        <f>SUMIF('Actividades Presupuesto'!$E$3:$E$104,$F69,'Actividades Presupuesto'!$I$3:$I$104)</f>
        <v>6694246000</v>
      </c>
      <c r="N69" s="138">
        <f>SUMIF('Actividades Presupuesto'!$E$3:$E$104,$F69,'Actividades Presupuesto'!$K$3:$K$104)</f>
        <v>6694246000</v>
      </c>
      <c r="O69" s="138">
        <f>SUMIF('Actividades Presupuesto'!$E$3:$E$104,$F69,'Actividades Presupuesto'!$M$3:$M$104)</f>
        <v>0</v>
      </c>
      <c r="P69" s="138">
        <f>SUMIF('Actividades Presupuesto'!$E$3:$E$104,$F69,'Actividades Presupuesto'!$P$3:$P$104)</f>
        <v>0</v>
      </c>
      <c r="Q69" s="139">
        <v>0</v>
      </c>
      <c r="R69" s="139">
        <v>0</v>
      </c>
      <c r="S69" s="188"/>
      <c r="T69" s="188"/>
    </row>
    <row r="70" spans="2:20" ht="24" x14ac:dyDescent="0.2">
      <c r="B70" s="123">
        <f>Proyecto!$C$3</f>
        <v>8141</v>
      </c>
      <c r="C70" s="123" t="str">
        <f>'Actividades Físicas'!D70</f>
        <v>8141-45</v>
      </c>
      <c r="D70" s="124"/>
      <c r="E70" s="124">
        <f>'Actividades Físicas'!E70</f>
        <v>45</v>
      </c>
      <c r="F70" s="123" t="str">
        <f>'Actividades Físicas'!F70</f>
        <v>45.2</v>
      </c>
      <c r="G70" s="125" t="str">
        <f>'Actividades Físicas'!G70</f>
        <v>Desarrollar un plan de asistencia técnica para el fortalecimiento de capacidades y de verificación de estándares de calidad a los integrantes de la red de laboratorios.</v>
      </c>
      <c r="H70" s="125" t="str">
        <f>'Actividades Físicas'!H70</f>
        <v>Porcentaje de Cumplimiento del plan de fortalecimiento capacidades de la Red de Laboratorios</v>
      </c>
      <c r="I70" s="123" t="str">
        <f>'Actividades Físicas'!I70</f>
        <v>Porcentaje</v>
      </c>
      <c r="J70" s="123" t="str">
        <f>'Actividades Físicas'!J70</f>
        <v>Constante</v>
      </c>
      <c r="K70" s="230">
        <f>'Actividades Físicas'!AL70</f>
        <v>1</v>
      </c>
      <c r="L70" s="230">
        <f ca="1">+'Actividades Físicas'!AK70</f>
        <v>0</v>
      </c>
      <c r="M70" s="138">
        <f>SUMIF('Actividades Presupuesto'!$E$3:$E$104,$F70,'Actividades Presupuesto'!$I$3:$I$104)</f>
        <v>4332123720</v>
      </c>
      <c r="N70" s="138">
        <f>SUMIF('Actividades Presupuesto'!$E$3:$E$104,$F70,'Actividades Presupuesto'!$K$3:$K$104)</f>
        <v>4332123720</v>
      </c>
      <c r="O70" s="138">
        <f>SUMIF('Actividades Presupuesto'!$E$3:$E$104,$F70,'Actividades Presupuesto'!$M$3:$M$104)</f>
        <v>0</v>
      </c>
      <c r="P70" s="138">
        <f>SUMIF('Actividades Presupuesto'!$E$3:$E$104,$F70,'Actividades Presupuesto'!$P$3:$P$104)</f>
        <v>0</v>
      </c>
      <c r="Q70" s="139">
        <v>0</v>
      </c>
      <c r="R70" s="139">
        <v>0</v>
      </c>
      <c r="S70" s="188"/>
      <c r="T70" s="188"/>
    </row>
    <row r="71" spans="2:20" ht="24" x14ac:dyDescent="0.2">
      <c r="B71" s="123">
        <f>Proyecto!$C$3</f>
        <v>8141</v>
      </c>
      <c r="C71" s="123" t="str">
        <f>'Actividades Físicas'!D71</f>
        <v>8141-45</v>
      </c>
      <c r="D71" s="124"/>
      <c r="E71" s="124">
        <f>'Actividades Físicas'!E71</f>
        <v>45</v>
      </c>
      <c r="F71" s="123" t="str">
        <f>'Actividades Físicas'!F71</f>
        <v>45.3</v>
      </c>
      <c r="G71" s="125" t="str">
        <f>'Actividades Físicas'!G71</f>
        <v>Desarrollar actividades que permita el funcionamiento del laboratorio de alta contención biológica.</v>
      </c>
      <c r="H71" s="125" t="str">
        <f>'Actividades Físicas'!H71</f>
        <v>Actividades desarrolladas que conduzcan al funcionamiento del laboratorio de alta contencion biológica</v>
      </c>
      <c r="I71" s="123" t="str">
        <f>'Actividades Físicas'!I71</f>
        <v>Porcentaje</v>
      </c>
      <c r="J71" s="123" t="str">
        <f>'Actividades Físicas'!J71</f>
        <v>Suma</v>
      </c>
      <c r="K71" s="230">
        <f>'Actividades Físicas'!AL71</f>
        <v>1</v>
      </c>
      <c r="L71" s="230">
        <f ca="1">+'Actividades Físicas'!AK71</f>
        <v>0</v>
      </c>
      <c r="M71" s="138">
        <f>SUMIF('Actividades Presupuesto'!$E$3:$E$104,$F71,'Actividades Presupuesto'!$I$3:$I$104)</f>
        <v>0</v>
      </c>
      <c r="N71" s="138">
        <f>SUMIF('Actividades Presupuesto'!$E$3:$E$104,$F71,'Actividades Presupuesto'!$K$3:$K$104)</f>
        <v>0</v>
      </c>
      <c r="O71" s="138">
        <f>SUMIF('Actividades Presupuesto'!$E$3:$E$104,$F71,'Actividades Presupuesto'!$M$3:$M$104)</f>
        <v>0</v>
      </c>
      <c r="P71" s="138">
        <f>SUMIF('Actividades Presupuesto'!$E$3:$E$104,$F71,'Actividades Presupuesto'!$P$3:$P$104)</f>
        <v>0</v>
      </c>
      <c r="Q71" s="139">
        <v>0</v>
      </c>
      <c r="R71" s="139">
        <v>0</v>
      </c>
      <c r="S71" s="188"/>
      <c r="T71" s="188"/>
    </row>
    <row r="72" spans="2:20" ht="24" x14ac:dyDescent="0.2">
      <c r="B72" s="123">
        <f>Proyecto!$C$3</f>
        <v>8141</v>
      </c>
      <c r="C72" s="123" t="str">
        <f>'Actividades Físicas'!D72</f>
        <v>8141-45</v>
      </c>
      <c r="D72" s="124"/>
      <c r="E72" s="124">
        <f>'Actividades Físicas'!E72</f>
        <v>45</v>
      </c>
      <c r="F72" s="123" t="str">
        <f>'Actividades Físicas'!F72</f>
        <v>45.4</v>
      </c>
      <c r="G72" s="125" t="str">
        <f>'Actividades Físicas'!G72</f>
        <v xml:space="preserve">Mantener e incorporar nuevas metodologías en los procesos de acreditación, fortaleciendo el Sistema de Gestión de Calidad del Laboratorio de Salud Pública. </v>
      </c>
      <c r="H72" s="125" t="str">
        <f>'Actividades Físicas'!H72</f>
        <v>Número de metodologías acreditadas</v>
      </c>
      <c r="I72" s="123" t="str">
        <f>'Actividades Físicas'!I72</f>
        <v>Número</v>
      </c>
      <c r="J72" s="123" t="str">
        <f>'Actividades Físicas'!J72</f>
        <v>Constante</v>
      </c>
      <c r="K72" s="230">
        <f>'Actividades Físicas'!AL72</f>
        <v>47</v>
      </c>
      <c r="L72" s="230">
        <f ca="1">+'Actividades Físicas'!AK72</f>
        <v>0</v>
      </c>
      <c r="M72" s="138">
        <f>SUMIF('Actividades Presupuesto'!$E$3:$E$104,$F72,'Actividades Presupuesto'!$I$3:$I$104)</f>
        <v>3216927000</v>
      </c>
      <c r="N72" s="138">
        <f>SUMIF('Actividades Presupuesto'!$E$3:$E$104,$F72,'Actividades Presupuesto'!$K$3:$K$104)</f>
        <v>3216927000</v>
      </c>
      <c r="O72" s="138">
        <f>SUMIF('Actividades Presupuesto'!$E$3:$E$104,$F72,'Actividades Presupuesto'!$M$3:$M$104)</f>
        <v>0</v>
      </c>
      <c r="P72" s="138">
        <f>SUMIF('Actividades Presupuesto'!$E$3:$E$104,$F72,'Actividades Presupuesto'!$P$3:$P$104)</f>
        <v>0</v>
      </c>
      <c r="Q72" s="139">
        <v>0</v>
      </c>
      <c r="R72" s="139">
        <v>0</v>
      </c>
      <c r="S72" s="188"/>
      <c r="T72" s="188"/>
    </row>
    <row r="73" spans="2:20" ht="16.5" x14ac:dyDescent="0.3">
      <c r="M73" s="136"/>
      <c r="N73" s="136"/>
      <c r="O73" s="136"/>
      <c r="P73" s="136"/>
      <c r="Q73" s="136"/>
      <c r="R73" s="136"/>
    </row>
    <row r="74" spans="2:20" ht="16.5" x14ac:dyDescent="0.2">
      <c r="B74" s="133"/>
      <c r="C74" s="133"/>
      <c r="D74" s="133"/>
      <c r="E74" s="133"/>
      <c r="F74" s="133"/>
      <c r="G74" s="133"/>
      <c r="H74" s="133"/>
      <c r="I74" s="133"/>
      <c r="J74" s="133"/>
      <c r="K74" s="133"/>
      <c r="L74" s="133"/>
      <c r="M74" s="137">
        <f t="shared" ref="M74:R74" si="0">SUM(M3:M73)</f>
        <v>331507938000</v>
      </c>
      <c r="N74" s="137">
        <f t="shared" si="0"/>
        <v>331507938000</v>
      </c>
      <c r="O74" s="137">
        <f t="shared" si="0"/>
        <v>0</v>
      </c>
      <c r="P74" s="137">
        <f t="shared" si="0"/>
        <v>0</v>
      </c>
      <c r="Q74" s="137">
        <f t="shared" si="0"/>
        <v>0</v>
      </c>
      <c r="R74" s="137">
        <f t="shared" si="0"/>
        <v>0</v>
      </c>
      <c r="S74" s="133"/>
      <c r="T74" s="13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0.33203125" customWidth="1"/>
    <col min="4" max="4" width="51.1640625" customWidth="1"/>
    <col min="5" max="6" width="14.83203125" customWidth="1"/>
    <col min="7" max="12" width="18.83203125" customWidth="1"/>
    <col min="13" max="13" width="111.5" customWidth="1"/>
    <col min="14" max="14" width="114.1640625" customWidth="1"/>
  </cols>
  <sheetData>
    <row r="1" spans="2:14" ht="18" x14ac:dyDescent="0.25">
      <c r="C1" s="177"/>
      <c r="D1" s="177" t="str">
        <f>"Localidad: "&amp;Vigencia!F222</f>
        <v>Localidad: 01. USAQUEN</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+Vigencia!F223</f>
        <v>0</v>
      </c>
      <c r="H3" s="181">
        <f>+Vigencia!F271</f>
        <v>0</v>
      </c>
      <c r="I3" s="181">
        <f>+Vigencia!F319</f>
        <v>0</v>
      </c>
      <c r="J3" s="181">
        <f>+Vigencia!F367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+Vigencia!F224</f>
        <v>0</v>
      </c>
      <c r="H4" s="181">
        <f>+Vigencia!F272</f>
        <v>0</v>
      </c>
      <c r="I4" s="181">
        <f>+Vigencia!F320</f>
        <v>0</v>
      </c>
      <c r="J4" s="181">
        <f>+Vigencia!F368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+Vigencia!F225</f>
        <v>0</v>
      </c>
      <c r="H5" s="181">
        <f>+Vigencia!F273</f>
        <v>0</v>
      </c>
      <c r="I5" s="181">
        <f>+Vigencia!F321</f>
        <v>0</v>
      </c>
      <c r="J5" s="181">
        <f>+Vigencia!F369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+Vigencia!F226</f>
        <v>0</v>
      </c>
      <c r="H6" s="181">
        <f>+Vigencia!F274</f>
        <v>0</v>
      </c>
      <c r="I6" s="181">
        <f>+Vigencia!F322</f>
        <v>0</v>
      </c>
      <c r="J6" s="181">
        <f>+Vigencia!F370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+Vigencia!F227</f>
        <v>0</v>
      </c>
      <c r="H7" s="181">
        <f>+Vigencia!F275</f>
        <v>0</v>
      </c>
      <c r="I7" s="181">
        <f>+Vigencia!F323</f>
        <v>0</v>
      </c>
      <c r="J7" s="181">
        <f>+Vigencia!F371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+Vigencia!F228</f>
        <v>0</v>
      </c>
      <c r="H8" s="181">
        <f>+Vigencia!F276</f>
        <v>0</v>
      </c>
      <c r="I8" s="181">
        <f>+Vigencia!F324</f>
        <v>0</v>
      </c>
      <c r="J8" s="181">
        <f>+Vigencia!F372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+Vigencia!F229</f>
        <v>0</v>
      </c>
      <c r="H9" s="181">
        <f>+Vigencia!F277</f>
        <v>0</v>
      </c>
      <c r="I9" s="181">
        <f>+Vigencia!F325</f>
        <v>0</v>
      </c>
      <c r="J9" s="181">
        <f>+Vigencia!F373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+Vigencia!F230</f>
        <v>0</v>
      </c>
      <c r="H10" s="181">
        <f>+Vigencia!F278</f>
        <v>0</v>
      </c>
      <c r="I10" s="181">
        <f>+Vigencia!F326</f>
        <v>0</v>
      </c>
      <c r="J10" s="181">
        <f>+Vigencia!F374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+Vigencia!F231</f>
        <v>0</v>
      </c>
      <c r="H11" s="181">
        <f>+Vigencia!F279</f>
        <v>0</v>
      </c>
      <c r="I11" s="181">
        <f>+Vigencia!F327</f>
        <v>0</v>
      </c>
      <c r="J11" s="181">
        <f>+Vigencia!F375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+Vigencia!F232</f>
        <v>0</v>
      </c>
      <c r="H12" s="181">
        <f>+Vigencia!F280</f>
        <v>0</v>
      </c>
      <c r="I12" s="181">
        <f>+Vigencia!F328</f>
        <v>0</v>
      </c>
      <c r="J12" s="181">
        <f>+Vigencia!F376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+Vigencia!F233</f>
        <v>0</v>
      </c>
      <c r="H13" s="181">
        <f>+Vigencia!F281</f>
        <v>0</v>
      </c>
      <c r="I13" s="181">
        <f>+Vigencia!F329</f>
        <v>0</v>
      </c>
      <c r="J13" s="181">
        <f>+Vigencia!F377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+Vigencia!F234</f>
        <v>0</v>
      </c>
      <c r="H14" s="181">
        <f>+Vigencia!F282</f>
        <v>0</v>
      </c>
      <c r="I14" s="181">
        <f>+Vigencia!F330</f>
        <v>0</v>
      </c>
      <c r="J14" s="181">
        <f>+Vigencia!F378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+Vigencia!F235</f>
        <v>0</v>
      </c>
      <c r="H15" s="181">
        <f>+Vigencia!F283</f>
        <v>0</v>
      </c>
      <c r="I15" s="181">
        <f>+Vigencia!F331</f>
        <v>0</v>
      </c>
      <c r="J15" s="181">
        <f>+Vigencia!F379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+Vigencia!F236</f>
        <v>0</v>
      </c>
      <c r="H16" s="181">
        <f>+Vigencia!F284</f>
        <v>0</v>
      </c>
      <c r="I16" s="181">
        <f>+Vigencia!F332</f>
        <v>0</v>
      </c>
      <c r="J16" s="181">
        <f>+Vigencia!F380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+Vigencia!F237</f>
        <v>0</v>
      </c>
      <c r="H17" s="181">
        <f>+Vigencia!F285</f>
        <v>0</v>
      </c>
      <c r="I17" s="181">
        <f>+Vigencia!F333</f>
        <v>0</v>
      </c>
      <c r="J17" s="181">
        <f>+Vigencia!F381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+Vigencia!F238</f>
        <v>0</v>
      </c>
      <c r="H18" s="181">
        <f>+Vigencia!F286</f>
        <v>0</v>
      </c>
      <c r="I18" s="181">
        <f>+Vigencia!F334</f>
        <v>0</v>
      </c>
      <c r="J18" s="181">
        <f>+Vigencia!F382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+Vigencia!F239</f>
        <v>0</v>
      </c>
      <c r="H19" s="181">
        <f>+Vigencia!F287</f>
        <v>0</v>
      </c>
      <c r="I19" s="181">
        <f>+Vigencia!F335</f>
        <v>0</v>
      </c>
      <c r="J19" s="181">
        <f>+Vigencia!F383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+Vigencia!F240</f>
        <v>0</v>
      </c>
      <c r="H20" s="181">
        <f>+Vigencia!F288</f>
        <v>0</v>
      </c>
      <c r="I20" s="181">
        <f>+Vigencia!F336</f>
        <v>0</v>
      </c>
      <c r="J20" s="181">
        <f>+Vigencia!F384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+Vigencia!F241</f>
        <v>0</v>
      </c>
      <c r="H21" s="181">
        <f>+Vigencia!F289</f>
        <v>0</v>
      </c>
      <c r="I21" s="181">
        <f>+Vigencia!F337</f>
        <v>0</v>
      </c>
      <c r="J21" s="181">
        <f>+Vigencia!F385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+Vigencia!F242</f>
        <v>0</v>
      </c>
      <c r="H22" s="181">
        <f>+Vigencia!F290</f>
        <v>0</v>
      </c>
      <c r="I22" s="181">
        <f>+Vigencia!F338</f>
        <v>0</v>
      </c>
      <c r="J22" s="181">
        <f>+Vigencia!F386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+Vigencia!F243</f>
        <v>0</v>
      </c>
      <c r="H23" s="181">
        <f>+Vigencia!F291</f>
        <v>0</v>
      </c>
      <c r="I23" s="181">
        <f>+Vigencia!F339</f>
        <v>0</v>
      </c>
      <c r="J23" s="181">
        <f>+Vigencia!F387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+Vigencia!F244</f>
        <v>0</v>
      </c>
      <c r="H24" s="181">
        <f>+Vigencia!F292</f>
        <v>0</v>
      </c>
      <c r="I24" s="181">
        <f>+Vigencia!F340</f>
        <v>0</v>
      </c>
      <c r="J24" s="181">
        <f>+Vigencia!F388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+Vigencia!F245</f>
        <v>0</v>
      </c>
      <c r="H25" s="181">
        <f>+Vigencia!F293</f>
        <v>0</v>
      </c>
      <c r="I25" s="181">
        <f>+Vigencia!F341</f>
        <v>0</v>
      </c>
      <c r="J25" s="181">
        <f>+Vigencia!F389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+Vigencia!F246</f>
        <v>0</v>
      </c>
      <c r="H26" s="181">
        <f>+Vigencia!F294</f>
        <v>0</v>
      </c>
      <c r="I26" s="181">
        <f>+Vigencia!F342</f>
        <v>0</v>
      </c>
      <c r="J26" s="181">
        <f>+Vigencia!F390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+Vigencia!F247</f>
        <v>0</v>
      </c>
      <c r="H27" s="181">
        <f>+Vigencia!F295</f>
        <v>0</v>
      </c>
      <c r="I27" s="181">
        <f>+Vigencia!F343</f>
        <v>0</v>
      </c>
      <c r="J27" s="181">
        <f>+Vigencia!F391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+Vigencia!F248</f>
        <v>0</v>
      </c>
      <c r="H28" s="181">
        <f>+Vigencia!F296</f>
        <v>0</v>
      </c>
      <c r="I28" s="181">
        <f>+Vigencia!F344</f>
        <v>0</v>
      </c>
      <c r="J28" s="181">
        <f>+Vigencia!F392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+Vigencia!F249</f>
        <v>0</v>
      </c>
      <c r="H29" s="181">
        <f>+Vigencia!F297</f>
        <v>0</v>
      </c>
      <c r="I29" s="181">
        <f>+Vigencia!F345</f>
        <v>0</v>
      </c>
      <c r="J29" s="181">
        <f>+Vigencia!F393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+Vigencia!F250</f>
        <v>0</v>
      </c>
      <c r="H30" s="181">
        <f>+Vigencia!F298</f>
        <v>0</v>
      </c>
      <c r="I30" s="181">
        <f>+Vigencia!F346</f>
        <v>0</v>
      </c>
      <c r="J30" s="181">
        <f>+Vigencia!F394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+Vigencia!F251</f>
        <v>0</v>
      </c>
      <c r="H31" s="181">
        <f>+Vigencia!F299</f>
        <v>0</v>
      </c>
      <c r="I31" s="181">
        <f>+Vigencia!F347</f>
        <v>0</v>
      </c>
      <c r="J31" s="181">
        <f>+Vigencia!F395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+Vigencia!F252</f>
        <v>0</v>
      </c>
      <c r="H32" s="181">
        <f>+Vigencia!F300</f>
        <v>0</v>
      </c>
      <c r="I32" s="181">
        <f>+Vigencia!F348</f>
        <v>0</v>
      </c>
      <c r="J32" s="181">
        <f>+Vigencia!F396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+Vigencia!F253</f>
        <v>0</v>
      </c>
      <c r="H33" s="181">
        <f>+Vigencia!F301</f>
        <v>0</v>
      </c>
      <c r="I33" s="181">
        <f>+Vigencia!F349</f>
        <v>0</v>
      </c>
      <c r="J33" s="181">
        <f>+Vigencia!F397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+Vigencia!F254</f>
        <v>0</v>
      </c>
      <c r="H34" s="181">
        <f>+Vigencia!F302</f>
        <v>0</v>
      </c>
      <c r="I34" s="181">
        <f>+Vigencia!F350</f>
        <v>0</v>
      </c>
      <c r="J34" s="181">
        <f>+Vigencia!F398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+Vigencia!F255</f>
        <v>0</v>
      </c>
      <c r="H35" s="181">
        <f>+Vigencia!F303</f>
        <v>0</v>
      </c>
      <c r="I35" s="181">
        <f>+Vigencia!F351</f>
        <v>0</v>
      </c>
      <c r="J35" s="181">
        <f>+Vigencia!F399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+Vigencia!F256</f>
        <v>0</v>
      </c>
      <c r="H36" s="181">
        <f>+Vigencia!F304</f>
        <v>0</v>
      </c>
      <c r="I36" s="181">
        <f>+Vigencia!F352</f>
        <v>0</v>
      </c>
      <c r="J36" s="181">
        <f>+Vigencia!F400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+Vigencia!F257</f>
        <v>0</v>
      </c>
      <c r="H37" s="181">
        <f>+Vigencia!F305</f>
        <v>0</v>
      </c>
      <c r="I37" s="181">
        <f>+Vigencia!F353</f>
        <v>0</v>
      </c>
      <c r="J37" s="181">
        <f>+Vigencia!F401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+Vigencia!F258</f>
        <v>0</v>
      </c>
      <c r="H38" s="181">
        <f>+Vigencia!F306</f>
        <v>0</v>
      </c>
      <c r="I38" s="181">
        <f>+Vigencia!F354</f>
        <v>0</v>
      </c>
      <c r="J38" s="181">
        <f>+Vigencia!F402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+Vigencia!F259</f>
        <v>0</v>
      </c>
      <c r="H39" s="181">
        <f>+Vigencia!F307</f>
        <v>0</v>
      </c>
      <c r="I39" s="181">
        <f>+Vigencia!F355</f>
        <v>0</v>
      </c>
      <c r="J39" s="181">
        <f>+Vigencia!F403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+Vigencia!F260</f>
        <v>0</v>
      </c>
      <c r="H40" s="181">
        <f>+Vigencia!F308</f>
        <v>0</v>
      </c>
      <c r="I40" s="181">
        <f>+Vigencia!F356</f>
        <v>0</v>
      </c>
      <c r="J40" s="181">
        <f>+Vigencia!F404</f>
        <v>0</v>
      </c>
      <c r="K40" s="180"/>
      <c r="L40" s="180"/>
      <c r="M40" s="179"/>
      <c r="N40" s="179"/>
    </row>
    <row r="41" spans="2:14" ht="408.75" customHeight="1" x14ac:dyDescent="0.2">
      <c r="B41" s="178"/>
      <c r="C41" s="178">
        <f>Metas!B42</f>
        <v>40</v>
      </c>
      <c r="D41" s="148" t="str">
        <f>Metas!C42</f>
        <v>Implementar 1 red intersectorial y comunitaria de salud ambiental por localidad.</v>
      </c>
      <c r="E41" s="362">
        <v>1</v>
      </c>
      <c r="F41" s="363">
        <v>1</v>
      </c>
      <c r="G41" s="181">
        <f>+Vigencia!F261</f>
        <v>0</v>
      </c>
      <c r="H41" s="181">
        <f>+Vigencia!F309</f>
        <v>0</v>
      </c>
      <c r="I41" s="181">
        <f>+Vigencia!F357</f>
        <v>0</v>
      </c>
      <c r="J41" s="181">
        <f>+Vigencia!F405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+Vigencia!F262</f>
        <v>0</v>
      </c>
      <c r="H42" s="181">
        <f>+Vigencia!F310</f>
        <v>0</v>
      </c>
      <c r="I42" s="181">
        <f>+Vigencia!F358</f>
        <v>0</v>
      </c>
      <c r="J42" s="181">
        <f>+Vigencia!F406</f>
        <v>0</v>
      </c>
      <c r="K42" s="180"/>
      <c r="L42" s="180"/>
      <c r="M42" s="345"/>
      <c r="N42" s="345"/>
    </row>
    <row r="43" spans="2:14" ht="157.5"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5.2</v>
      </c>
      <c r="F43" s="191">
        <f>+E43/12*10</f>
        <v>4.3333333333333339</v>
      </c>
      <c r="G43" s="181">
        <f>+Vigencia!F263</f>
        <v>0</v>
      </c>
      <c r="H43" s="181">
        <f>+Vigencia!F311</f>
        <v>0</v>
      </c>
      <c r="I43" s="181">
        <f>+Vigencia!F359</f>
        <v>0</v>
      </c>
      <c r="J43" s="181">
        <f>+Vigencia!F407</f>
        <v>0</v>
      </c>
      <c r="K43" s="180"/>
      <c r="L43" s="180"/>
      <c r="M43" s="345" t="s">
        <v>593</v>
      </c>
      <c r="N43" s="345" t="s">
        <v>594</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+Vigencia!F264</f>
        <v>0</v>
      </c>
      <c r="H44" s="181">
        <f>+Vigencia!F312</f>
        <v>0</v>
      </c>
      <c r="I44" s="181">
        <f>+Vigencia!F360</f>
        <v>0</v>
      </c>
      <c r="J44" s="181">
        <f>+Vigencia!F408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+Vigencia!F265</f>
        <v>0</v>
      </c>
      <c r="H45" s="181">
        <f>+Vigencia!F313</f>
        <v>0</v>
      </c>
      <c r="I45" s="181">
        <f>+Vigencia!F361</f>
        <v>0</v>
      </c>
      <c r="J45" s="181">
        <f>+Vigencia!F409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+Vigencia!F266</f>
        <v>0</v>
      </c>
      <c r="H46" s="181">
        <f>+Vigencia!F314</f>
        <v>0</v>
      </c>
      <c r="I46" s="181">
        <f>+Vigencia!F362</f>
        <v>0</v>
      </c>
      <c r="J46" s="181">
        <f>+Vigencia!F410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0" customWidth="1"/>
    <col min="4" max="4" width="37.83203125" customWidth="1"/>
    <col min="5" max="6" width="14.83203125" customWidth="1"/>
    <col min="7" max="12" width="18.83203125" customWidth="1"/>
    <col min="13" max="14" width="125.1640625" customWidth="1"/>
  </cols>
  <sheetData>
    <row r="1" spans="2:14" ht="18" x14ac:dyDescent="0.25">
      <c r="C1" s="177"/>
      <c r="D1" s="177" t="str">
        <f>"Localidad: "&amp;Vigencia!G222</f>
        <v>Localidad: 02. CHAPINERO</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+Vigencia!G223</f>
        <v>0</v>
      </c>
      <c r="H3" s="181">
        <f>+Vigencia!G271</f>
        <v>0</v>
      </c>
      <c r="I3" s="181">
        <f>+Vigencia!G319</f>
        <v>0</v>
      </c>
      <c r="J3" s="181">
        <f>+Vigencia!G367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+Vigencia!G224</f>
        <v>0</v>
      </c>
      <c r="H4" s="181">
        <f>+Vigencia!G272</f>
        <v>0</v>
      </c>
      <c r="I4" s="181">
        <f>+Vigencia!G320</f>
        <v>0</v>
      </c>
      <c r="J4" s="181">
        <f>+Vigencia!G368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+Vigencia!G225</f>
        <v>0</v>
      </c>
      <c r="H5" s="181">
        <f>+Vigencia!G273</f>
        <v>0</v>
      </c>
      <c r="I5" s="181">
        <f>+Vigencia!G321</f>
        <v>0</v>
      </c>
      <c r="J5" s="181">
        <f>+Vigencia!G369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+Vigencia!G226</f>
        <v>0</v>
      </c>
      <c r="H6" s="181">
        <f>+Vigencia!G274</f>
        <v>0</v>
      </c>
      <c r="I6" s="181">
        <f>+Vigencia!G322</f>
        <v>0</v>
      </c>
      <c r="J6" s="181">
        <f>+Vigencia!G370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+Vigencia!G227</f>
        <v>0</v>
      </c>
      <c r="H7" s="181">
        <f>+Vigencia!G275</f>
        <v>0</v>
      </c>
      <c r="I7" s="181">
        <f>+Vigencia!G323</f>
        <v>0</v>
      </c>
      <c r="J7" s="181">
        <f>+Vigencia!G371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+Vigencia!G228</f>
        <v>0</v>
      </c>
      <c r="H8" s="181">
        <f>+Vigencia!G276</f>
        <v>0</v>
      </c>
      <c r="I8" s="181">
        <f>+Vigencia!G324</f>
        <v>0</v>
      </c>
      <c r="J8" s="181">
        <f>+Vigencia!G372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+Vigencia!G229</f>
        <v>0</v>
      </c>
      <c r="H9" s="181">
        <f>+Vigencia!G277</f>
        <v>0</v>
      </c>
      <c r="I9" s="181">
        <f>+Vigencia!G325</f>
        <v>0</v>
      </c>
      <c r="J9" s="181">
        <f>+Vigencia!G373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+Vigencia!G230</f>
        <v>0</v>
      </c>
      <c r="H10" s="181">
        <f>+Vigencia!G278</f>
        <v>0</v>
      </c>
      <c r="I10" s="181">
        <f>+Vigencia!G326</f>
        <v>0</v>
      </c>
      <c r="J10" s="181">
        <f>+Vigencia!G374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+Vigencia!G231</f>
        <v>0</v>
      </c>
      <c r="H11" s="181">
        <f>+Vigencia!G279</f>
        <v>0</v>
      </c>
      <c r="I11" s="181">
        <f>+Vigencia!G327</f>
        <v>0</v>
      </c>
      <c r="J11" s="181">
        <f>+Vigencia!G375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+Vigencia!G232</f>
        <v>0</v>
      </c>
      <c r="H12" s="181">
        <f>+Vigencia!G280</f>
        <v>0</v>
      </c>
      <c r="I12" s="181">
        <f>+Vigencia!G328</f>
        <v>0</v>
      </c>
      <c r="J12" s="181">
        <f>+Vigencia!G376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+Vigencia!G233</f>
        <v>0</v>
      </c>
      <c r="H13" s="181">
        <f>+Vigencia!G281</f>
        <v>0</v>
      </c>
      <c r="I13" s="181">
        <f>+Vigencia!G329</f>
        <v>0</v>
      </c>
      <c r="J13" s="181">
        <f>+Vigencia!G377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+Vigencia!G234</f>
        <v>0</v>
      </c>
      <c r="H14" s="181">
        <f>+Vigencia!G282</f>
        <v>0</v>
      </c>
      <c r="I14" s="181">
        <f>+Vigencia!G330</f>
        <v>0</v>
      </c>
      <c r="J14" s="181">
        <f>+Vigencia!G378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+Vigencia!G235</f>
        <v>0</v>
      </c>
      <c r="H15" s="181">
        <f>+Vigencia!G283</f>
        <v>0</v>
      </c>
      <c r="I15" s="181">
        <f>+Vigencia!G331</f>
        <v>0</v>
      </c>
      <c r="J15" s="181">
        <f>+Vigencia!G379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+Vigencia!G236</f>
        <v>0</v>
      </c>
      <c r="H16" s="181">
        <f>+Vigencia!G284</f>
        <v>0</v>
      </c>
      <c r="I16" s="181">
        <f>+Vigencia!G332</f>
        <v>0</v>
      </c>
      <c r="J16" s="181">
        <f>+Vigencia!G380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+Vigencia!G237</f>
        <v>0</v>
      </c>
      <c r="H17" s="181">
        <f>+Vigencia!G285</f>
        <v>0</v>
      </c>
      <c r="I17" s="181">
        <f>+Vigencia!G333</f>
        <v>0</v>
      </c>
      <c r="J17" s="181">
        <f>+Vigencia!G381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+Vigencia!G238</f>
        <v>0</v>
      </c>
      <c r="H18" s="181">
        <f>+Vigencia!G286</f>
        <v>0</v>
      </c>
      <c r="I18" s="181">
        <f>+Vigencia!G334</f>
        <v>0</v>
      </c>
      <c r="J18" s="181">
        <f>+Vigencia!G382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+Vigencia!G239</f>
        <v>0</v>
      </c>
      <c r="H19" s="181">
        <f>+Vigencia!G287</f>
        <v>0</v>
      </c>
      <c r="I19" s="181">
        <f>+Vigencia!G335</f>
        <v>0</v>
      </c>
      <c r="J19" s="181">
        <f>+Vigencia!G383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+Vigencia!G240</f>
        <v>0</v>
      </c>
      <c r="H20" s="181">
        <f>+Vigencia!G288</f>
        <v>0</v>
      </c>
      <c r="I20" s="181">
        <f>+Vigencia!G336</f>
        <v>0</v>
      </c>
      <c r="J20" s="181">
        <f>+Vigencia!G384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+Vigencia!G241</f>
        <v>0</v>
      </c>
      <c r="H21" s="181">
        <f>+Vigencia!G289</f>
        <v>0</v>
      </c>
      <c r="I21" s="181">
        <f>+Vigencia!G337</f>
        <v>0</v>
      </c>
      <c r="J21" s="181">
        <f>+Vigencia!G385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+Vigencia!G242</f>
        <v>0</v>
      </c>
      <c r="H22" s="181">
        <f>+Vigencia!G290</f>
        <v>0</v>
      </c>
      <c r="I22" s="181">
        <f>+Vigencia!G338</f>
        <v>0</v>
      </c>
      <c r="J22" s="181">
        <f>+Vigencia!G386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+Vigencia!G243</f>
        <v>0</v>
      </c>
      <c r="H23" s="181">
        <f>+Vigencia!G291</f>
        <v>0</v>
      </c>
      <c r="I23" s="181">
        <f>+Vigencia!G339</f>
        <v>0</v>
      </c>
      <c r="J23" s="181">
        <f>+Vigencia!G387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+Vigencia!G244</f>
        <v>0</v>
      </c>
      <c r="H24" s="181">
        <f>+Vigencia!G292</f>
        <v>0</v>
      </c>
      <c r="I24" s="181">
        <f>+Vigencia!G340</f>
        <v>0</v>
      </c>
      <c r="J24" s="181">
        <f>+Vigencia!G388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+Vigencia!G245</f>
        <v>0</v>
      </c>
      <c r="H25" s="181">
        <f>+Vigencia!G293</f>
        <v>0</v>
      </c>
      <c r="I25" s="181">
        <f>+Vigencia!G341</f>
        <v>0</v>
      </c>
      <c r="J25" s="181">
        <f>+Vigencia!G389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+Vigencia!G246</f>
        <v>0</v>
      </c>
      <c r="H26" s="181">
        <f>+Vigencia!G294</f>
        <v>0</v>
      </c>
      <c r="I26" s="181">
        <f>+Vigencia!G342</f>
        <v>0</v>
      </c>
      <c r="J26" s="181">
        <f>+Vigencia!G390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+Vigencia!G247</f>
        <v>0</v>
      </c>
      <c r="H27" s="181">
        <f>+Vigencia!G295</f>
        <v>0</v>
      </c>
      <c r="I27" s="181">
        <f>+Vigencia!G343</f>
        <v>0</v>
      </c>
      <c r="J27" s="181">
        <f>+Vigencia!G391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+Vigencia!G248</f>
        <v>0</v>
      </c>
      <c r="H28" s="181">
        <f>+Vigencia!G296</f>
        <v>0</v>
      </c>
      <c r="I28" s="181">
        <f>+Vigencia!G344</f>
        <v>0</v>
      </c>
      <c r="J28" s="181">
        <f>+Vigencia!G392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+Vigencia!G249</f>
        <v>0</v>
      </c>
      <c r="H29" s="181">
        <f>+Vigencia!G297</f>
        <v>0</v>
      </c>
      <c r="I29" s="181">
        <f>+Vigencia!G345</f>
        <v>0</v>
      </c>
      <c r="J29" s="181">
        <f>+Vigencia!G393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+Vigencia!G250</f>
        <v>0</v>
      </c>
      <c r="H30" s="181">
        <f>+Vigencia!G298</f>
        <v>0</v>
      </c>
      <c r="I30" s="181">
        <f>+Vigencia!G346</f>
        <v>0</v>
      </c>
      <c r="J30" s="181">
        <f>+Vigencia!G394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+Vigencia!G251</f>
        <v>0</v>
      </c>
      <c r="H31" s="181">
        <f>+Vigencia!G299</f>
        <v>0</v>
      </c>
      <c r="I31" s="181">
        <f>+Vigencia!G347</f>
        <v>0</v>
      </c>
      <c r="J31" s="181">
        <f>+Vigencia!G395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+Vigencia!G252</f>
        <v>0</v>
      </c>
      <c r="H32" s="181">
        <f>+Vigencia!G300</f>
        <v>0</v>
      </c>
      <c r="I32" s="181">
        <f>+Vigencia!G348</f>
        <v>0</v>
      </c>
      <c r="J32" s="181">
        <f>+Vigencia!G396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+Vigencia!G253</f>
        <v>0</v>
      </c>
      <c r="H33" s="181">
        <f>+Vigencia!G301</f>
        <v>0</v>
      </c>
      <c r="I33" s="181">
        <f>+Vigencia!G349</f>
        <v>0</v>
      </c>
      <c r="J33" s="181">
        <f>+Vigencia!G397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+Vigencia!G254</f>
        <v>0</v>
      </c>
      <c r="H34" s="181">
        <f>+Vigencia!G302</f>
        <v>0</v>
      </c>
      <c r="I34" s="181">
        <f>+Vigencia!G350</f>
        <v>0</v>
      </c>
      <c r="J34" s="181">
        <f>+Vigencia!G398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+Vigencia!G255</f>
        <v>0</v>
      </c>
      <c r="H35" s="181">
        <f>+Vigencia!G303</f>
        <v>0</v>
      </c>
      <c r="I35" s="181">
        <f>+Vigencia!G351</f>
        <v>0</v>
      </c>
      <c r="J35" s="181">
        <f>+Vigencia!G399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+Vigencia!G256</f>
        <v>0</v>
      </c>
      <c r="H36" s="181">
        <f>+Vigencia!G304</f>
        <v>0</v>
      </c>
      <c r="I36" s="181">
        <f>+Vigencia!G352</f>
        <v>0</v>
      </c>
      <c r="J36" s="181">
        <f>+Vigencia!G400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+Vigencia!G257</f>
        <v>0</v>
      </c>
      <c r="H37" s="181">
        <f>+Vigencia!G305</f>
        <v>0</v>
      </c>
      <c r="I37" s="181">
        <f>+Vigencia!G353</f>
        <v>0</v>
      </c>
      <c r="J37" s="181">
        <f>+Vigencia!G401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+Vigencia!G258</f>
        <v>0</v>
      </c>
      <c r="H38" s="181">
        <f>+Vigencia!G306</f>
        <v>0</v>
      </c>
      <c r="I38" s="181">
        <f>+Vigencia!G354</f>
        <v>0</v>
      </c>
      <c r="J38" s="181">
        <f>+Vigencia!G402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+Vigencia!G259</f>
        <v>0</v>
      </c>
      <c r="H39" s="181">
        <f>+Vigencia!G307</f>
        <v>0</v>
      </c>
      <c r="I39" s="181">
        <f>+Vigencia!G355</f>
        <v>0</v>
      </c>
      <c r="J39" s="181">
        <f>+Vigencia!G403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+Vigencia!G260</f>
        <v>0</v>
      </c>
      <c r="H40" s="181">
        <f>+Vigencia!G308</f>
        <v>0</v>
      </c>
      <c r="I40" s="181">
        <f>+Vigencia!G356</f>
        <v>0</v>
      </c>
      <c r="J40" s="181">
        <f>+Vigencia!G404</f>
        <v>0</v>
      </c>
      <c r="K40" s="180"/>
      <c r="L40" s="180"/>
      <c r="M40" s="179"/>
      <c r="N40" s="179"/>
    </row>
    <row r="41" spans="2:14" ht="348" customHeight="1" x14ac:dyDescent="0.2">
      <c r="B41" s="178"/>
      <c r="C41" s="178">
        <f>Metas!B42</f>
        <v>40</v>
      </c>
      <c r="D41" s="148" t="str">
        <f>Metas!C42</f>
        <v>Implementar 1 red intersectorial y comunitaria de salud ambiental por localidad.</v>
      </c>
      <c r="E41" s="362">
        <v>1</v>
      </c>
      <c r="F41" s="363">
        <v>1</v>
      </c>
      <c r="G41" s="181">
        <f>+Vigencia!G261</f>
        <v>0</v>
      </c>
      <c r="H41" s="181">
        <f>+Vigencia!G309</f>
        <v>0</v>
      </c>
      <c r="I41" s="181">
        <f>+Vigencia!G357</f>
        <v>0</v>
      </c>
      <c r="J41" s="181">
        <f>+Vigencia!G405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+Vigencia!G262</f>
        <v>0</v>
      </c>
      <c r="H42" s="181">
        <f>+Vigencia!G310</f>
        <v>0</v>
      </c>
      <c r="I42" s="181">
        <f>+Vigencia!G358</f>
        <v>0</v>
      </c>
      <c r="J42" s="181">
        <f>+Vigencia!G406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3.3</v>
      </c>
      <c r="F43" s="191">
        <f>+E43/12*10</f>
        <v>2.7499999999999996</v>
      </c>
      <c r="G43" s="181">
        <f>+Vigencia!G263</f>
        <v>0</v>
      </c>
      <c r="H43" s="181">
        <f>+Vigencia!G311</f>
        <v>0</v>
      </c>
      <c r="I43" s="181">
        <f>+Vigencia!G359</f>
        <v>0</v>
      </c>
      <c r="J43" s="181">
        <f>+Vigencia!G407</f>
        <v>0</v>
      </c>
      <c r="K43" s="180"/>
      <c r="L43" s="180"/>
      <c r="M43" s="345" t="s">
        <v>595</v>
      </c>
      <c r="N43" s="345" t="s">
        <v>596</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+Vigencia!G264</f>
        <v>0</v>
      </c>
      <c r="H44" s="181">
        <f>+Vigencia!G312</f>
        <v>0</v>
      </c>
      <c r="I44" s="181">
        <f>+Vigencia!G360</f>
        <v>0</v>
      </c>
      <c r="J44" s="181">
        <f>+Vigencia!G408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+Vigencia!G265</f>
        <v>0</v>
      </c>
      <c r="H45" s="181">
        <f>+Vigencia!G313</f>
        <v>0</v>
      </c>
      <c r="I45" s="181">
        <f>+Vigencia!G361</f>
        <v>0</v>
      </c>
      <c r="J45" s="181">
        <f>+Vigencia!G409</f>
        <v>0</v>
      </c>
      <c r="K45" s="180"/>
      <c r="L45" s="180"/>
      <c r="M45" s="103"/>
      <c r="N45" s="103"/>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+Vigencia!G266</f>
        <v>0</v>
      </c>
      <c r="H46" s="181">
        <f>+Vigencia!G314</f>
        <v>0</v>
      </c>
      <c r="I46" s="181">
        <f>+Vigencia!G362</f>
        <v>0</v>
      </c>
      <c r="J46" s="181">
        <f>+Vigencia!G410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9.33203125" customWidth="1"/>
    <col min="4" max="4" width="27.5" customWidth="1"/>
    <col min="5" max="6" width="14.83203125" customWidth="1"/>
    <col min="7" max="12" width="18.83203125" customWidth="1"/>
    <col min="13" max="13" width="126.33203125" customWidth="1"/>
    <col min="14" max="14" width="131.33203125" customWidth="1"/>
  </cols>
  <sheetData>
    <row r="1" spans="2:14" ht="18" x14ac:dyDescent="0.25">
      <c r="C1" s="177"/>
      <c r="D1" s="177" t="str">
        <f>"Localidad: "&amp;Vigencia!H222</f>
        <v>Localidad: 03. SANTA FE</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+Vigencia!H223</f>
        <v>0</v>
      </c>
      <c r="H3" s="181">
        <f>+Vigencia!H271</f>
        <v>0</v>
      </c>
      <c r="I3" s="181">
        <f>+Vigencia!H319</f>
        <v>0</v>
      </c>
      <c r="J3" s="181">
        <f>+Vigencia!H367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+Vigencia!H224</f>
        <v>0</v>
      </c>
      <c r="H4" s="181">
        <f>+Vigencia!H272</f>
        <v>0</v>
      </c>
      <c r="I4" s="181">
        <f>+Vigencia!H320</f>
        <v>0</v>
      </c>
      <c r="J4" s="181">
        <f>+Vigencia!H368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+Vigencia!H225</f>
        <v>0</v>
      </c>
      <c r="H5" s="181">
        <f>+Vigencia!H273</f>
        <v>0</v>
      </c>
      <c r="I5" s="181">
        <f>+Vigencia!H321</f>
        <v>0</v>
      </c>
      <c r="J5" s="181">
        <f>+Vigencia!H369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+Vigencia!H226</f>
        <v>0</v>
      </c>
      <c r="H6" s="181">
        <f>+Vigencia!H274</f>
        <v>0</v>
      </c>
      <c r="I6" s="181">
        <f>+Vigencia!H322</f>
        <v>0</v>
      </c>
      <c r="J6" s="181">
        <f>+Vigencia!H370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+Vigencia!H227</f>
        <v>0</v>
      </c>
      <c r="H7" s="181">
        <f>+Vigencia!H275</f>
        <v>0</v>
      </c>
      <c r="I7" s="181">
        <f>+Vigencia!H323</f>
        <v>0</v>
      </c>
      <c r="J7" s="181">
        <f>+Vigencia!H371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+Vigencia!H228</f>
        <v>0</v>
      </c>
      <c r="H8" s="181">
        <f>+Vigencia!H276</f>
        <v>0</v>
      </c>
      <c r="I8" s="181">
        <f>+Vigencia!H324</f>
        <v>0</v>
      </c>
      <c r="J8" s="181">
        <f>+Vigencia!H372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+Vigencia!H229</f>
        <v>0</v>
      </c>
      <c r="H9" s="181">
        <f>+Vigencia!H277</f>
        <v>0</v>
      </c>
      <c r="I9" s="181">
        <f>+Vigencia!H325</f>
        <v>0</v>
      </c>
      <c r="J9" s="181">
        <f>+Vigencia!H373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+Vigencia!H230</f>
        <v>0</v>
      </c>
      <c r="H10" s="181">
        <f>+Vigencia!H278</f>
        <v>0</v>
      </c>
      <c r="I10" s="181">
        <f>+Vigencia!H326</f>
        <v>0</v>
      </c>
      <c r="J10" s="181">
        <f>+Vigencia!H374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+Vigencia!H231</f>
        <v>0</v>
      </c>
      <c r="H11" s="181">
        <f>+Vigencia!H279</f>
        <v>0</v>
      </c>
      <c r="I11" s="181">
        <f>+Vigencia!H327</f>
        <v>0</v>
      </c>
      <c r="J11" s="181">
        <f>+Vigencia!H375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+Vigencia!H232</f>
        <v>0</v>
      </c>
      <c r="H12" s="181">
        <f>+Vigencia!H280</f>
        <v>0</v>
      </c>
      <c r="I12" s="181">
        <f>+Vigencia!H328</f>
        <v>0</v>
      </c>
      <c r="J12" s="181">
        <f>+Vigencia!H376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+Vigencia!H233</f>
        <v>0</v>
      </c>
      <c r="H13" s="181">
        <f>+Vigencia!H281</f>
        <v>0</v>
      </c>
      <c r="I13" s="181">
        <f>+Vigencia!H329</f>
        <v>0</v>
      </c>
      <c r="J13" s="181">
        <f>+Vigencia!H377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+Vigencia!H234</f>
        <v>0</v>
      </c>
      <c r="H14" s="181">
        <f>+Vigencia!H282</f>
        <v>0</v>
      </c>
      <c r="I14" s="181">
        <f>+Vigencia!H330</f>
        <v>0</v>
      </c>
      <c r="J14" s="181">
        <f>+Vigencia!H378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+Vigencia!H235</f>
        <v>0</v>
      </c>
      <c r="H15" s="181">
        <f>+Vigencia!H283</f>
        <v>0</v>
      </c>
      <c r="I15" s="181">
        <f>+Vigencia!H331</f>
        <v>0</v>
      </c>
      <c r="J15" s="181">
        <f>+Vigencia!H379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+Vigencia!H236</f>
        <v>0</v>
      </c>
      <c r="H16" s="181">
        <f>+Vigencia!H284</f>
        <v>0</v>
      </c>
      <c r="I16" s="181">
        <f>+Vigencia!H332</f>
        <v>0</v>
      </c>
      <c r="J16" s="181">
        <f>+Vigencia!H380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+Vigencia!H237</f>
        <v>0</v>
      </c>
      <c r="H17" s="181">
        <f>+Vigencia!H285</f>
        <v>0</v>
      </c>
      <c r="I17" s="181">
        <f>+Vigencia!H333</f>
        <v>0</v>
      </c>
      <c r="J17" s="181">
        <f>+Vigencia!H381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+Vigencia!H238</f>
        <v>0</v>
      </c>
      <c r="H18" s="181">
        <f>+Vigencia!H286</f>
        <v>0</v>
      </c>
      <c r="I18" s="181">
        <f>+Vigencia!H334</f>
        <v>0</v>
      </c>
      <c r="J18" s="181">
        <f>+Vigencia!H382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+Vigencia!H239</f>
        <v>0</v>
      </c>
      <c r="H19" s="181">
        <f>+Vigencia!H287</f>
        <v>0</v>
      </c>
      <c r="I19" s="181">
        <f>+Vigencia!H335</f>
        <v>0</v>
      </c>
      <c r="J19" s="181">
        <f>+Vigencia!H383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+Vigencia!H240</f>
        <v>0</v>
      </c>
      <c r="H20" s="181">
        <f>+Vigencia!H288</f>
        <v>0</v>
      </c>
      <c r="I20" s="181">
        <f>+Vigencia!H336</f>
        <v>0</v>
      </c>
      <c r="J20" s="181">
        <f>+Vigencia!H384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+Vigencia!H241</f>
        <v>0</v>
      </c>
      <c r="H21" s="181">
        <f>+Vigencia!H289</f>
        <v>0</v>
      </c>
      <c r="I21" s="181">
        <f>+Vigencia!H337</f>
        <v>0</v>
      </c>
      <c r="J21" s="181">
        <f>+Vigencia!H385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+Vigencia!H242</f>
        <v>0</v>
      </c>
      <c r="H22" s="181">
        <f>+Vigencia!H290</f>
        <v>0</v>
      </c>
      <c r="I22" s="181">
        <f>+Vigencia!H338</f>
        <v>0</v>
      </c>
      <c r="J22" s="181">
        <f>+Vigencia!H386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+Vigencia!H243</f>
        <v>0</v>
      </c>
      <c r="H23" s="181">
        <f>+Vigencia!H291</f>
        <v>0</v>
      </c>
      <c r="I23" s="181">
        <f>+Vigencia!H339</f>
        <v>0</v>
      </c>
      <c r="J23" s="181">
        <f>+Vigencia!H387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+Vigencia!H244</f>
        <v>0</v>
      </c>
      <c r="H24" s="181">
        <f>+Vigencia!H292</f>
        <v>0</v>
      </c>
      <c r="I24" s="181">
        <f>+Vigencia!H340</f>
        <v>0</v>
      </c>
      <c r="J24" s="181">
        <f>+Vigencia!H388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+Vigencia!H245</f>
        <v>0</v>
      </c>
      <c r="H25" s="181">
        <f>+Vigencia!H293</f>
        <v>0</v>
      </c>
      <c r="I25" s="181">
        <f>+Vigencia!H341</f>
        <v>0</v>
      </c>
      <c r="J25" s="181">
        <f>+Vigencia!H389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+Vigencia!H246</f>
        <v>0</v>
      </c>
      <c r="H26" s="181">
        <f>+Vigencia!H294</f>
        <v>0</v>
      </c>
      <c r="I26" s="181">
        <f>+Vigencia!H342</f>
        <v>0</v>
      </c>
      <c r="J26" s="181">
        <f>+Vigencia!H390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+Vigencia!H247</f>
        <v>0</v>
      </c>
      <c r="H27" s="181">
        <f>+Vigencia!H295</f>
        <v>0</v>
      </c>
      <c r="I27" s="181">
        <f>+Vigencia!H343</f>
        <v>0</v>
      </c>
      <c r="J27" s="181">
        <f>+Vigencia!H391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+Vigencia!H248</f>
        <v>0</v>
      </c>
      <c r="H28" s="181">
        <f>+Vigencia!H296</f>
        <v>0</v>
      </c>
      <c r="I28" s="181">
        <f>+Vigencia!H344</f>
        <v>0</v>
      </c>
      <c r="J28" s="181">
        <f>+Vigencia!H392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+Vigencia!H249</f>
        <v>0</v>
      </c>
      <c r="H29" s="181">
        <f>+Vigencia!H297</f>
        <v>0</v>
      </c>
      <c r="I29" s="181">
        <f>+Vigencia!H345</f>
        <v>0</v>
      </c>
      <c r="J29" s="181">
        <f>+Vigencia!H393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+Vigencia!H250</f>
        <v>0</v>
      </c>
      <c r="H30" s="181">
        <f>+Vigencia!H298</f>
        <v>0</v>
      </c>
      <c r="I30" s="181">
        <f>+Vigencia!H346</f>
        <v>0</v>
      </c>
      <c r="J30" s="181">
        <f>+Vigencia!H394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+Vigencia!H251</f>
        <v>0</v>
      </c>
      <c r="H31" s="181">
        <f>+Vigencia!H299</f>
        <v>0</v>
      </c>
      <c r="I31" s="181">
        <f>+Vigencia!H347</f>
        <v>0</v>
      </c>
      <c r="J31" s="181">
        <f>+Vigencia!H395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+Vigencia!H252</f>
        <v>0</v>
      </c>
      <c r="H32" s="181">
        <f>+Vigencia!H300</f>
        <v>0</v>
      </c>
      <c r="I32" s="181">
        <f>+Vigencia!H348</f>
        <v>0</v>
      </c>
      <c r="J32" s="181">
        <f>+Vigencia!H396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+Vigencia!H253</f>
        <v>0</v>
      </c>
      <c r="H33" s="181">
        <f>+Vigencia!H301</f>
        <v>0</v>
      </c>
      <c r="I33" s="181">
        <f>+Vigencia!H349</f>
        <v>0</v>
      </c>
      <c r="J33" s="181">
        <f>+Vigencia!H397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+Vigencia!H254</f>
        <v>0</v>
      </c>
      <c r="H34" s="181">
        <f>+Vigencia!H302</f>
        <v>0</v>
      </c>
      <c r="I34" s="181">
        <f>+Vigencia!H350</f>
        <v>0</v>
      </c>
      <c r="J34" s="181">
        <f>+Vigencia!H398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+Vigencia!H255</f>
        <v>0</v>
      </c>
      <c r="H35" s="181">
        <f>+Vigencia!H303</f>
        <v>0</v>
      </c>
      <c r="I35" s="181">
        <f>+Vigencia!H351</f>
        <v>0</v>
      </c>
      <c r="J35" s="181">
        <f>+Vigencia!H399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+Vigencia!H256</f>
        <v>0</v>
      </c>
      <c r="H36" s="181">
        <f>+Vigencia!H304</f>
        <v>0</v>
      </c>
      <c r="I36" s="181">
        <f>+Vigencia!H352</f>
        <v>0</v>
      </c>
      <c r="J36" s="181">
        <f>+Vigencia!H400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+Vigencia!H257</f>
        <v>0</v>
      </c>
      <c r="H37" s="181">
        <f>+Vigencia!H305</f>
        <v>0</v>
      </c>
      <c r="I37" s="181">
        <f>+Vigencia!H353</f>
        <v>0</v>
      </c>
      <c r="J37" s="181">
        <f>+Vigencia!H401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+Vigencia!H258</f>
        <v>0</v>
      </c>
      <c r="H38" s="181">
        <f>+Vigencia!H306</f>
        <v>0</v>
      </c>
      <c r="I38" s="181">
        <f>+Vigencia!H354</f>
        <v>0</v>
      </c>
      <c r="J38" s="181">
        <f>+Vigencia!H402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+Vigencia!H259</f>
        <v>0</v>
      </c>
      <c r="H39" s="181">
        <f>+Vigencia!H307</f>
        <v>0</v>
      </c>
      <c r="I39" s="181">
        <f>+Vigencia!H355</f>
        <v>0</v>
      </c>
      <c r="J39" s="181">
        <f>+Vigencia!H403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+Vigencia!H260</f>
        <v>0</v>
      </c>
      <c r="H40" s="181">
        <f>+Vigencia!H308</f>
        <v>0</v>
      </c>
      <c r="I40" s="181">
        <f>+Vigencia!H356</f>
        <v>0</v>
      </c>
      <c r="J40" s="181">
        <f>+Vigencia!H404</f>
        <v>0</v>
      </c>
      <c r="K40" s="180"/>
      <c r="L40" s="180"/>
      <c r="M40" s="179"/>
      <c r="N40" s="179"/>
    </row>
    <row r="41" spans="2:14" ht="390.75" customHeight="1" x14ac:dyDescent="0.2">
      <c r="B41" s="178"/>
      <c r="C41" s="178">
        <f>Metas!B42</f>
        <v>40</v>
      </c>
      <c r="D41" s="148" t="str">
        <f>Metas!C42</f>
        <v>Implementar 1 red intersectorial y comunitaria de salud ambiental por localidad.</v>
      </c>
      <c r="E41" s="362">
        <v>1</v>
      </c>
      <c r="F41" s="363">
        <v>1</v>
      </c>
      <c r="G41" s="181">
        <f>+Vigencia!H261</f>
        <v>0</v>
      </c>
      <c r="H41" s="181">
        <f>+Vigencia!H309</f>
        <v>0</v>
      </c>
      <c r="I41" s="181">
        <f>+Vigencia!H357</f>
        <v>0</v>
      </c>
      <c r="J41" s="181">
        <f>+Vigencia!H405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+Vigencia!H262</f>
        <v>0</v>
      </c>
      <c r="H42" s="181">
        <f>+Vigencia!H310</f>
        <v>0</v>
      </c>
      <c r="I42" s="181">
        <f>+Vigencia!H358</f>
        <v>0</v>
      </c>
      <c r="J42" s="181">
        <f>+Vigencia!H406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4.0999999999999996</v>
      </c>
      <c r="F43" s="191">
        <f>+E43/12*10</f>
        <v>3.4166666666666661</v>
      </c>
      <c r="G43" s="181">
        <f>+Vigencia!H263</f>
        <v>0</v>
      </c>
      <c r="H43" s="181">
        <f>+Vigencia!H311</f>
        <v>0</v>
      </c>
      <c r="I43" s="181">
        <f>+Vigencia!H359</f>
        <v>0</v>
      </c>
      <c r="J43" s="181">
        <f>+Vigencia!H407</f>
        <v>0</v>
      </c>
      <c r="K43" s="180"/>
      <c r="L43" s="180"/>
      <c r="M43" s="345" t="s">
        <v>597</v>
      </c>
      <c r="N43" s="345" t="s">
        <v>598</v>
      </c>
    </row>
    <row r="44" spans="2:14" ht="57"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+Vigencia!H264</f>
        <v>0</v>
      </c>
      <c r="H44" s="181">
        <f>+Vigencia!H312</f>
        <v>0</v>
      </c>
      <c r="I44" s="181">
        <f>+Vigencia!H360</f>
        <v>0</v>
      </c>
      <c r="J44" s="181">
        <f>+Vigencia!H408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+Vigencia!H265</f>
        <v>0</v>
      </c>
      <c r="H45" s="181">
        <f>+Vigencia!H313</f>
        <v>0</v>
      </c>
      <c r="I45" s="181">
        <f>+Vigencia!H361</f>
        <v>0</v>
      </c>
      <c r="J45" s="181">
        <f>+Vigencia!H409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+Vigencia!H266</f>
        <v>0</v>
      </c>
      <c r="H46" s="181">
        <f>+Vigencia!H314</f>
        <v>0</v>
      </c>
      <c r="I46" s="181">
        <f>+Vigencia!H362</f>
        <v>0</v>
      </c>
      <c r="J46" s="181">
        <f>+Vigencia!H410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0.1640625" customWidth="1"/>
    <col min="4" max="4" width="42.33203125" customWidth="1"/>
    <col min="5" max="6" width="14.83203125" customWidth="1"/>
    <col min="7" max="12" width="18.83203125" customWidth="1"/>
    <col min="13" max="13" width="120.33203125" customWidth="1"/>
    <col min="14" max="14" width="125.83203125" customWidth="1"/>
  </cols>
  <sheetData>
    <row r="1" spans="2:14" ht="18" x14ac:dyDescent="0.25">
      <c r="C1" s="177"/>
      <c r="D1" s="177" t="str">
        <f>"Localidad: "&amp;Vigencia!I222</f>
        <v>Localidad: 04. SAN CRISTOBAL</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+Vigencia!I223</f>
        <v>0</v>
      </c>
      <c r="H3" s="181">
        <f>+Vigencia!I271</f>
        <v>0</v>
      </c>
      <c r="I3" s="181">
        <f>+Vigencia!I319</f>
        <v>0</v>
      </c>
      <c r="J3" s="181">
        <f>+Vigencia!I367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+Vigencia!I224</f>
        <v>0</v>
      </c>
      <c r="H4" s="181">
        <f>+Vigencia!I272</f>
        <v>0</v>
      </c>
      <c r="I4" s="181">
        <f>+Vigencia!I320</f>
        <v>0</v>
      </c>
      <c r="J4" s="181">
        <f>+Vigencia!I368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+Vigencia!I225</f>
        <v>0</v>
      </c>
      <c r="H5" s="181">
        <f>+Vigencia!I273</f>
        <v>0</v>
      </c>
      <c r="I5" s="181">
        <f>+Vigencia!I321</f>
        <v>0</v>
      </c>
      <c r="J5" s="181">
        <f>+Vigencia!I369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+Vigencia!I226</f>
        <v>0</v>
      </c>
      <c r="H6" s="181">
        <f>+Vigencia!I274</f>
        <v>0</v>
      </c>
      <c r="I6" s="181">
        <f>+Vigencia!I322</f>
        <v>0</v>
      </c>
      <c r="J6" s="181">
        <f>+Vigencia!I370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+Vigencia!I227</f>
        <v>0</v>
      </c>
      <c r="H7" s="181">
        <f>+Vigencia!I275</f>
        <v>0</v>
      </c>
      <c r="I7" s="181">
        <f>+Vigencia!I323</f>
        <v>0</v>
      </c>
      <c r="J7" s="181">
        <f>+Vigencia!I371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+Vigencia!I228</f>
        <v>0</v>
      </c>
      <c r="H8" s="181">
        <f>+Vigencia!I276</f>
        <v>0</v>
      </c>
      <c r="I8" s="181">
        <f>+Vigencia!I324</f>
        <v>0</v>
      </c>
      <c r="J8" s="181">
        <f>+Vigencia!I372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+Vigencia!I229</f>
        <v>0</v>
      </c>
      <c r="H9" s="181">
        <f>+Vigencia!I277</f>
        <v>0</v>
      </c>
      <c r="I9" s="181">
        <f>+Vigencia!I325</f>
        <v>0</v>
      </c>
      <c r="J9" s="181">
        <f>+Vigencia!I373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+Vigencia!I230</f>
        <v>0</v>
      </c>
      <c r="H10" s="181">
        <f>+Vigencia!I278</f>
        <v>0</v>
      </c>
      <c r="I10" s="181">
        <f>+Vigencia!I326</f>
        <v>0</v>
      </c>
      <c r="J10" s="181">
        <f>+Vigencia!I374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+Vigencia!I231</f>
        <v>0</v>
      </c>
      <c r="H11" s="181">
        <f>+Vigencia!I279</f>
        <v>0</v>
      </c>
      <c r="I11" s="181">
        <f>+Vigencia!I327</f>
        <v>0</v>
      </c>
      <c r="J11" s="181">
        <f>+Vigencia!I375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+Vigencia!I232</f>
        <v>0</v>
      </c>
      <c r="H12" s="181">
        <f>+Vigencia!I280</f>
        <v>0</v>
      </c>
      <c r="I12" s="181">
        <f>+Vigencia!I328</f>
        <v>0</v>
      </c>
      <c r="J12" s="181">
        <f>+Vigencia!I376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+Vigencia!I233</f>
        <v>0</v>
      </c>
      <c r="H13" s="181">
        <f>+Vigencia!I281</f>
        <v>0</v>
      </c>
      <c r="I13" s="181">
        <f>+Vigencia!I329</f>
        <v>0</v>
      </c>
      <c r="J13" s="181">
        <f>+Vigencia!I377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+Vigencia!I234</f>
        <v>0</v>
      </c>
      <c r="H14" s="181">
        <f>+Vigencia!I282</f>
        <v>0</v>
      </c>
      <c r="I14" s="181">
        <f>+Vigencia!I330</f>
        <v>0</v>
      </c>
      <c r="J14" s="181">
        <f>+Vigencia!I378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+Vigencia!I235</f>
        <v>0</v>
      </c>
      <c r="H15" s="181">
        <f>+Vigencia!I283</f>
        <v>0</v>
      </c>
      <c r="I15" s="181">
        <f>+Vigencia!I331</f>
        <v>0</v>
      </c>
      <c r="J15" s="181">
        <f>+Vigencia!I379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+Vigencia!I236</f>
        <v>0</v>
      </c>
      <c r="H16" s="181">
        <f>+Vigencia!I284</f>
        <v>0</v>
      </c>
      <c r="I16" s="181">
        <f>+Vigencia!I332</f>
        <v>0</v>
      </c>
      <c r="J16" s="181">
        <f>+Vigencia!I380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+Vigencia!I237</f>
        <v>0</v>
      </c>
      <c r="H17" s="181">
        <f>+Vigencia!I285</f>
        <v>0</v>
      </c>
      <c r="I17" s="181">
        <f>+Vigencia!I333</f>
        <v>0</v>
      </c>
      <c r="J17" s="181">
        <f>+Vigencia!I381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+Vigencia!I238</f>
        <v>0</v>
      </c>
      <c r="H18" s="181">
        <f>+Vigencia!I286</f>
        <v>0</v>
      </c>
      <c r="I18" s="181">
        <f>+Vigencia!I334</f>
        <v>0</v>
      </c>
      <c r="J18" s="181">
        <f>+Vigencia!I382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+Vigencia!I239</f>
        <v>0</v>
      </c>
      <c r="H19" s="181">
        <f>+Vigencia!I287</f>
        <v>0</v>
      </c>
      <c r="I19" s="181">
        <f>+Vigencia!I335</f>
        <v>0</v>
      </c>
      <c r="J19" s="181">
        <f>+Vigencia!I383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+Vigencia!I240</f>
        <v>0</v>
      </c>
      <c r="H20" s="181">
        <f>+Vigencia!I288</f>
        <v>0</v>
      </c>
      <c r="I20" s="181">
        <f>+Vigencia!I336</f>
        <v>0</v>
      </c>
      <c r="J20" s="181">
        <f>+Vigencia!I384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+Vigencia!I241</f>
        <v>0</v>
      </c>
      <c r="H21" s="181">
        <f>+Vigencia!I289</f>
        <v>0</v>
      </c>
      <c r="I21" s="181">
        <f>+Vigencia!I337</f>
        <v>0</v>
      </c>
      <c r="J21" s="181">
        <f>+Vigencia!I385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+Vigencia!I242</f>
        <v>0</v>
      </c>
      <c r="H22" s="181">
        <f>+Vigencia!I290</f>
        <v>0</v>
      </c>
      <c r="I22" s="181">
        <f>+Vigencia!I338</f>
        <v>0</v>
      </c>
      <c r="J22" s="181">
        <f>+Vigencia!I386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+Vigencia!I243</f>
        <v>0</v>
      </c>
      <c r="H23" s="181">
        <f>+Vigencia!I291</f>
        <v>0</v>
      </c>
      <c r="I23" s="181">
        <f>+Vigencia!I339</f>
        <v>0</v>
      </c>
      <c r="J23" s="181">
        <f>+Vigencia!I387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+Vigencia!I244</f>
        <v>0</v>
      </c>
      <c r="H24" s="181">
        <f>+Vigencia!I292</f>
        <v>0</v>
      </c>
      <c r="I24" s="181">
        <f>+Vigencia!I340</f>
        <v>0</v>
      </c>
      <c r="J24" s="181">
        <f>+Vigencia!I388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+Vigencia!I245</f>
        <v>0</v>
      </c>
      <c r="H25" s="181">
        <f>+Vigencia!I293</f>
        <v>0</v>
      </c>
      <c r="I25" s="181">
        <f>+Vigencia!I341</f>
        <v>0</v>
      </c>
      <c r="J25" s="181">
        <f>+Vigencia!I389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+Vigencia!I246</f>
        <v>0</v>
      </c>
      <c r="H26" s="181">
        <f>+Vigencia!I294</f>
        <v>0</v>
      </c>
      <c r="I26" s="181">
        <f>+Vigencia!I342</f>
        <v>0</v>
      </c>
      <c r="J26" s="181">
        <f>+Vigencia!I390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+Vigencia!I247</f>
        <v>0</v>
      </c>
      <c r="H27" s="181">
        <f>+Vigencia!I295</f>
        <v>0</v>
      </c>
      <c r="I27" s="181">
        <f>+Vigencia!I343</f>
        <v>0</v>
      </c>
      <c r="J27" s="181">
        <f>+Vigencia!I391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+Vigencia!I248</f>
        <v>0</v>
      </c>
      <c r="H28" s="181">
        <f>+Vigencia!I296</f>
        <v>0</v>
      </c>
      <c r="I28" s="181">
        <f>+Vigencia!I344</f>
        <v>0</v>
      </c>
      <c r="J28" s="181">
        <f>+Vigencia!I392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+Vigencia!I249</f>
        <v>0</v>
      </c>
      <c r="H29" s="181">
        <f>+Vigencia!I297</f>
        <v>0</v>
      </c>
      <c r="I29" s="181">
        <f>+Vigencia!I345</f>
        <v>0</v>
      </c>
      <c r="J29" s="181">
        <f>+Vigencia!I393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+Vigencia!I250</f>
        <v>0</v>
      </c>
      <c r="H30" s="181">
        <f>+Vigencia!I298</f>
        <v>0</v>
      </c>
      <c r="I30" s="181">
        <f>+Vigencia!I346</f>
        <v>0</v>
      </c>
      <c r="J30" s="181">
        <f>+Vigencia!I394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+Vigencia!I251</f>
        <v>0</v>
      </c>
      <c r="H31" s="181">
        <f>+Vigencia!I299</f>
        <v>0</v>
      </c>
      <c r="I31" s="181">
        <f>+Vigencia!I347</f>
        <v>0</v>
      </c>
      <c r="J31" s="181">
        <f>+Vigencia!I395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+Vigencia!I252</f>
        <v>0</v>
      </c>
      <c r="H32" s="181">
        <f>+Vigencia!I300</f>
        <v>0</v>
      </c>
      <c r="I32" s="181">
        <f>+Vigencia!I348</f>
        <v>0</v>
      </c>
      <c r="J32" s="181">
        <f>+Vigencia!I396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+Vigencia!I253</f>
        <v>0</v>
      </c>
      <c r="H33" s="181">
        <f>+Vigencia!I301</f>
        <v>0</v>
      </c>
      <c r="I33" s="181">
        <f>+Vigencia!I349</f>
        <v>0</v>
      </c>
      <c r="J33" s="181">
        <f>+Vigencia!I397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+Vigencia!I254</f>
        <v>0</v>
      </c>
      <c r="H34" s="181">
        <f>+Vigencia!I302</f>
        <v>0</v>
      </c>
      <c r="I34" s="181">
        <f>+Vigencia!I350</f>
        <v>0</v>
      </c>
      <c r="J34" s="181">
        <f>+Vigencia!I398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+Vigencia!I255</f>
        <v>0</v>
      </c>
      <c r="H35" s="181">
        <f>+Vigencia!I303</f>
        <v>0</v>
      </c>
      <c r="I35" s="181">
        <f>+Vigencia!I351</f>
        <v>0</v>
      </c>
      <c r="J35" s="181">
        <f>+Vigencia!I399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+Vigencia!I256</f>
        <v>0</v>
      </c>
      <c r="H36" s="181">
        <f>+Vigencia!I304</f>
        <v>0</v>
      </c>
      <c r="I36" s="181">
        <f>+Vigencia!I352</f>
        <v>0</v>
      </c>
      <c r="J36" s="181">
        <f>+Vigencia!I400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+Vigencia!I257</f>
        <v>0</v>
      </c>
      <c r="H37" s="181">
        <f>+Vigencia!I305</f>
        <v>0</v>
      </c>
      <c r="I37" s="181">
        <f>+Vigencia!I353</f>
        <v>0</v>
      </c>
      <c r="J37" s="181">
        <f>+Vigencia!I401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+Vigencia!I258</f>
        <v>0</v>
      </c>
      <c r="H38" s="181">
        <f>+Vigencia!I306</f>
        <v>0</v>
      </c>
      <c r="I38" s="181">
        <f>+Vigencia!I354</f>
        <v>0</v>
      </c>
      <c r="J38" s="181">
        <f>+Vigencia!I402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+Vigencia!I259</f>
        <v>0</v>
      </c>
      <c r="H39" s="181">
        <f>+Vigencia!I307</f>
        <v>0</v>
      </c>
      <c r="I39" s="181">
        <f>+Vigencia!I355</f>
        <v>0</v>
      </c>
      <c r="J39" s="181">
        <f>+Vigencia!I403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+Vigencia!I260</f>
        <v>0</v>
      </c>
      <c r="H40" s="181">
        <f>+Vigencia!I308</f>
        <v>0</v>
      </c>
      <c r="I40" s="181">
        <f>+Vigencia!I356</f>
        <v>0</v>
      </c>
      <c r="J40" s="181">
        <f>+Vigencia!I404</f>
        <v>0</v>
      </c>
      <c r="K40" s="180"/>
      <c r="L40" s="180"/>
      <c r="M40" s="179"/>
      <c r="N40" s="179"/>
    </row>
    <row r="41" spans="2:14" ht="408.75" customHeight="1" x14ac:dyDescent="0.2">
      <c r="B41" s="178"/>
      <c r="C41" s="178">
        <f>Metas!B42</f>
        <v>40</v>
      </c>
      <c r="D41" s="148" t="str">
        <f>Metas!C42</f>
        <v>Implementar 1 red intersectorial y comunitaria de salud ambiental por localidad.</v>
      </c>
      <c r="E41" s="362">
        <v>1</v>
      </c>
      <c r="F41" s="363">
        <v>1</v>
      </c>
      <c r="G41" s="181">
        <f>+Vigencia!I261</f>
        <v>0</v>
      </c>
      <c r="H41" s="181">
        <f>+Vigencia!I309</f>
        <v>0</v>
      </c>
      <c r="I41" s="181">
        <f>+Vigencia!I357</f>
        <v>0</v>
      </c>
      <c r="J41" s="181">
        <f>+Vigencia!I405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+Vigencia!I262</f>
        <v>0</v>
      </c>
      <c r="H42" s="181">
        <f>+Vigencia!I310</f>
        <v>0</v>
      </c>
      <c r="I42" s="181">
        <f>+Vigencia!I358</f>
        <v>0</v>
      </c>
      <c r="J42" s="181">
        <f>+Vigencia!I406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4.3</v>
      </c>
      <c r="F43" s="191">
        <f>+E43/12*10</f>
        <v>3.5833333333333335</v>
      </c>
      <c r="G43" s="181">
        <f>+Vigencia!I263</f>
        <v>0</v>
      </c>
      <c r="H43" s="181">
        <f>+Vigencia!I311</f>
        <v>0</v>
      </c>
      <c r="I43" s="181">
        <f>+Vigencia!I359</f>
        <v>0</v>
      </c>
      <c r="J43" s="181">
        <f>+Vigencia!I407</f>
        <v>0</v>
      </c>
      <c r="K43" s="180"/>
      <c r="L43" s="180"/>
      <c r="M43" s="345" t="s">
        <v>599</v>
      </c>
      <c r="N43" s="345" t="s">
        <v>600</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+Vigencia!I264</f>
        <v>0</v>
      </c>
      <c r="H44" s="181">
        <f>+Vigencia!I312</f>
        <v>0</v>
      </c>
      <c r="I44" s="181">
        <f>+Vigencia!I360</f>
        <v>0</v>
      </c>
      <c r="J44" s="181">
        <f>+Vigencia!I408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+Vigencia!I265</f>
        <v>0</v>
      </c>
      <c r="H45" s="181">
        <f>+Vigencia!I313</f>
        <v>0</v>
      </c>
      <c r="I45" s="181">
        <f>+Vigencia!I361</f>
        <v>0</v>
      </c>
      <c r="J45" s="181">
        <f>+Vigencia!I409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+Vigencia!I266</f>
        <v>0</v>
      </c>
      <c r="H46" s="181">
        <f>+Vigencia!I314</f>
        <v>0</v>
      </c>
      <c r="I46" s="181">
        <f>+Vigencia!I362</f>
        <v>0</v>
      </c>
      <c r="J46" s="181">
        <f>+Vigencia!I410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1.6640625" customWidth="1"/>
    <col min="4" max="4" width="50.33203125" customWidth="1"/>
    <col min="5" max="6" width="14.83203125" customWidth="1"/>
    <col min="7" max="12" width="18.83203125" customWidth="1"/>
    <col min="13" max="13" width="119.5" customWidth="1"/>
    <col min="14" max="14" width="121.1640625" customWidth="1"/>
  </cols>
  <sheetData>
    <row r="1" spans="2:14" ht="18" x14ac:dyDescent="0.25">
      <c r="C1" s="177"/>
      <c r="D1" s="177" t="str">
        <f>"Localidad: "&amp;Vigencia!J222</f>
        <v>Localidad: 05. USME</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17">
        <v>2.5699999999999998E-3</v>
      </c>
      <c r="F3" s="218">
        <v>2.5699999999999998E-3</v>
      </c>
      <c r="G3" s="181">
        <f>+Vigencia!J223</f>
        <v>0</v>
      </c>
      <c r="H3" s="181">
        <f>+Vigencia!J271</f>
        <v>0</v>
      </c>
      <c r="I3" s="181">
        <f>+Vigencia!J319</f>
        <v>0</v>
      </c>
      <c r="J3" s="181">
        <f>+Vigencia!J367</f>
        <v>0</v>
      </c>
      <c r="K3" s="180"/>
      <c r="L3" s="180"/>
      <c r="M3" s="238" t="s">
        <v>601</v>
      </c>
      <c r="N3" s="238" t="s">
        <v>602</v>
      </c>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17">
        <v>2.5699999999999998E-3</v>
      </c>
      <c r="F4" s="218">
        <v>2.5699999999999998E-3</v>
      </c>
      <c r="G4" s="181">
        <f>+Vigencia!J224</f>
        <v>0</v>
      </c>
      <c r="H4" s="181">
        <f>+Vigencia!J272</f>
        <v>0</v>
      </c>
      <c r="I4" s="181">
        <f>+Vigencia!J320</f>
        <v>0</v>
      </c>
      <c r="J4" s="181">
        <f>+Vigencia!J368</f>
        <v>0</v>
      </c>
      <c r="K4" s="180"/>
      <c r="L4" s="180"/>
      <c r="M4" s="238" t="s">
        <v>601</v>
      </c>
      <c r="N4" s="238" t="s">
        <v>602</v>
      </c>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17">
        <v>2.5699999999999998E-3</v>
      </c>
      <c r="F5" s="218">
        <v>2.5699999999999998E-3</v>
      </c>
      <c r="G5" s="181">
        <f>+Vigencia!J225</f>
        <v>0</v>
      </c>
      <c r="H5" s="181">
        <f>+Vigencia!J273</f>
        <v>0</v>
      </c>
      <c r="I5" s="181">
        <f>+Vigencia!J321</f>
        <v>0</v>
      </c>
      <c r="J5" s="181">
        <f>+Vigencia!J369</f>
        <v>0</v>
      </c>
      <c r="K5" s="180"/>
      <c r="L5" s="180"/>
      <c r="M5" s="238" t="s">
        <v>601</v>
      </c>
      <c r="N5" s="238" t="s">
        <v>602</v>
      </c>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17">
        <v>2.5699999999999998E-3</v>
      </c>
      <c r="F6" s="218">
        <v>2.5699999999999998E-3</v>
      </c>
      <c r="G6" s="181">
        <f>+Vigencia!J226</f>
        <v>0</v>
      </c>
      <c r="H6" s="181">
        <f>+Vigencia!J274</f>
        <v>0</v>
      </c>
      <c r="I6" s="181">
        <f>+Vigencia!J322</f>
        <v>0</v>
      </c>
      <c r="J6" s="181">
        <f>+Vigencia!J370</f>
        <v>0</v>
      </c>
      <c r="K6" s="180"/>
      <c r="L6" s="180"/>
      <c r="M6" s="238" t="s">
        <v>601</v>
      </c>
      <c r="N6" s="238" t="s">
        <v>602</v>
      </c>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17">
        <v>2.5699999999999998E-3</v>
      </c>
      <c r="F7" s="218">
        <v>2.5699999999999998E-3</v>
      </c>
      <c r="G7" s="181">
        <f>+Vigencia!J227</f>
        <v>0</v>
      </c>
      <c r="H7" s="181">
        <f>+Vigencia!J275</f>
        <v>0</v>
      </c>
      <c r="I7" s="181">
        <f>+Vigencia!J323</f>
        <v>0</v>
      </c>
      <c r="J7" s="181">
        <f>+Vigencia!J371</f>
        <v>0</v>
      </c>
      <c r="K7" s="180"/>
      <c r="L7" s="180"/>
      <c r="M7" s="238" t="s">
        <v>601</v>
      </c>
      <c r="N7" s="238" t="s">
        <v>602</v>
      </c>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17">
        <v>2.5699999999999998E-3</v>
      </c>
      <c r="F8" s="218">
        <v>2.5699999999999998E-3</v>
      </c>
      <c r="G8" s="181">
        <f>+Vigencia!J228</f>
        <v>0</v>
      </c>
      <c r="H8" s="181">
        <f>+Vigencia!J276</f>
        <v>0</v>
      </c>
      <c r="I8" s="181">
        <f>+Vigencia!J324</f>
        <v>0</v>
      </c>
      <c r="J8" s="181">
        <f>+Vigencia!J372</f>
        <v>0</v>
      </c>
      <c r="K8" s="180"/>
      <c r="L8" s="180"/>
      <c r="M8" s="238" t="s">
        <v>601</v>
      </c>
      <c r="N8" s="238" t="s">
        <v>602</v>
      </c>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17">
        <v>2.5699999999999998E-3</v>
      </c>
      <c r="F9" s="218">
        <v>2.5699999999999998E-3</v>
      </c>
      <c r="G9" s="181">
        <f>+Vigencia!J229</f>
        <v>0</v>
      </c>
      <c r="H9" s="181">
        <f>+Vigencia!J277</f>
        <v>0</v>
      </c>
      <c r="I9" s="181">
        <f>+Vigencia!J325</f>
        <v>0</v>
      </c>
      <c r="J9" s="181">
        <f>+Vigencia!J373</f>
        <v>0</v>
      </c>
      <c r="K9" s="180"/>
      <c r="L9" s="180"/>
      <c r="M9" s="238" t="s">
        <v>601</v>
      </c>
      <c r="N9" s="238" t="s">
        <v>602</v>
      </c>
    </row>
    <row r="10" spans="2:14" ht="35.1" customHeight="1" x14ac:dyDescent="0.2">
      <c r="B10" s="178"/>
      <c r="C10" s="178">
        <f>Metas!B11</f>
        <v>9</v>
      </c>
      <c r="D10" s="148" t="str">
        <f>Metas!C11</f>
        <v>Mantener en funcionamiento los 20 Servicios amigables en salud para las mujeres en sus diversidades.</v>
      </c>
      <c r="E10" s="217">
        <v>2.5699999999999998E-3</v>
      </c>
      <c r="F10" s="218">
        <v>2.5699999999999998E-3</v>
      </c>
      <c r="G10" s="181">
        <f>+Vigencia!J230</f>
        <v>0</v>
      </c>
      <c r="H10" s="181">
        <f>+Vigencia!J278</f>
        <v>0</v>
      </c>
      <c r="I10" s="181">
        <f>+Vigencia!J326</f>
        <v>0</v>
      </c>
      <c r="J10" s="181">
        <f>+Vigencia!J374</f>
        <v>0</v>
      </c>
      <c r="K10" s="180"/>
      <c r="L10" s="180"/>
      <c r="M10" s="238" t="s">
        <v>601</v>
      </c>
      <c r="N10" s="238" t="s">
        <v>602</v>
      </c>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17">
        <v>2.5699999999999998E-3</v>
      </c>
      <c r="F11" s="218">
        <v>2.5699999999999998E-3</v>
      </c>
      <c r="G11" s="181">
        <f>+Vigencia!J231</f>
        <v>0</v>
      </c>
      <c r="H11" s="181">
        <f>+Vigencia!J279</f>
        <v>0</v>
      </c>
      <c r="I11" s="181">
        <f>+Vigencia!J327</f>
        <v>0</v>
      </c>
      <c r="J11" s="181">
        <f>+Vigencia!J375</f>
        <v>0</v>
      </c>
      <c r="K11" s="180"/>
      <c r="L11" s="180"/>
      <c r="M11" s="238" t="s">
        <v>601</v>
      </c>
      <c r="N11" s="238" t="s">
        <v>602</v>
      </c>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17">
        <v>2.5699999999999998E-3</v>
      </c>
      <c r="F12" s="218">
        <v>2.5699999999999998E-3</v>
      </c>
      <c r="G12" s="181">
        <f>+Vigencia!J232</f>
        <v>0</v>
      </c>
      <c r="H12" s="181">
        <f>+Vigencia!J280</f>
        <v>0</v>
      </c>
      <c r="I12" s="181">
        <f>+Vigencia!J328</f>
        <v>0</v>
      </c>
      <c r="J12" s="181">
        <f>+Vigencia!J376</f>
        <v>0</v>
      </c>
      <c r="K12" s="180"/>
      <c r="L12" s="180"/>
      <c r="M12" s="238" t="s">
        <v>601</v>
      </c>
      <c r="N12" s="238" t="s">
        <v>602</v>
      </c>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17">
        <v>2.5699999999999998E-3</v>
      </c>
      <c r="F13" s="218">
        <v>2.5699999999999998E-3</v>
      </c>
      <c r="G13" s="181">
        <f>+Vigencia!J233</f>
        <v>0</v>
      </c>
      <c r="H13" s="181">
        <f>+Vigencia!J281</f>
        <v>0</v>
      </c>
      <c r="I13" s="181">
        <f>+Vigencia!J329</f>
        <v>0</v>
      </c>
      <c r="J13" s="181">
        <f>+Vigencia!J377</f>
        <v>0</v>
      </c>
      <c r="K13" s="180"/>
      <c r="L13" s="180"/>
      <c r="M13" s="238" t="s">
        <v>601</v>
      </c>
      <c r="N13" s="238" t="s">
        <v>602</v>
      </c>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17">
        <v>2.5699999999999998E-3</v>
      </c>
      <c r="F14" s="218">
        <v>2.5699999999999998E-3</v>
      </c>
      <c r="G14" s="181">
        <f>+Vigencia!J234</f>
        <v>0</v>
      </c>
      <c r="H14" s="181">
        <f>+Vigencia!J282</f>
        <v>0</v>
      </c>
      <c r="I14" s="181">
        <f>+Vigencia!J330</f>
        <v>0</v>
      </c>
      <c r="J14" s="181">
        <f>+Vigencia!J378</f>
        <v>0</v>
      </c>
      <c r="K14" s="180"/>
      <c r="L14" s="180"/>
      <c r="M14" s="238" t="s">
        <v>601</v>
      </c>
      <c r="N14" s="238" t="s">
        <v>602</v>
      </c>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17">
        <v>2.5699999999999998E-3</v>
      </c>
      <c r="F15" s="218">
        <v>2.5699999999999998E-3</v>
      </c>
      <c r="G15" s="181">
        <f>+Vigencia!J235</f>
        <v>0</v>
      </c>
      <c r="H15" s="181">
        <f>+Vigencia!J283</f>
        <v>0</v>
      </c>
      <c r="I15" s="181">
        <f>+Vigencia!J331</f>
        <v>0</v>
      </c>
      <c r="J15" s="181">
        <f>+Vigencia!J379</f>
        <v>0</v>
      </c>
      <c r="K15" s="180"/>
      <c r="L15" s="180"/>
      <c r="M15" s="238" t="s">
        <v>601</v>
      </c>
      <c r="N15" s="238" t="s">
        <v>602</v>
      </c>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17">
        <v>2.5699999999999998E-3</v>
      </c>
      <c r="F16" s="218">
        <v>2.5699999999999998E-3</v>
      </c>
      <c r="G16" s="181">
        <f>+Vigencia!J236</f>
        <v>0</v>
      </c>
      <c r="H16" s="181">
        <f>+Vigencia!J284</f>
        <v>0</v>
      </c>
      <c r="I16" s="181">
        <f>+Vigencia!J332</f>
        <v>0</v>
      </c>
      <c r="J16" s="181">
        <f>+Vigencia!J380</f>
        <v>0</v>
      </c>
      <c r="K16" s="180"/>
      <c r="L16" s="180"/>
      <c r="M16" s="238" t="s">
        <v>601</v>
      </c>
      <c r="N16" s="238" t="s">
        <v>602</v>
      </c>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17">
        <v>2.5699999999999998E-3</v>
      </c>
      <c r="F17" s="218">
        <v>2.5699999999999998E-3</v>
      </c>
      <c r="G17" s="181">
        <f>+Vigencia!J237</f>
        <v>0</v>
      </c>
      <c r="H17" s="181">
        <f>+Vigencia!J285</f>
        <v>0</v>
      </c>
      <c r="I17" s="181">
        <f>+Vigencia!J333</f>
        <v>0</v>
      </c>
      <c r="J17" s="181">
        <f>+Vigencia!J381</f>
        <v>0</v>
      </c>
      <c r="K17" s="180"/>
      <c r="L17" s="180"/>
      <c r="M17" s="238" t="s">
        <v>601</v>
      </c>
      <c r="N17" s="238" t="s">
        <v>602</v>
      </c>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17">
        <v>2.5699999999999998E-3</v>
      </c>
      <c r="F18" s="218">
        <v>2.5699999999999998E-3</v>
      </c>
      <c r="G18" s="181">
        <f>+Vigencia!J238</f>
        <v>0</v>
      </c>
      <c r="H18" s="181">
        <f>+Vigencia!J286</f>
        <v>0</v>
      </c>
      <c r="I18" s="181">
        <f>+Vigencia!J334</f>
        <v>0</v>
      </c>
      <c r="J18" s="181">
        <f>+Vigencia!J382</f>
        <v>0</v>
      </c>
      <c r="K18" s="180"/>
      <c r="L18" s="180"/>
      <c r="M18" s="238" t="s">
        <v>601</v>
      </c>
      <c r="N18" s="238" t="s">
        <v>602</v>
      </c>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17">
        <v>2.5699999999999998E-3</v>
      </c>
      <c r="F19" s="218">
        <v>2.5699999999999998E-3</v>
      </c>
      <c r="G19" s="181">
        <f>+Vigencia!J239</f>
        <v>0</v>
      </c>
      <c r="H19" s="181">
        <f>+Vigencia!J287</f>
        <v>0</v>
      </c>
      <c r="I19" s="181">
        <f>+Vigencia!J335</f>
        <v>0</v>
      </c>
      <c r="J19" s="181">
        <f>+Vigencia!J383</f>
        <v>0</v>
      </c>
      <c r="K19" s="180"/>
      <c r="L19" s="180"/>
      <c r="M19" s="238" t="s">
        <v>601</v>
      </c>
      <c r="N19" s="238" t="s">
        <v>602</v>
      </c>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17">
        <v>2.5699999999999998E-3</v>
      </c>
      <c r="F20" s="218">
        <v>2.5699999999999998E-3</v>
      </c>
      <c r="G20" s="181">
        <f>+Vigencia!J240</f>
        <v>0</v>
      </c>
      <c r="H20" s="181">
        <f>+Vigencia!J288</f>
        <v>0</v>
      </c>
      <c r="I20" s="181">
        <f>+Vigencia!J336</f>
        <v>0</v>
      </c>
      <c r="J20" s="181">
        <f>+Vigencia!J384</f>
        <v>0</v>
      </c>
      <c r="K20" s="180"/>
      <c r="L20" s="180"/>
      <c r="M20" s="238" t="s">
        <v>601</v>
      </c>
      <c r="N20" s="238" t="s">
        <v>602</v>
      </c>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17">
        <v>2.5699999999999998E-3</v>
      </c>
      <c r="F21" s="218">
        <v>2.5699999999999998E-3</v>
      </c>
      <c r="G21" s="181">
        <f>+Vigencia!J241</f>
        <v>0</v>
      </c>
      <c r="H21" s="181">
        <f>+Vigencia!J289</f>
        <v>0</v>
      </c>
      <c r="I21" s="181">
        <f>+Vigencia!J337</f>
        <v>0</v>
      </c>
      <c r="J21" s="181">
        <f>+Vigencia!J385</f>
        <v>0</v>
      </c>
      <c r="K21" s="180"/>
      <c r="L21" s="180"/>
      <c r="M21" s="238" t="s">
        <v>601</v>
      </c>
      <c r="N21" s="238" t="s">
        <v>602</v>
      </c>
    </row>
    <row r="22" spans="2:14" ht="35.1" customHeight="1" x14ac:dyDescent="0.2">
      <c r="B22" s="178"/>
      <c r="C22" s="178">
        <f>Metas!B23</f>
        <v>21</v>
      </c>
      <c r="D22" s="148" t="str">
        <f>Metas!C23</f>
        <v>Mantener a 10 la tasa de mortalidad perinatal por cada 1000 nacidos vivos.</v>
      </c>
      <c r="E22" s="217">
        <v>2.5699999999999998E-3</v>
      </c>
      <c r="F22" s="218">
        <v>2.5699999999999998E-3</v>
      </c>
      <c r="G22" s="181">
        <f>+Vigencia!J242</f>
        <v>0</v>
      </c>
      <c r="H22" s="181">
        <f>+Vigencia!J290</f>
        <v>0</v>
      </c>
      <c r="I22" s="181">
        <f>+Vigencia!J338</f>
        <v>0</v>
      </c>
      <c r="J22" s="181">
        <f>+Vigencia!J386</f>
        <v>0</v>
      </c>
      <c r="K22" s="180"/>
      <c r="L22" s="180"/>
      <c r="M22" s="238" t="s">
        <v>601</v>
      </c>
      <c r="N22" s="238" t="s">
        <v>602</v>
      </c>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17">
        <v>2.5699999999999998E-3</v>
      </c>
      <c r="F23" s="218">
        <v>2.5699999999999998E-3</v>
      </c>
      <c r="G23" s="181">
        <f>+Vigencia!J243</f>
        <v>0</v>
      </c>
      <c r="H23" s="181">
        <f>+Vigencia!J291</f>
        <v>0</v>
      </c>
      <c r="I23" s="181">
        <f>+Vigencia!J339</f>
        <v>0</v>
      </c>
      <c r="J23" s="181">
        <f>+Vigencia!J387</f>
        <v>0</v>
      </c>
      <c r="K23" s="180"/>
      <c r="L23" s="180"/>
      <c r="M23" s="238" t="s">
        <v>601</v>
      </c>
      <c r="N23" s="238" t="s">
        <v>602</v>
      </c>
    </row>
    <row r="24" spans="2:14" ht="35.1" customHeight="1" x14ac:dyDescent="0.2">
      <c r="B24" s="178"/>
      <c r="C24" s="178">
        <f>Metas!B25</f>
        <v>23</v>
      </c>
      <c r="D24" s="148" t="str">
        <f>Metas!C25</f>
        <v>Lograr la incidencia a 2 la tasa de sífilis congénita 2 por cada 1.000 nacidos vivos más muertes fetales.</v>
      </c>
      <c r="E24" s="217">
        <v>2.5699999999999998E-3</v>
      </c>
      <c r="F24" s="218">
        <v>2.5699999999999998E-3</v>
      </c>
      <c r="G24" s="181">
        <f>+Vigencia!J244</f>
        <v>0</v>
      </c>
      <c r="H24" s="181">
        <f>+Vigencia!J292</f>
        <v>0</v>
      </c>
      <c r="I24" s="181">
        <f>+Vigencia!J340</f>
        <v>0</v>
      </c>
      <c r="J24" s="181">
        <f>+Vigencia!J388</f>
        <v>0</v>
      </c>
      <c r="K24" s="180"/>
      <c r="L24" s="180"/>
      <c r="M24" s="238" t="s">
        <v>601</v>
      </c>
      <c r="N24" s="238" t="s">
        <v>602</v>
      </c>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17">
        <v>2.5699999999999998E-3</v>
      </c>
      <c r="F25" s="218">
        <v>2.5699999999999998E-3</v>
      </c>
      <c r="G25" s="181">
        <f>+Vigencia!J245</f>
        <v>0</v>
      </c>
      <c r="H25" s="181">
        <f>+Vigencia!J293</f>
        <v>0</v>
      </c>
      <c r="I25" s="181">
        <f>+Vigencia!J341</f>
        <v>0</v>
      </c>
      <c r="J25" s="181">
        <f>+Vigencia!J389</f>
        <v>0</v>
      </c>
      <c r="K25" s="180"/>
      <c r="L25" s="180"/>
      <c r="M25" s="238" t="s">
        <v>601</v>
      </c>
      <c r="N25" s="238" t="s">
        <v>602</v>
      </c>
    </row>
    <row r="26" spans="2:14" ht="35.1" customHeight="1" x14ac:dyDescent="0.2">
      <c r="B26" s="178"/>
      <c r="C26" s="178">
        <f>Metas!B27</f>
        <v>25</v>
      </c>
      <c r="D26" s="148" t="str">
        <f>Metas!C27</f>
        <v>Mantener en menos de 10.3 la tasa de mortalidad en menores de 5 años por mil nacidos vivos.</v>
      </c>
      <c r="E26" s="217">
        <v>2.5699999999999998E-3</v>
      </c>
      <c r="F26" s="218">
        <v>2.5699999999999998E-3</v>
      </c>
      <c r="G26" s="181">
        <f>+Vigencia!J246</f>
        <v>0</v>
      </c>
      <c r="H26" s="181">
        <f>+Vigencia!J294</f>
        <v>0</v>
      </c>
      <c r="I26" s="181">
        <f>+Vigencia!J342</f>
        <v>0</v>
      </c>
      <c r="J26" s="181">
        <f>+Vigencia!J390</f>
        <v>0</v>
      </c>
      <c r="K26" s="180"/>
      <c r="L26" s="180"/>
      <c r="M26" s="238" t="s">
        <v>601</v>
      </c>
      <c r="N26" s="238" t="s">
        <v>602</v>
      </c>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17">
        <v>2.5699999999999998E-3</v>
      </c>
      <c r="F27" s="218">
        <v>2.5699999999999998E-3</v>
      </c>
      <c r="G27" s="181">
        <f>+Vigencia!J247</f>
        <v>0</v>
      </c>
      <c r="H27" s="181">
        <f>+Vigencia!J295</f>
        <v>0</v>
      </c>
      <c r="I27" s="181">
        <f>+Vigencia!J343</f>
        <v>0</v>
      </c>
      <c r="J27" s="181">
        <f>+Vigencia!J391</f>
        <v>0</v>
      </c>
      <c r="K27" s="180"/>
      <c r="L27" s="180"/>
      <c r="M27" s="238" t="s">
        <v>601</v>
      </c>
      <c r="N27" s="238" t="s">
        <v>602</v>
      </c>
    </row>
    <row r="28" spans="2:14" ht="35.1" customHeight="1" x14ac:dyDescent="0.2">
      <c r="B28" s="178"/>
      <c r="C28" s="178">
        <f>Metas!B29</f>
        <v>27</v>
      </c>
      <c r="D28" s="148" t="str">
        <f>Metas!C29</f>
        <v>Mantener por encima del 75% la práctica de lactancia materna exclusiva en menores de 6 meses.</v>
      </c>
      <c r="E28" s="217">
        <v>2.5699999999999998E-3</v>
      </c>
      <c r="F28" s="218">
        <v>2.5699999999999998E-3</v>
      </c>
      <c r="G28" s="181">
        <f>+Vigencia!J248</f>
        <v>0</v>
      </c>
      <c r="H28" s="181">
        <f>+Vigencia!J296</f>
        <v>0</v>
      </c>
      <c r="I28" s="181">
        <f>+Vigencia!J344</f>
        <v>0</v>
      </c>
      <c r="J28" s="181">
        <f>+Vigencia!J392</f>
        <v>0</v>
      </c>
      <c r="K28" s="180"/>
      <c r="L28" s="180"/>
      <c r="M28" s="238"/>
      <c r="N28" s="238"/>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17">
        <v>2.5699999999999998E-3</v>
      </c>
      <c r="F29" s="218">
        <v>2.5699999999999998E-3</v>
      </c>
      <c r="G29" s="181">
        <f>+Vigencia!J249</f>
        <v>0</v>
      </c>
      <c r="H29" s="181">
        <f>+Vigencia!J297</f>
        <v>0</v>
      </c>
      <c r="I29" s="181">
        <f>+Vigencia!J345</f>
        <v>0</v>
      </c>
      <c r="J29" s="181">
        <f>+Vigencia!J393</f>
        <v>0</v>
      </c>
      <c r="K29" s="180"/>
      <c r="L29" s="180"/>
      <c r="M29" s="238"/>
      <c r="N29" s="238"/>
    </row>
    <row r="30" spans="2:14" ht="35.1" customHeight="1" x14ac:dyDescent="0.2">
      <c r="B30" s="178"/>
      <c r="C30" s="178">
        <f>Metas!B31</f>
        <v>29</v>
      </c>
      <c r="D30" s="148" t="str">
        <f>Metas!C31</f>
        <v>Reducir a 15,7% la prevalencia de retraso en talla en niños y niñas menores de 2 años</v>
      </c>
      <c r="E30" s="217">
        <v>2.5699999999999998E-3</v>
      </c>
      <c r="F30" s="218">
        <v>2.5699999999999998E-3</v>
      </c>
      <c r="G30" s="181">
        <f>+Vigencia!J250</f>
        <v>0</v>
      </c>
      <c r="H30" s="181">
        <f>+Vigencia!J298</f>
        <v>0</v>
      </c>
      <c r="I30" s="181">
        <f>+Vigencia!J346</f>
        <v>0</v>
      </c>
      <c r="J30" s="181">
        <f>+Vigencia!J394</f>
        <v>0</v>
      </c>
      <c r="K30" s="180"/>
      <c r="L30" s="180"/>
      <c r="M30" s="238"/>
      <c r="N30" s="238"/>
    </row>
    <row r="31" spans="2:14" ht="35.1" customHeight="1" x14ac:dyDescent="0.2">
      <c r="B31" s="178"/>
      <c r="C31" s="178">
        <f>Metas!B32</f>
        <v>30</v>
      </c>
      <c r="D31" s="148" t="str">
        <f>Metas!C32</f>
        <v>Reducir al 35.4% la proporción de malnutrición en la población de 5 a 17 años.</v>
      </c>
      <c r="E31" s="217">
        <v>2.5699999999999998E-3</v>
      </c>
      <c r="F31" s="218">
        <v>2.5699999999999998E-3</v>
      </c>
      <c r="G31" s="181">
        <f>+Vigencia!J251</f>
        <v>0</v>
      </c>
      <c r="H31" s="181">
        <f>+Vigencia!J299</f>
        <v>0</v>
      </c>
      <c r="I31" s="181">
        <f>+Vigencia!J347</f>
        <v>0</v>
      </c>
      <c r="J31" s="181">
        <f>+Vigencia!J395</f>
        <v>0</v>
      </c>
      <c r="K31" s="180"/>
      <c r="L31" s="180"/>
      <c r="M31" s="238"/>
      <c r="N31" s="238"/>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17">
        <v>2.5699999999999998E-3</v>
      </c>
      <c r="F32" s="218">
        <v>2.5699999999999998E-3</v>
      </c>
      <c r="G32" s="181">
        <f>+Vigencia!J252</f>
        <v>0</v>
      </c>
      <c r="H32" s="181">
        <f>+Vigencia!J300</f>
        <v>0</v>
      </c>
      <c r="I32" s="181">
        <f>+Vigencia!J348</f>
        <v>0</v>
      </c>
      <c r="J32" s="181">
        <f>+Vigencia!J396</f>
        <v>0</v>
      </c>
      <c r="K32" s="180"/>
      <c r="L32" s="180"/>
      <c r="M32" s="238"/>
      <c r="N32" s="238"/>
    </row>
    <row r="33" spans="2:14" ht="35.1" customHeight="1" x14ac:dyDescent="0.2">
      <c r="B33" s="178"/>
      <c r="C33" s="178">
        <f>Metas!B34</f>
        <v>32</v>
      </c>
      <c r="D33" s="148" t="str">
        <f>Metas!C34</f>
        <v>Implementar y evaluar el 100% del plan de prevención y atención a la conducta suicida en Bogotá D.C.</v>
      </c>
      <c r="E33" s="217">
        <v>2.5699999999999998E-3</v>
      </c>
      <c r="F33" s="218">
        <v>2.5699999999999998E-3</v>
      </c>
      <c r="G33" s="181">
        <f>+Vigencia!J253</f>
        <v>0</v>
      </c>
      <c r="H33" s="181">
        <f>+Vigencia!J301</f>
        <v>0</v>
      </c>
      <c r="I33" s="181">
        <f>+Vigencia!J349</f>
        <v>0</v>
      </c>
      <c r="J33" s="181">
        <f>+Vigencia!J397</f>
        <v>0</v>
      </c>
      <c r="K33" s="180"/>
      <c r="L33" s="180"/>
      <c r="M33" s="238"/>
      <c r="N33" s="238"/>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17">
        <v>2.5699999999999998E-3</v>
      </c>
      <c r="F34" s="218">
        <v>2.5699999999999998E-3</v>
      </c>
      <c r="G34" s="181">
        <f>+Vigencia!J254</f>
        <v>0</v>
      </c>
      <c r="H34" s="181">
        <f>+Vigencia!J302</f>
        <v>0</v>
      </c>
      <c r="I34" s="181">
        <f>+Vigencia!J350</f>
        <v>0</v>
      </c>
      <c r="J34" s="181">
        <f>+Vigencia!J398</f>
        <v>0</v>
      </c>
      <c r="K34" s="180"/>
      <c r="L34" s="180"/>
      <c r="M34" s="238"/>
      <c r="N34" s="238"/>
    </row>
    <row r="35" spans="2:14" ht="35.1" customHeight="1" x14ac:dyDescent="0.2">
      <c r="B35" s="178"/>
      <c r="C35" s="178">
        <f>Metas!B36</f>
        <v>34</v>
      </c>
      <c r="D35" s="148" t="str">
        <f>Metas!C36</f>
        <v xml:space="preserve">Formular al 100% el instrumento de acción pública para dar respuesta a las necesidades en salud bucal y visual. </v>
      </c>
      <c r="E35" s="217">
        <v>2.5699999999999998E-3</v>
      </c>
      <c r="F35" s="218">
        <v>2.5699999999999998E-3</v>
      </c>
      <c r="G35" s="181">
        <f>+Vigencia!J255</f>
        <v>0</v>
      </c>
      <c r="H35" s="181">
        <f>+Vigencia!J303</f>
        <v>0</v>
      </c>
      <c r="I35" s="181">
        <f>+Vigencia!J351</f>
        <v>0</v>
      </c>
      <c r="J35" s="181">
        <f>+Vigencia!J399</f>
        <v>0</v>
      </c>
      <c r="K35" s="180"/>
      <c r="L35" s="180"/>
      <c r="M35" s="238"/>
      <c r="N35" s="238"/>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17">
        <v>2.5699999999999998E-3</v>
      </c>
      <c r="F36" s="218">
        <v>2.5699999999999998E-3</v>
      </c>
      <c r="G36" s="181">
        <f>+Vigencia!J256</f>
        <v>0</v>
      </c>
      <c r="H36" s="181">
        <f>+Vigencia!J304</f>
        <v>0</v>
      </c>
      <c r="I36" s="181">
        <f>+Vigencia!J352</f>
        <v>0</v>
      </c>
      <c r="J36" s="181">
        <f>+Vigencia!J400</f>
        <v>0</v>
      </c>
      <c r="K36" s="180"/>
      <c r="L36" s="180"/>
      <c r="M36" s="238"/>
      <c r="N36" s="238"/>
    </row>
    <row r="37" spans="2:14" ht="35.1" customHeight="1" x14ac:dyDescent="0.2">
      <c r="B37" s="178"/>
      <c r="C37" s="178">
        <f>Metas!B38</f>
        <v>36</v>
      </c>
      <c r="D37" s="148" t="str">
        <f>Metas!C38</f>
        <v>Reducir a menos de 130 por cada 100.000 habitantes la tasa de incidencia de morbilidad por eventos inmunoprevenibles.</v>
      </c>
      <c r="E37" s="217">
        <v>2.5699999999999998E-3</v>
      </c>
      <c r="F37" s="218">
        <v>2.5699999999999998E-3</v>
      </c>
      <c r="G37" s="181">
        <f>+Vigencia!J257</f>
        <v>0</v>
      </c>
      <c r="H37" s="181">
        <f>+Vigencia!J305</f>
        <v>0</v>
      </c>
      <c r="I37" s="181">
        <f>+Vigencia!J353</f>
        <v>0</v>
      </c>
      <c r="J37" s="181">
        <f>+Vigencia!J401</f>
        <v>0</v>
      </c>
      <c r="K37" s="180"/>
      <c r="L37" s="180"/>
      <c r="M37" s="238"/>
      <c r="N37" s="238"/>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17">
        <v>2.5699999999999998E-3</v>
      </c>
      <c r="F38" s="218">
        <v>2.5699999999999998E-3</v>
      </c>
      <c r="G38" s="181">
        <f>+Vigencia!J258</f>
        <v>0</v>
      </c>
      <c r="H38" s="181">
        <f>+Vigencia!J306</f>
        <v>0</v>
      </c>
      <c r="I38" s="181">
        <f>+Vigencia!J354</f>
        <v>0</v>
      </c>
      <c r="J38" s="181">
        <f>+Vigencia!J402</f>
        <v>0</v>
      </c>
      <c r="K38" s="180"/>
      <c r="L38" s="180"/>
      <c r="M38" s="238"/>
      <c r="N38" s="238"/>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17">
        <v>2.5699999999999998E-3</v>
      </c>
      <c r="F39" s="218">
        <v>2.5699999999999998E-3</v>
      </c>
      <c r="G39" s="181">
        <f>+Vigencia!J259</f>
        <v>0</v>
      </c>
      <c r="H39" s="181">
        <f>+Vigencia!J307</f>
        <v>0</v>
      </c>
      <c r="I39" s="181">
        <f>+Vigencia!J355</f>
        <v>0</v>
      </c>
      <c r="J39" s="181">
        <f>+Vigencia!J403</f>
        <v>0</v>
      </c>
      <c r="K39" s="180"/>
      <c r="L39" s="180"/>
      <c r="M39" s="238"/>
      <c r="N39" s="238"/>
    </row>
    <row r="40" spans="2:14" ht="35.1" customHeight="1" x14ac:dyDescent="0.2">
      <c r="B40" s="178"/>
      <c r="C40" s="178">
        <f>Metas!B41</f>
        <v>39</v>
      </c>
      <c r="D40" s="148" t="str">
        <f>Metas!C41</f>
        <v xml:space="preserve">Mantener por de bajo del 2.7 la tasa de mortalidad por Tuberculosis. </v>
      </c>
      <c r="E40" s="217">
        <v>2.5699999999999998E-3</v>
      </c>
      <c r="F40" s="218">
        <v>2.5699999999999998E-3</v>
      </c>
      <c r="G40" s="181">
        <f>+Vigencia!J260</f>
        <v>0</v>
      </c>
      <c r="H40" s="181">
        <f>+Vigencia!J308</f>
        <v>0</v>
      </c>
      <c r="I40" s="181">
        <f>+Vigencia!J356</f>
        <v>0</v>
      </c>
      <c r="J40" s="181">
        <f>+Vigencia!J404</f>
        <v>0</v>
      </c>
      <c r="K40" s="180"/>
      <c r="L40" s="180"/>
      <c r="M40" s="238"/>
      <c r="N40" s="238"/>
    </row>
    <row r="41" spans="2:14" ht="409.5" customHeight="1" x14ac:dyDescent="0.2">
      <c r="B41" s="178"/>
      <c r="C41" s="178">
        <f>Metas!B42</f>
        <v>40</v>
      </c>
      <c r="D41" s="148" t="str">
        <f>Metas!C42</f>
        <v>Implementar 1 red intersectorial y comunitaria de salud ambiental por localidad.</v>
      </c>
      <c r="E41" s="364">
        <v>1</v>
      </c>
      <c r="F41" s="365">
        <v>1</v>
      </c>
      <c r="G41" s="181">
        <f>+Vigencia!J261</f>
        <v>0</v>
      </c>
      <c r="H41" s="181">
        <f>+Vigencia!J309</f>
        <v>0</v>
      </c>
      <c r="I41" s="181">
        <f>+Vigencia!J357</f>
        <v>0</v>
      </c>
      <c r="J41" s="181">
        <f>+Vigencia!J405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+Vigencia!J262</f>
        <v>0</v>
      </c>
      <c r="H42" s="181">
        <f>+Vigencia!J310</f>
        <v>0</v>
      </c>
      <c r="I42" s="181">
        <f>+Vigencia!J358</f>
        <v>0</v>
      </c>
      <c r="J42" s="181">
        <f>+Vigencia!J406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3.3</v>
      </c>
      <c r="F43" s="191">
        <f>+E43/12*10</f>
        <v>2.7499999999999996</v>
      </c>
      <c r="G43" s="181">
        <f>+Vigencia!J263</f>
        <v>0</v>
      </c>
      <c r="H43" s="181">
        <f>+Vigencia!J311</f>
        <v>0</v>
      </c>
      <c r="I43" s="181">
        <f>+Vigencia!J359</f>
        <v>0</v>
      </c>
      <c r="J43" s="181">
        <f>+Vigencia!J407</f>
        <v>0</v>
      </c>
      <c r="K43" s="180"/>
      <c r="L43" s="180"/>
      <c r="M43" s="345" t="s">
        <v>603</v>
      </c>
      <c r="N43" s="345" t="s">
        <v>604</v>
      </c>
    </row>
    <row r="44" spans="2:14" ht="69"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+Vigencia!J264</f>
        <v>0</v>
      </c>
      <c r="H44" s="181">
        <f>+Vigencia!J312</f>
        <v>0</v>
      </c>
      <c r="I44" s="181">
        <f>+Vigencia!J360</f>
        <v>0</v>
      </c>
      <c r="J44" s="181">
        <f>+Vigencia!J408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17">
        <v>2.5699999999999998E-3</v>
      </c>
      <c r="F45" s="218">
        <v>2.5699999999999998E-3</v>
      </c>
      <c r="G45" s="181">
        <f>+Vigencia!J265</f>
        <v>0</v>
      </c>
      <c r="H45" s="181">
        <f>+Vigencia!J313</f>
        <v>0</v>
      </c>
      <c r="I45" s="181">
        <f>+Vigencia!J361</f>
        <v>0</v>
      </c>
      <c r="J45" s="181">
        <f>+Vigencia!J409</f>
        <v>0</v>
      </c>
      <c r="K45" s="180"/>
      <c r="L45" s="180"/>
      <c r="M45" s="238"/>
      <c r="N45" s="238"/>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17">
        <v>2.5699999999999998E-3</v>
      </c>
      <c r="F46" s="218">
        <v>2.5699999999999998E-3</v>
      </c>
      <c r="G46" s="181">
        <f>+Vigencia!J266</f>
        <v>0</v>
      </c>
      <c r="H46" s="181">
        <f>+Vigencia!J314</f>
        <v>0</v>
      </c>
      <c r="I46" s="181">
        <f>+Vigencia!J362</f>
        <v>0</v>
      </c>
      <c r="J46" s="181">
        <f>+Vigencia!J410</f>
        <v>0</v>
      </c>
      <c r="K46" s="180"/>
      <c r="L46" s="180"/>
      <c r="M46" s="238"/>
      <c r="N46" s="238"/>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1" customWidth="1"/>
    <col min="4" max="4" width="57.6640625" customWidth="1"/>
    <col min="5" max="6" width="14.83203125" customWidth="1"/>
    <col min="7" max="12" width="18.83203125" customWidth="1"/>
    <col min="13" max="13" width="114.83203125" customWidth="1"/>
    <col min="14" max="14" width="127.6640625" customWidth="1"/>
  </cols>
  <sheetData>
    <row r="1" spans="2:14" ht="18" x14ac:dyDescent="0.25">
      <c r="C1" s="177"/>
      <c r="D1" s="177" t="str">
        <f>"Localidad: "&amp;Vigencia!K222</f>
        <v>Localidad: 06. TUNJUELITO</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19"/>
      <c r="F3" s="220"/>
      <c r="G3" s="181">
        <f>+Vigencia!K223</f>
        <v>0</v>
      </c>
      <c r="H3" s="181">
        <f>+Vigencia!K271</f>
        <v>0</v>
      </c>
      <c r="I3" s="181">
        <f>+Vigencia!K319</f>
        <v>0</v>
      </c>
      <c r="J3" s="181">
        <f>+Vigencia!K367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19"/>
      <c r="F4" s="220"/>
      <c r="G4" s="181">
        <f>+Vigencia!K224</f>
        <v>0</v>
      </c>
      <c r="H4" s="181">
        <f>+Vigencia!K272</f>
        <v>0</v>
      </c>
      <c r="I4" s="181">
        <f>+Vigencia!K320</f>
        <v>0</v>
      </c>
      <c r="J4" s="181">
        <f>+Vigencia!K368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19"/>
      <c r="F5" s="220"/>
      <c r="G5" s="181">
        <f>+Vigencia!K225</f>
        <v>0</v>
      </c>
      <c r="H5" s="181">
        <f>+Vigencia!K273</f>
        <v>0</v>
      </c>
      <c r="I5" s="181">
        <f>+Vigencia!K321</f>
        <v>0</v>
      </c>
      <c r="J5" s="181">
        <f>+Vigencia!K369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19"/>
      <c r="F6" s="220"/>
      <c r="G6" s="181">
        <f>+Vigencia!K226</f>
        <v>0</v>
      </c>
      <c r="H6" s="181">
        <f>+Vigencia!K274</f>
        <v>0</v>
      </c>
      <c r="I6" s="181">
        <f>+Vigencia!K322</f>
        <v>0</v>
      </c>
      <c r="J6" s="181">
        <f>+Vigencia!K370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19"/>
      <c r="F7" s="220"/>
      <c r="G7" s="181">
        <f>+Vigencia!K227</f>
        <v>0</v>
      </c>
      <c r="H7" s="181">
        <f>+Vigencia!K275</f>
        <v>0</v>
      </c>
      <c r="I7" s="181">
        <f>+Vigencia!K323</f>
        <v>0</v>
      </c>
      <c r="J7" s="181">
        <f>+Vigencia!K371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19"/>
      <c r="F8" s="220"/>
      <c r="G8" s="181">
        <f>+Vigencia!K228</f>
        <v>0</v>
      </c>
      <c r="H8" s="181">
        <f>+Vigencia!K276</f>
        <v>0</v>
      </c>
      <c r="I8" s="181">
        <f>+Vigencia!K324</f>
        <v>0</v>
      </c>
      <c r="J8" s="181">
        <f>+Vigencia!K372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19"/>
      <c r="F9" s="220"/>
      <c r="G9" s="181">
        <f>+Vigencia!K229</f>
        <v>0</v>
      </c>
      <c r="H9" s="181">
        <f>+Vigencia!K277</f>
        <v>0</v>
      </c>
      <c r="I9" s="181">
        <f>+Vigencia!K325</f>
        <v>0</v>
      </c>
      <c r="J9" s="181">
        <f>+Vigencia!K373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219"/>
      <c r="F10" s="220"/>
      <c r="G10" s="181">
        <f>+Vigencia!K230</f>
        <v>0</v>
      </c>
      <c r="H10" s="181">
        <f>+Vigencia!K278</f>
        <v>0</v>
      </c>
      <c r="I10" s="181">
        <f>+Vigencia!K326</f>
        <v>0</v>
      </c>
      <c r="J10" s="181">
        <f>+Vigencia!K374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19"/>
      <c r="F11" s="220"/>
      <c r="G11" s="181">
        <f>+Vigencia!K231</f>
        <v>0</v>
      </c>
      <c r="H11" s="181">
        <f>+Vigencia!K279</f>
        <v>0</v>
      </c>
      <c r="I11" s="181">
        <f>+Vigencia!K327</f>
        <v>0</v>
      </c>
      <c r="J11" s="181">
        <f>+Vigencia!K375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19"/>
      <c r="F12" s="220"/>
      <c r="G12" s="181">
        <f>+Vigencia!K232</f>
        <v>0</v>
      </c>
      <c r="H12" s="181">
        <f>+Vigencia!K280</f>
        <v>0</v>
      </c>
      <c r="I12" s="181">
        <f>+Vigencia!K328</f>
        <v>0</v>
      </c>
      <c r="J12" s="181">
        <f>+Vigencia!K376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19"/>
      <c r="F13" s="220"/>
      <c r="G13" s="181">
        <f>+Vigencia!K233</f>
        <v>0</v>
      </c>
      <c r="H13" s="181">
        <f>+Vigencia!K281</f>
        <v>0</v>
      </c>
      <c r="I13" s="181">
        <f>+Vigencia!K329</f>
        <v>0</v>
      </c>
      <c r="J13" s="181">
        <f>+Vigencia!K377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19"/>
      <c r="F14" s="220"/>
      <c r="G14" s="181">
        <f>+Vigencia!K234</f>
        <v>0</v>
      </c>
      <c r="H14" s="181">
        <f>+Vigencia!K282</f>
        <v>0</v>
      </c>
      <c r="I14" s="181">
        <f>+Vigencia!K330</f>
        <v>0</v>
      </c>
      <c r="J14" s="181">
        <f>+Vigencia!K378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19"/>
      <c r="F15" s="220"/>
      <c r="G15" s="181">
        <f>+Vigencia!K235</f>
        <v>0</v>
      </c>
      <c r="H15" s="181">
        <f>+Vigencia!K283</f>
        <v>0</v>
      </c>
      <c r="I15" s="181">
        <f>+Vigencia!K331</f>
        <v>0</v>
      </c>
      <c r="J15" s="181">
        <f>+Vigencia!K379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19"/>
      <c r="F16" s="220"/>
      <c r="G16" s="181">
        <f>+Vigencia!K236</f>
        <v>0</v>
      </c>
      <c r="H16" s="181">
        <f>+Vigencia!K284</f>
        <v>0</v>
      </c>
      <c r="I16" s="181">
        <f>+Vigencia!K332</f>
        <v>0</v>
      </c>
      <c r="J16" s="181">
        <f>+Vigencia!K380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19"/>
      <c r="F17" s="220"/>
      <c r="G17" s="181">
        <f>+Vigencia!K237</f>
        <v>0</v>
      </c>
      <c r="H17" s="181">
        <f>+Vigencia!K285</f>
        <v>0</v>
      </c>
      <c r="I17" s="181">
        <f>+Vigencia!K333</f>
        <v>0</v>
      </c>
      <c r="J17" s="181">
        <f>+Vigencia!K381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19"/>
      <c r="F18" s="220"/>
      <c r="G18" s="181">
        <f>+Vigencia!K238</f>
        <v>0</v>
      </c>
      <c r="H18" s="181">
        <f>+Vigencia!K286</f>
        <v>0</v>
      </c>
      <c r="I18" s="181">
        <f>+Vigencia!K334</f>
        <v>0</v>
      </c>
      <c r="J18" s="181">
        <f>+Vigencia!K382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19"/>
      <c r="F19" s="220"/>
      <c r="G19" s="181">
        <f>+Vigencia!K239</f>
        <v>0</v>
      </c>
      <c r="H19" s="181">
        <f>+Vigencia!K287</f>
        <v>0</v>
      </c>
      <c r="I19" s="181">
        <f>+Vigencia!K335</f>
        <v>0</v>
      </c>
      <c r="J19" s="181">
        <f>+Vigencia!K383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19"/>
      <c r="F20" s="220"/>
      <c r="G20" s="181">
        <f>+Vigencia!K240</f>
        <v>0</v>
      </c>
      <c r="H20" s="181">
        <f>+Vigencia!K288</f>
        <v>0</v>
      </c>
      <c r="I20" s="181">
        <f>+Vigencia!K336</f>
        <v>0</v>
      </c>
      <c r="J20" s="181">
        <f>+Vigencia!K384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19"/>
      <c r="F21" s="220"/>
      <c r="G21" s="181">
        <f>+Vigencia!K241</f>
        <v>0</v>
      </c>
      <c r="H21" s="181">
        <f>+Vigencia!K289</f>
        <v>0</v>
      </c>
      <c r="I21" s="181">
        <f>+Vigencia!K337</f>
        <v>0</v>
      </c>
      <c r="J21" s="181">
        <f>+Vigencia!K385</f>
        <v>0</v>
      </c>
      <c r="K21" s="180"/>
      <c r="L21" s="180"/>
      <c r="M21" s="179"/>
      <c r="N21" s="179"/>
    </row>
    <row r="22" spans="2:14" ht="35.1" customHeight="1" x14ac:dyDescent="0.2">
      <c r="B22" s="178"/>
      <c r="C22" s="178">
        <f>Metas!B23</f>
        <v>21</v>
      </c>
      <c r="D22" s="148" t="str">
        <f>Metas!C23</f>
        <v>Mantener a 10 la tasa de mortalidad perinatal por cada 1000 nacidos vivos.</v>
      </c>
      <c r="E22" s="219"/>
      <c r="F22" s="220"/>
      <c r="G22" s="181">
        <f>+Vigencia!K242</f>
        <v>0</v>
      </c>
      <c r="H22" s="181">
        <f>+Vigencia!K290</f>
        <v>0</v>
      </c>
      <c r="I22" s="181">
        <f>+Vigencia!K338</f>
        <v>0</v>
      </c>
      <c r="J22" s="181">
        <f>+Vigencia!K386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19"/>
      <c r="F23" s="220"/>
      <c r="G23" s="181">
        <f>+Vigencia!K243</f>
        <v>0</v>
      </c>
      <c r="H23" s="181">
        <f>+Vigencia!K291</f>
        <v>0</v>
      </c>
      <c r="I23" s="181">
        <f>+Vigencia!K339</f>
        <v>0</v>
      </c>
      <c r="J23" s="181">
        <f>+Vigencia!K387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219"/>
      <c r="F24" s="220"/>
      <c r="G24" s="181">
        <f>+Vigencia!K244</f>
        <v>0</v>
      </c>
      <c r="H24" s="181">
        <f>+Vigencia!K292</f>
        <v>0</v>
      </c>
      <c r="I24" s="181">
        <f>+Vigencia!K340</f>
        <v>0</v>
      </c>
      <c r="J24" s="181">
        <f>+Vigencia!K388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19"/>
      <c r="F25" s="220"/>
      <c r="G25" s="181">
        <f>+Vigencia!K245</f>
        <v>0</v>
      </c>
      <c r="H25" s="181">
        <f>+Vigencia!K293</f>
        <v>0</v>
      </c>
      <c r="I25" s="181">
        <f>+Vigencia!K341</f>
        <v>0</v>
      </c>
      <c r="J25" s="181">
        <f>+Vigencia!K389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219"/>
      <c r="F26" s="220"/>
      <c r="G26" s="181">
        <f>+Vigencia!K246</f>
        <v>0</v>
      </c>
      <c r="H26" s="181">
        <f>+Vigencia!K294</f>
        <v>0</v>
      </c>
      <c r="I26" s="181">
        <f>+Vigencia!K342</f>
        <v>0</v>
      </c>
      <c r="J26" s="181">
        <f>+Vigencia!K390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19"/>
      <c r="F27" s="220"/>
      <c r="G27" s="181">
        <f>+Vigencia!K247</f>
        <v>0</v>
      </c>
      <c r="H27" s="181">
        <f>+Vigencia!K295</f>
        <v>0</v>
      </c>
      <c r="I27" s="181">
        <f>+Vigencia!K343</f>
        <v>0</v>
      </c>
      <c r="J27" s="181">
        <f>+Vigencia!K391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219"/>
      <c r="F28" s="220"/>
      <c r="G28" s="181">
        <f>+Vigencia!K248</f>
        <v>0</v>
      </c>
      <c r="H28" s="181">
        <f>+Vigencia!K296</f>
        <v>0</v>
      </c>
      <c r="I28" s="181">
        <f>+Vigencia!K344</f>
        <v>0</v>
      </c>
      <c r="J28" s="181">
        <f>+Vigencia!K392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19"/>
      <c r="F29" s="220"/>
      <c r="G29" s="181">
        <f>+Vigencia!K249</f>
        <v>0</v>
      </c>
      <c r="H29" s="181">
        <f>+Vigencia!K297</f>
        <v>0</v>
      </c>
      <c r="I29" s="181">
        <f>+Vigencia!K345</f>
        <v>0</v>
      </c>
      <c r="J29" s="181">
        <f>+Vigencia!K393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219"/>
      <c r="F30" s="220"/>
      <c r="G30" s="181">
        <f>+Vigencia!K250</f>
        <v>0</v>
      </c>
      <c r="H30" s="181">
        <f>+Vigencia!K298</f>
        <v>0</v>
      </c>
      <c r="I30" s="181">
        <f>+Vigencia!K346</f>
        <v>0</v>
      </c>
      <c r="J30" s="181">
        <f>+Vigencia!K394</f>
        <v>0</v>
      </c>
      <c r="K30" s="180"/>
      <c r="L30" s="180"/>
      <c r="M30" s="179"/>
      <c r="N30" s="179"/>
    </row>
    <row r="31" spans="2:14" ht="35.1" customHeight="1" x14ac:dyDescent="0.2">
      <c r="B31" s="178"/>
      <c r="C31" s="178">
        <f>Metas!B32</f>
        <v>30</v>
      </c>
      <c r="D31" s="148" t="str">
        <f>Metas!C32</f>
        <v>Reducir al 35.4% la proporción de malnutrición en la población de 5 a 17 años.</v>
      </c>
      <c r="E31" s="219"/>
      <c r="F31" s="220"/>
      <c r="G31" s="181">
        <f>+Vigencia!K251</f>
        <v>0</v>
      </c>
      <c r="H31" s="181">
        <f>+Vigencia!K299</f>
        <v>0</v>
      </c>
      <c r="I31" s="181">
        <f>+Vigencia!K347</f>
        <v>0</v>
      </c>
      <c r="J31" s="181">
        <f>+Vigencia!K395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19"/>
      <c r="F32" s="220"/>
      <c r="G32" s="181">
        <f>+Vigencia!K252</f>
        <v>0</v>
      </c>
      <c r="H32" s="181">
        <f>+Vigencia!K300</f>
        <v>0</v>
      </c>
      <c r="I32" s="181">
        <f>+Vigencia!K348</f>
        <v>0</v>
      </c>
      <c r="J32" s="181">
        <f>+Vigencia!K396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219"/>
      <c r="F33" s="220"/>
      <c r="G33" s="181">
        <f>+Vigencia!K253</f>
        <v>0</v>
      </c>
      <c r="H33" s="181">
        <f>+Vigencia!K301</f>
        <v>0</v>
      </c>
      <c r="I33" s="181">
        <f>+Vigencia!K349</f>
        <v>0</v>
      </c>
      <c r="J33" s="181">
        <f>+Vigencia!K397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19"/>
      <c r="F34" s="220"/>
      <c r="G34" s="181">
        <f>+Vigencia!K254</f>
        <v>0</v>
      </c>
      <c r="H34" s="181">
        <f>+Vigencia!K302</f>
        <v>0</v>
      </c>
      <c r="I34" s="181">
        <f>+Vigencia!K350</f>
        <v>0</v>
      </c>
      <c r="J34" s="181">
        <f>+Vigencia!K398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219"/>
      <c r="F35" s="220"/>
      <c r="G35" s="181">
        <f>+Vigencia!K255</f>
        <v>0</v>
      </c>
      <c r="H35" s="181">
        <f>+Vigencia!K303</f>
        <v>0</v>
      </c>
      <c r="I35" s="181">
        <f>+Vigencia!K351</f>
        <v>0</v>
      </c>
      <c r="J35" s="181">
        <f>+Vigencia!K399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19"/>
      <c r="F36" s="220"/>
      <c r="G36" s="181">
        <f>+Vigencia!K256</f>
        <v>0</v>
      </c>
      <c r="H36" s="181">
        <f>+Vigencia!K304</f>
        <v>0</v>
      </c>
      <c r="I36" s="181">
        <f>+Vigencia!K352</f>
        <v>0</v>
      </c>
      <c r="J36" s="181">
        <f>+Vigencia!K400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219"/>
      <c r="F37" s="220"/>
      <c r="G37" s="181">
        <f>+Vigencia!K257</f>
        <v>0</v>
      </c>
      <c r="H37" s="181">
        <f>+Vigencia!K305</f>
        <v>0</v>
      </c>
      <c r="I37" s="181">
        <f>+Vigencia!K353</f>
        <v>0</v>
      </c>
      <c r="J37" s="181">
        <f>+Vigencia!K401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19"/>
      <c r="F38" s="220"/>
      <c r="G38" s="181">
        <f>+Vigencia!K258</f>
        <v>0</v>
      </c>
      <c r="H38" s="181">
        <f>+Vigencia!K306</f>
        <v>0</v>
      </c>
      <c r="I38" s="181">
        <f>+Vigencia!K354</f>
        <v>0</v>
      </c>
      <c r="J38" s="181">
        <f>+Vigencia!K402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19"/>
      <c r="F39" s="220"/>
      <c r="G39" s="181">
        <f>+Vigencia!K259</f>
        <v>0</v>
      </c>
      <c r="H39" s="181">
        <f>+Vigencia!K307</f>
        <v>0</v>
      </c>
      <c r="I39" s="181">
        <f>+Vigencia!K355</f>
        <v>0</v>
      </c>
      <c r="J39" s="181">
        <f>+Vigencia!K403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219"/>
      <c r="F40" s="220"/>
      <c r="G40" s="181">
        <f>+Vigencia!K260</f>
        <v>0</v>
      </c>
      <c r="H40" s="181">
        <f>+Vigencia!K308</f>
        <v>0</v>
      </c>
      <c r="I40" s="181">
        <f>+Vigencia!K356</f>
        <v>0</v>
      </c>
      <c r="J40" s="181">
        <f>+Vigencia!K404</f>
        <v>0</v>
      </c>
      <c r="K40" s="180"/>
      <c r="L40" s="180"/>
      <c r="M40" s="179"/>
      <c r="N40" s="179"/>
    </row>
    <row r="41" spans="2:14" ht="407.25" customHeight="1" x14ac:dyDescent="0.2">
      <c r="B41" s="178"/>
      <c r="C41" s="178">
        <f>Metas!B42</f>
        <v>40</v>
      </c>
      <c r="D41" s="148" t="str">
        <f>Metas!C42</f>
        <v>Implementar 1 red intersectorial y comunitaria de salud ambiental por localidad.</v>
      </c>
      <c r="E41" s="364">
        <v>1</v>
      </c>
      <c r="F41" s="365">
        <v>1</v>
      </c>
      <c r="G41" s="181">
        <f>+Vigencia!K261</f>
        <v>0</v>
      </c>
      <c r="H41" s="181">
        <f>+Vigencia!K309</f>
        <v>0</v>
      </c>
      <c r="I41" s="181">
        <f>+Vigencia!K357</f>
        <v>0</v>
      </c>
      <c r="J41" s="181">
        <f>+Vigencia!K405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+Vigencia!K262</f>
        <v>0</v>
      </c>
      <c r="H42" s="181">
        <f>+Vigencia!K310</f>
        <v>0</v>
      </c>
      <c r="I42" s="181">
        <f>+Vigencia!K358</f>
        <v>0</v>
      </c>
      <c r="J42" s="181">
        <f>+Vigencia!K406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3.4</v>
      </c>
      <c r="F43" s="191">
        <f>+E43/12*10</f>
        <v>2.833333333333333</v>
      </c>
      <c r="G43" s="181">
        <f>+Vigencia!K263</f>
        <v>0</v>
      </c>
      <c r="H43" s="181">
        <f>+Vigencia!K311</f>
        <v>0</v>
      </c>
      <c r="I43" s="181">
        <f>+Vigencia!K359</f>
        <v>0</v>
      </c>
      <c r="J43" s="181">
        <f>+Vigencia!K407</f>
        <v>0</v>
      </c>
      <c r="K43" s="180"/>
      <c r="L43" s="180"/>
      <c r="M43" s="345" t="s">
        <v>605</v>
      </c>
      <c r="N43" s="345" t="s">
        <v>606</v>
      </c>
    </row>
    <row r="44" spans="2:14" ht="59.25"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+Vigencia!K264</f>
        <v>0</v>
      </c>
      <c r="H44" s="181">
        <f>+Vigencia!K312</f>
        <v>0</v>
      </c>
      <c r="I44" s="181">
        <f>+Vigencia!K360</f>
        <v>0</v>
      </c>
      <c r="J44" s="181">
        <f>+Vigencia!K408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19"/>
      <c r="F45" s="220"/>
      <c r="G45" s="181">
        <f>+Vigencia!K265</f>
        <v>0</v>
      </c>
      <c r="H45" s="181">
        <f>+Vigencia!K313</f>
        <v>0</v>
      </c>
      <c r="I45" s="181">
        <f>+Vigencia!K361</f>
        <v>0</v>
      </c>
      <c r="J45" s="181">
        <f>+Vigencia!K409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19"/>
      <c r="F46" s="220"/>
      <c r="G46" s="181">
        <f>+Vigencia!K266</f>
        <v>0</v>
      </c>
      <c r="H46" s="181">
        <f>+Vigencia!K314</f>
        <v>0</v>
      </c>
      <c r="I46" s="181">
        <f>+Vigencia!K362</f>
        <v>0</v>
      </c>
      <c r="J46" s="181">
        <f>+Vigencia!K410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3.1640625" customWidth="1"/>
    <col min="4" max="4" width="45.5" customWidth="1"/>
    <col min="5" max="6" width="14.83203125" customWidth="1"/>
    <col min="7" max="12" width="18.83203125" customWidth="1"/>
    <col min="13" max="13" width="129.33203125" customWidth="1"/>
    <col min="14" max="14" width="142.6640625" customWidth="1"/>
  </cols>
  <sheetData>
    <row r="1" spans="2:14" ht="18" x14ac:dyDescent="0.25">
      <c r="C1" s="177"/>
      <c r="D1" s="177" t="str">
        <f>"Localidad: "&amp;Vigencia!L222</f>
        <v>Localidad: 07. BOSA</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19"/>
      <c r="F3" s="220"/>
      <c r="G3" s="181">
        <f>+Vigencia!L223</f>
        <v>0</v>
      </c>
      <c r="H3" s="181">
        <f>+Vigencia!L271</f>
        <v>0</v>
      </c>
      <c r="I3" s="181">
        <f>+Vigencia!L319</f>
        <v>0</v>
      </c>
      <c r="J3" s="181">
        <f>+Vigencia!L367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19"/>
      <c r="F4" s="220"/>
      <c r="G4" s="181">
        <f>+Vigencia!L224</f>
        <v>0</v>
      </c>
      <c r="H4" s="181">
        <f>+Vigencia!L272</f>
        <v>0</v>
      </c>
      <c r="I4" s="181">
        <f>+Vigencia!L320</f>
        <v>0</v>
      </c>
      <c r="J4" s="181">
        <f>+Vigencia!L368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19"/>
      <c r="F5" s="220"/>
      <c r="G5" s="181">
        <f>+Vigencia!L225</f>
        <v>0</v>
      </c>
      <c r="H5" s="181">
        <f>+Vigencia!L273</f>
        <v>0</v>
      </c>
      <c r="I5" s="181">
        <f>+Vigencia!L321</f>
        <v>0</v>
      </c>
      <c r="J5" s="181">
        <f>+Vigencia!L369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19"/>
      <c r="F6" s="220"/>
      <c r="G6" s="181">
        <f>+Vigencia!L226</f>
        <v>0</v>
      </c>
      <c r="H6" s="181">
        <f>+Vigencia!L274</f>
        <v>0</v>
      </c>
      <c r="I6" s="181">
        <f>+Vigencia!L322</f>
        <v>0</v>
      </c>
      <c r="J6" s="181">
        <f>+Vigencia!L370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19"/>
      <c r="F7" s="220"/>
      <c r="G7" s="181">
        <f>+Vigencia!L227</f>
        <v>0</v>
      </c>
      <c r="H7" s="181">
        <f>+Vigencia!L275</f>
        <v>0</v>
      </c>
      <c r="I7" s="181">
        <f>+Vigencia!L323</f>
        <v>0</v>
      </c>
      <c r="J7" s="181">
        <f>+Vigencia!L371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19"/>
      <c r="F8" s="220"/>
      <c r="G8" s="181">
        <f>+Vigencia!L228</f>
        <v>0</v>
      </c>
      <c r="H8" s="181">
        <f>+Vigencia!L276</f>
        <v>0</v>
      </c>
      <c r="I8" s="181">
        <f>+Vigencia!L324</f>
        <v>0</v>
      </c>
      <c r="J8" s="181">
        <f>+Vigencia!L372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19"/>
      <c r="F9" s="220"/>
      <c r="G9" s="181">
        <f>+Vigencia!L229</f>
        <v>0</v>
      </c>
      <c r="H9" s="181">
        <f>+Vigencia!L277</f>
        <v>0</v>
      </c>
      <c r="I9" s="181">
        <f>+Vigencia!L325</f>
        <v>0</v>
      </c>
      <c r="J9" s="181">
        <f>+Vigencia!L373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219"/>
      <c r="F10" s="220"/>
      <c r="G10" s="181">
        <f>+Vigencia!L230</f>
        <v>0</v>
      </c>
      <c r="H10" s="181">
        <f>+Vigencia!L278</f>
        <v>0</v>
      </c>
      <c r="I10" s="181">
        <f>+Vigencia!L326</f>
        <v>0</v>
      </c>
      <c r="J10" s="181">
        <f>+Vigencia!L374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19"/>
      <c r="F11" s="220"/>
      <c r="G11" s="181">
        <f>+Vigencia!L231</f>
        <v>0</v>
      </c>
      <c r="H11" s="181">
        <f>+Vigencia!L279</f>
        <v>0</v>
      </c>
      <c r="I11" s="181">
        <f>+Vigencia!L327</f>
        <v>0</v>
      </c>
      <c r="J11" s="181">
        <f>+Vigencia!L375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19"/>
      <c r="F12" s="220"/>
      <c r="G12" s="181">
        <f>+Vigencia!L232</f>
        <v>0</v>
      </c>
      <c r="H12" s="181">
        <f>+Vigencia!L280</f>
        <v>0</v>
      </c>
      <c r="I12" s="181">
        <f>+Vigencia!L328</f>
        <v>0</v>
      </c>
      <c r="J12" s="181">
        <f>+Vigencia!L376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19"/>
      <c r="F13" s="220"/>
      <c r="G13" s="181">
        <f>+Vigencia!L233</f>
        <v>0</v>
      </c>
      <c r="H13" s="181">
        <f>+Vigencia!L281</f>
        <v>0</v>
      </c>
      <c r="I13" s="181">
        <f>+Vigencia!L329</f>
        <v>0</v>
      </c>
      <c r="J13" s="181">
        <f>+Vigencia!L377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19"/>
      <c r="F14" s="220"/>
      <c r="G14" s="181">
        <f>+Vigencia!L234</f>
        <v>0</v>
      </c>
      <c r="H14" s="181">
        <f>+Vigencia!L282</f>
        <v>0</v>
      </c>
      <c r="I14" s="181">
        <f>+Vigencia!L330</f>
        <v>0</v>
      </c>
      <c r="J14" s="181">
        <f>+Vigencia!L378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19"/>
      <c r="F15" s="220"/>
      <c r="G15" s="181">
        <f>+Vigencia!L235</f>
        <v>0</v>
      </c>
      <c r="H15" s="181">
        <f>+Vigencia!L283</f>
        <v>0</v>
      </c>
      <c r="I15" s="181">
        <f>+Vigencia!L331</f>
        <v>0</v>
      </c>
      <c r="J15" s="181">
        <f>+Vigencia!L379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19"/>
      <c r="F16" s="220"/>
      <c r="G16" s="181">
        <f>+Vigencia!L236</f>
        <v>0</v>
      </c>
      <c r="H16" s="181">
        <f>+Vigencia!L284</f>
        <v>0</v>
      </c>
      <c r="I16" s="181">
        <f>+Vigencia!L332</f>
        <v>0</v>
      </c>
      <c r="J16" s="181">
        <f>+Vigencia!L380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19"/>
      <c r="F17" s="220"/>
      <c r="G17" s="181">
        <f>+Vigencia!L237</f>
        <v>0</v>
      </c>
      <c r="H17" s="181">
        <f>+Vigencia!L285</f>
        <v>0</v>
      </c>
      <c r="I17" s="181">
        <f>+Vigencia!L333</f>
        <v>0</v>
      </c>
      <c r="J17" s="181">
        <f>+Vigencia!L381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19"/>
      <c r="F18" s="220"/>
      <c r="G18" s="181">
        <f>+Vigencia!L238</f>
        <v>0</v>
      </c>
      <c r="H18" s="181">
        <f>+Vigencia!L286</f>
        <v>0</v>
      </c>
      <c r="I18" s="181">
        <f>+Vigencia!L334</f>
        <v>0</v>
      </c>
      <c r="J18" s="181">
        <f>+Vigencia!L382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19"/>
      <c r="F19" s="220"/>
      <c r="G19" s="181">
        <f>+Vigencia!L239</f>
        <v>0</v>
      </c>
      <c r="H19" s="181">
        <f>+Vigencia!L287</f>
        <v>0</v>
      </c>
      <c r="I19" s="181">
        <f>+Vigencia!L335</f>
        <v>0</v>
      </c>
      <c r="J19" s="181">
        <f>+Vigencia!L383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19"/>
      <c r="F20" s="220"/>
      <c r="G20" s="181">
        <f>+Vigencia!L240</f>
        <v>0</v>
      </c>
      <c r="H20" s="181">
        <f>+Vigencia!L288</f>
        <v>0</v>
      </c>
      <c r="I20" s="181">
        <f>+Vigencia!L336</f>
        <v>0</v>
      </c>
      <c r="J20" s="181">
        <f>+Vigencia!L384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19"/>
      <c r="F21" s="220"/>
      <c r="G21" s="181">
        <f>+Vigencia!L241</f>
        <v>0</v>
      </c>
      <c r="H21" s="181">
        <f>+Vigencia!L289</f>
        <v>0</v>
      </c>
      <c r="I21" s="181">
        <f>+Vigencia!L337</f>
        <v>0</v>
      </c>
      <c r="J21" s="181">
        <f>+Vigencia!L385</f>
        <v>0</v>
      </c>
      <c r="K21" s="180"/>
      <c r="L21" s="180"/>
      <c r="M21" s="179"/>
      <c r="N21" s="179"/>
    </row>
    <row r="22" spans="2:14" ht="35.1" customHeight="1" x14ac:dyDescent="0.2">
      <c r="B22" s="178"/>
      <c r="C22" s="178">
        <f>Metas!B23</f>
        <v>21</v>
      </c>
      <c r="D22" s="148" t="str">
        <f>Metas!C23</f>
        <v>Mantener a 10 la tasa de mortalidad perinatal por cada 1000 nacidos vivos.</v>
      </c>
      <c r="E22" s="219"/>
      <c r="F22" s="220"/>
      <c r="G22" s="181">
        <f>+Vigencia!L242</f>
        <v>0</v>
      </c>
      <c r="H22" s="181">
        <f>+Vigencia!L290</f>
        <v>0</v>
      </c>
      <c r="I22" s="181">
        <f>+Vigencia!L338</f>
        <v>0</v>
      </c>
      <c r="J22" s="181">
        <f>+Vigencia!L386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19"/>
      <c r="F23" s="220"/>
      <c r="G23" s="181">
        <f>+Vigencia!L243</f>
        <v>0</v>
      </c>
      <c r="H23" s="181">
        <f>+Vigencia!L291</f>
        <v>0</v>
      </c>
      <c r="I23" s="181">
        <f>+Vigencia!L339</f>
        <v>0</v>
      </c>
      <c r="J23" s="181">
        <f>+Vigencia!L387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219"/>
      <c r="F24" s="220"/>
      <c r="G24" s="181">
        <f>+Vigencia!L244</f>
        <v>0</v>
      </c>
      <c r="H24" s="181">
        <f>+Vigencia!L292</f>
        <v>0</v>
      </c>
      <c r="I24" s="181">
        <f>+Vigencia!L340</f>
        <v>0</v>
      </c>
      <c r="J24" s="181">
        <f>+Vigencia!L388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19"/>
      <c r="F25" s="220"/>
      <c r="G25" s="181">
        <f>+Vigencia!L245</f>
        <v>0</v>
      </c>
      <c r="H25" s="181">
        <f>+Vigencia!L293</f>
        <v>0</v>
      </c>
      <c r="I25" s="181">
        <f>+Vigencia!L341</f>
        <v>0</v>
      </c>
      <c r="J25" s="181">
        <f>+Vigencia!L389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219"/>
      <c r="F26" s="220"/>
      <c r="G26" s="181">
        <f>+Vigencia!L246</f>
        <v>0</v>
      </c>
      <c r="H26" s="181">
        <f>+Vigencia!L294</f>
        <v>0</v>
      </c>
      <c r="I26" s="181">
        <f>+Vigencia!L342</f>
        <v>0</v>
      </c>
      <c r="J26" s="181">
        <f>+Vigencia!L390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19"/>
      <c r="F27" s="220"/>
      <c r="G27" s="181">
        <f>+Vigencia!L247</f>
        <v>0</v>
      </c>
      <c r="H27" s="181">
        <f>+Vigencia!L295</f>
        <v>0</v>
      </c>
      <c r="I27" s="181">
        <f>+Vigencia!L343</f>
        <v>0</v>
      </c>
      <c r="J27" s="181">
        <f>+Vigencia!L391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219"/>
      <c r="F28" s="220"/>
      <c r="G28" s="181">
        <f>+Vigencia!L248</f>
        <v>0</v>
      </c>
      <c r="H28" s="181">
        <f>+Vigencia!L296</f>
        <v>0</v>
      </c>
      <c r="I28" s="181">
        <f>+Vigencia!L344</f>
        <v>0</v>
      </c>
      <c r="J28" s="181">
        <f>+Vigencia!L392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19"/>
      <c r="F29" s="220"/>
      <c r="G29" s="181">
        <f>+Vigencia!L249</f>
        <v>0</v>
      </c>
      <c r="H29" s="181">
        <f>+Vigencia!L297</f>
        <v>0</v>
      </c>
      <c r="I29" s="181">
        <f>+Vigencia!L345</f>
        <v>0</v>
      </c>
      <c r="J29" s="181">
        <f>+Vigencia!L393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219"/>
      <c r="F30" s="220"/>
      <c r="G30" s="181">
        <f>+Vigencia!L250</f>
        <v>0</v>
      </c>
      <c r="H30" s="181">
        <f>+Vigencia!L298</f>
        <v>0</v>
      </c>
      <c r="I30" s="181">
        <f>+Vigencia!L346</f>
        <v>0</v>
      </c>
      <c r="J30" s="181">
        <f>+Vigencia!L394</f>
        <v>0</v>
      </c>
      <c r="K30" s="180"/>
      <c r="L30" s="180"/>
      <c r="M30" s="179"/>
      <c r="N30" s="179"/>
    </row>
    <row r="31" spans="2:14" ht="35.1" customHeight="1" x14ac:dyDescent="0.2">
      <c r="B31" s="178"/>
      <c r="C31" s="178">
        <f>Metas!B32</f>
        <v>30</v>
      </c>
      <c r="D31" s="148" t="str">
        <f>Metas!C32</f>
        <v>Reducir al 35.4% la proporción de malnutrición en la población de 5 a 17 años.</v>
      </c>
      <c r="E31" s="219"/>
      <c r="F31" s="220"/>
      <c r="G31" s="181">
        <f>+Vigencia!L251</f>
        <v>0</v>
      </c>
      <c r="H31" s="181">
        <f>+Vigencia!L299</f>
        <v>0</v>
      </c>
      <c r="I31" s="181">
        <f>+Vigencia!L347</f>
        <v>0</v>
      </c>
      <c r="J31" s="181">
        <f>+Vigencia!L395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19"/>
      <c r="F32" s="220"/>
      <c r="G32" s="181">
        <f>+Vigencia!L252</f>
        <v>0</v>
      </c>
      <c r="H32" s="181">
        <f>+Vigencia!L300</f>
        <v>0</v>
      </c>
      <c r="I32" s="181">
        <f>+Vigencia!L348</f>
        <v>0</v>
      </c>
      <c r="J32" s="181">
        <f>+Vigencia!L396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219"/>
      <c r="F33" s="220"/>
      <c r="G33" s="181">
        <f>+Vigencia!L253</f>
        <v>0</v>
      </c>
      <c r="H33" s="181">
        <f>+Vigencia!L301</f>
        <v>0</v>
      </c>
      <c r="I33" s="181">
        <f>+Vigencia!L349</f>
        <v>0</v>
      </c>
      <c r="J33" s="181">
        <f>+Vigencia!L397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19"/>
      <c r="F34" s="220"/>
      <c r="G34" s="181">
        <f>+Vigencia!L254</f>
        <v>0</v>
      </c>
      <c r="H34" s="181">
        <f>+Vigencia!L302</f>
        <v>0</v>
      </c>
      <c r="I34" s="181">
        <f>+Vigencia!L350</f>
        <v>0</v>
      </c>
      <c r="J34" s="181">
        <f>+Vigencia!L398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219"/>
      <c r="F35" s="220"/>
      <c r="G35" s="181">
        <f>+Vigencia!L255</f>
        <v>0</v>
      </c>
      <c r="H35" s="181">
        <f>+Vigencia!L303</f>
        <v>0</v>
      </c>
      <c r="I35" s="181">
        <f>+Vigencia!L351</f>
        <v>0</v>
      </c>
      <c r="J35" s="181">
        <f>+Vigencia!L399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19"/>
      <c r="F36" s="220"/>
      <c r="G36" s="181">
        <f>+Vigencia!L256</f>
        <v>0</v>
      </c>
      <c r="H36" s="181">
        <f>+Vigencia!L304</f>
        <v>0</v>
      </c>
      <c r="I36" s="181">
        <f>+Vigencia!L352</f>
        <v>0</v>
      </c>
      <c r="J36" s="181">
        <f>+Vigencia!L400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219"/>
      <c r="F37" s="220"/>
      <c r="G37" s="181">
        <f>+Vigencia!L257</f>
        <v>0</v>
      </c>
      <c r="H37" s="181">
        <f>+Vigencia!L305</f>
        <v>0</v>
      </c>
      <c r="I37" s="181">
        <f>+Vigencia!L353</f>
        <v>0</v>
      </c>
      <c r="J37" s="181">
        <f>+Vigencia!L401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19"/>
      <c r="F38" s="220"/>
      <c r="G38" s="181">
        <f>+Vigencia!L258</f>
        <v>0</v>
      </c>
      <c r="H38" s="181">
        <f>+Vigencia!L306</f>
        <v>0</v>
      </c>
      <c r="I38" s="181">
        <f>+Vigencia!L354</f>
        <v>0</v>
      </c>
      <c r="J38" s="181">
        <f>+Vigencia!L402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19"/>
      <c r="F39" s="220"/>
      <c r="G39" s="181">
        <f>+Vigencia!L259</f>
        <v>0</v>
      </c>
      <c r="H39" s="181">
        <f>+Vigencia!L307</f>
        <v>0</v>
      </c>
      <c r="I39" s="181">
        <f>+Vigencia!L355</f>
        <v>0</v>
      </c>
      <c r="J39" s="181">
        <f>+Vigencia!L403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219"/>
      <c r="F40" s="220"/>
      <c r="G40" s="181">
        <f>+Vigencia!L260</f>
        <v>0</v>
      </c>
      <c r="H40" s="181">
        <f>+Vigencia!L308</f>
        <v>0</v>
      </c>
      <c r="I40" s="181">
        <f>+Vigencia!L356</f>
        <v>0</v>
      </c>
      <c r="J40" s="181">
        <f>+Vigencia!L404</f>
        <v>0</v>
      </c>
      <c r="K40" s="180"/>
      <c r="L40" s="180"/>
      <c r="M40" s="179"/>
      <c r="N40" s="179"/>
    </row>
    <row r="41" spans="2:14" ht="398.25" customHeight="1" x14ac:dyDescent="0.2">
      <c r="B41" s="178"/>
      <c r="C41" s="178">
        <f>Metas!B42</f>
        <v>40</v>
      </c>
      <c r="D41" s="148" t="str">
        <f>Metas!C42</f>
        <v>Implementar 1 red intersectorial y comunitaria de salud ambiental por localidad.</v>
      </c>
      <c r="E41" s="364">
        <v>1</v>
      </c>
      <c r="F41" s="365">
        <v>1</v>
      </c>
      <c r="G41" s="181">
        <f>+Vigencia!L261</f>
        <v>0</v>
      </c>
      <c r="H41" s="181">
        <f>+Vigencia!L309</f>
        <v>0</v>
      </c>
      <c r="I41" s="181">
        <f>+Vigencia!L357</f>
        <v>0</v>
      </c>
      <c r="J41" s="181">
        <f>+Vigencia!L405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+Vigencia!L262</f>
        <v>0</v>
      </c>
      <c r="H42" s="181">
        <f>+Vigencia!L310</f>
        <v>0</v>
      </c>
      <c r="I42" s="181">
        <f>+Vigencia!L358</f>
        <v>0</v>
      </c>
      <c r="J42" s="181">
        <f>+Vigencia!L406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4.9000000000000004</v>
      </c>
      <c r="F43" s="191">
        <f>+E43/12*10</f>
        <v>4.0833333333333339</v>
      </c>
      <c r="G43" s="181">
        <f>+Vigencia!L263</f>
        <v>0</v>
      </c>
      <c r="H43" s="181">
        <f>+Vigencia!L311</f>
        <v>0</v>
      </c>
      <c r="I43" s="181">
        <f>+Vigencia!L359</f>
        <v>0</v>
      </c>
      <c r="J43" s="181">
        <f>+Vigencia!L407</f>
        <v>0</v>
      </c>
      <c r="K43" s="180"/>
      <c r="L43" s="180"/>
      <c r="M43" s="345" t="s">
        <v>607</v>
      </c>
      <c r="N43" s="345" t="s">
        <v>608</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+Vigencia!L264</f>
        <v>0</v>
      </c>
      <c r="H44" s="181">
        <f>+Vigencia!L312</f>
        <v>0</v>
      </c>
      <c r="I44" s="181">
        <f>+Vigencia!L360</f>
        <v>0</v>
      </c>
      <c r="J44" s="181">
        <f>+Vigencia!L408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19"/>
      <c r="F45" s="220"/>
      <c r="G45" s="181">
        <f>+Vigencia!L265</f>
        <v>0</v>
      </c>
      <c r="H45" s="181">
        <f>+Vigencia!L313</f>
        <v>0</v>
      </c>
      <c r="I45" s="181">
        <f>+Vigencia!L361</f>
        <v>0</v>
      </c>
      <c r="J45" s="181">
        <f>+Vigencia!L409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19"/>
      <c r="F46" s="220"/>
      <c r="G46" s="181">
        <f>+Vigencia!L266</f>
        <v>0</v>
      </c>
      <c r="H46" s="181">
        <f>+Vigencia!L314</f>
        <v>0</v>
      </c>
      <c r="I46" s="181">
        <f>+Vigencia!L362</f>
        <v>0</v>
      </c>
      <c r="J46" s="181">
        <f>+Vigencia!L410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M43" sqref="M43"/>
    </sheetView>
  </sheetViews>
  <sheetFormatPr baseColWidth="10" defaultColWidth="12" defaultRowHeight="12" x14ac:dyDescent="0.2"/>
  <cols>
    <col min="1" max="1" width="1.83203125" customWidth="1"/>
    <col min="2" max="2" width="11.1640625" customWidth="1"/>
    <col min="4" max="4" width="46.1640625" customWidth="1"/>
    <col min="5" max="6" width="14.83203125" customWidth="1"/>
    <col min="7" max="11" width="18.83203125" customWidth="1"/>
    <col min="12" max="12" width="18.83203125" hidden="1" customWidth="1"/>
    <col min="13" max="14" width="145.83203125" customWidth="1"/>
  </cols>
  <sheetData>
    <row r="1" spans="2:14" ht="18" x14ac:dyDescent="0.25">
      <c r="C1" s="177"/>
      <c r="D1" s="177" t="str">
        <f>"Localidad: "&amp;Vigencia!M222</f>
        <v>Localidad: 08. KENNEDY</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19"/>
      <c r="F3" s="220"/>
      <c r="G3" s="181">
        <f>+Vigencia!M223</f>
        <v>0</v>
      </c>
      <c r="H3" s="181">
        <f>+Vigencia!M271</f>
        <v>0</v>
      </c>
      <c r="I3" s="181">
        <f>+Vigencia!M319</f>
        <v>0</v>
      </c>
      <c r="J3" s="181">
        <f>+Vigencia!M367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19"/>
      <c r="F4" s="220"/>
      <c r="G4" s="181">
        <f>+Vigencia!M224</f>
        <v>0</v>
      </c>
      <c r="H4" s="181">
        <f>+Vigencia!M272</f>
        <v>0</v>
      </c>
      <c r="I4" s="181">
        <f>+Vigencia!M320</f>
        <v>0</v>
      </c>
      <c r="J4" s="181">
        <f>+Vigencia!M368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19"/>
      <c r="F5" s="220"/>
      <c r="G5" s="181">
        <f>+Vigencia!M225</f>
        <v>0</v>
      </c>
      <c r="H5" s="181">
        <f>+Vigencia!M273</f>
        <v>0</v>
      </c>
      <c r="I5" s="181">
        <f>+Vigencia!M321</f>
        <v>0</v>
      </c>
      <c r="J5" s="181">
        <f>+Vigencia!M369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19"/>
      <c r="F6" s="220"/>
      <c r="G6" s="181">
        <f>+Vigencia!M226</f>
        <v>0</v>
      </c>
      <c r="H6" s="181">
        <f>+Vigencia!M274</f>
        <v>0</v>
      </c>
      <c r="I6" s="181">
        <f>+Vigencia!M322</f>
        <v>0</v>
      </c>
      <c r="J6" s="181">
        <f>+Vigencia!M370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19"/>
      <c r="F7" s="220"/>
      <c r="G7" s="181">
        <f>+Vigencia!M227</f>
        <v>0</v>
      </c>
      <c r="H7" s="181">
        <f>+Vigencia!M275</f>
        <v>0</v>
      </c>
      <c r="I7" s="181">
        <f>+Vigencia!M323</f>
        <v>0</v>
      </c>
      <c r="J7" s="181">
        <f>+Vigencia!M371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19"/>
      <c r="F8" s="220"/>
      <c r="G8" s="181">
        <f>+Vigencia!M228</f>
        <v>0</v>
      </c>
      <c r="H8" s="181">
        <f>+Vigencia!M276</f>
        <v>0</v>
      </c>
      <c r="I8" s="181">
        <f>+Vigencia!M324</f>
        <v>0</v>
      </c>
      <c r="J8" s="181">
        <f>+Vigencia!M372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19"/>
      <c r="F9" s="220"/>
      <c r="G9" s="181">
        <f>+Vigencia!M229</f>
        <v>0</v>
      </c>
      <c r="H9" s="181">
        <f>+Vigencia!M277</f>
        <v>0</v>
      </c>
      <c r="I9" s="181">
        <f>+Vigencia!M325</f>
        <v>0</v>
      </c>
      <c r="J9" s="181">
        <f>+Vigencia!M373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219"/>
      <c r="F10" s="220"/>
      <c r="G10" s="181">
        <f>+Vigencia!M230</f>
        <v>0</v>
      </c>
      <c r="H10" s="181">
        <f>+Vigencia!M278</f>
        <v>0</v>
      </c>
      <c r="I10" s="181">
        <f>+Vigencia!M326</f>
        <v>0</v>
      </c>
      <c r="J10" s="181">
        <f>+Vigencia!M374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19"/>
      <c r="F11" s="220"/>
      <c r="G11" s="181">
        <f>+Vigencia!M231</f>
        <v>0</v>
      </c>
      <c r="H11" s="181">
        <f>+Vigencia!M279</f>
        <v>0</v>
      </c>
      <c r="I11" s="181">
        <f>+Vigencia!M327</f>
        <v>0</v>
      </c>
      <c r="J11" s="181">
        <f>+Vigencia!M375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19"/>
      <c r="F12" s="220"/>
      <c r="G12" s="181">
        <f>+Vigencia!M232</f>
        <v>0</v>
      </c>
      <c r="H12" s="181">
        <f>+Vigencia!M280</f>
        <v>0</v>
      </c>
      <c r="I12" s="181">
        <f>+Vigencia!M328</f>
        <v>0</v>
      </c>
      <c r="J12" s="181">
        <f>+Vigencia!M376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19"/>
      <c r="F13" s="220"/>
      <c r="G13" s="181">
        <f>+Vigencia!M233</f>
        <v>0</v>
      </c>
      <c r="H13" s="181">
        <f>+Vigencia!M281</f>
        <v>0</v>
      </c>
      <c r="I13" s="181">
        <f>+Vigencia!M329</f>
        <v>0</v>
      </c>
      <c r="J13" s="181">
        <f>+Vigencia!M377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19"/>
      <c r="F14" s="220"/>
      <c r="G14" s="181">
        <f>+Vigencia!M234</f>
        <v>0</v>
      </c>
      <c r="H14" s="181">
        <f>+Vigencia!M282</f>
        <v>0</v>
      </c>
      <c r="I14" s="181">
        <f>+Vigencia!M330</f>
        <v>0</v>
      </c>
      <c r="J14" s="181">
        <f>+Vigencia!M378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19"/>
      <c r="F15" s="220"/>
      <c r="G15" s="181">
        <f>+Vigencia!M235</f>
        <v>0</v>
      </c>
      <c r="H15" s="181">
        <f>+Vigencia!M283</f>
        <v>0</v>
      </c>
      <c r="I15" s="181">
        <f>+Vigencia!M331</f>
        <v>0</v>
      </c>
      <c r="J15" s="181">
        <f>+Vigencia!M379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19"/>
      <c r="F16" s="220"/>
      <c r="G16" s="181">
        <f>+Vigencia!M236</f>
        <v>0</v>
      </c>
      <c r="H16" s="181">
        <f>+Vigencia!M284</f>
        <v>0</v>
      </c>
      <c r="I16" s="181">
        <f>+Vigencia!M332</f>
        <v>0</v>
      </c>
      <c r="J16" s="181">
        <f>+Vigencia!M380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19"/>
      <c r="F17" s="220"/>
      <c r="G17" s="181">
        <f>+Vigencia!M237</f>
        <v>0</v>
      </c>
      <c r="H17" s="181">
        <f>+Vigencia!M285</f>
        <v>0</v>
      </c>
      <c r="I17" s="181">
        <f>+Vigencia!M333</f>
        <v>0</v>
      </c>
      <c r="J17" s="181">
        <f>+Vigencia!M381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19"/>
      <c r="F18" s="220"/>
      <c r="G18" s="181">
        <f>+Vigencia!M238</f>
        <v>0</v>
      </c>
      <c r="H18" s="181">
        <f>+Vigencia!M286</f>
        <v>0</v>
      </c>
      <c r="I18" s="181">
        <f>+Vigencia!M334</f>
        <v>0</v>
      </c>
      <c r="J18" s="181">
        <f>+Vigencia!M382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19"/>
      <c r="F19" s="220"/>
      <c r="G19" s="181">
        <f>+Vigencia!M239</f>
        <v>0</v>
      </c>
      <c r="H19" s="181">
        <f>+Vigencia!M287</f>
        <v>0</v>
      </c>
      <c r="I19" s="181">
        <f>+Vigencia!M335</f>
        <v>0</v>
      </c>
      <c r="J19" s="181">
        <f>+Vigencia!M383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19"/>
      <c r="F20" s="220"/>
      <c r="G20" s="181">
        <f>+Vigencia!M240</f>
        <v>0</v>
      </c>
      <c r="H20" s="181">
        <f>+Vigencia!M288</f>
        <v>0</v>
      </c>
      <c r="I20" s="181">
        <f>+Vigencia!M336</f>
        <v>0</v>
      </c>
      <c r="J20" s="181">
        <f>+Vigencia!M384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19"/>
      <c r="F21" s="220"/>
      <c r="G21" s="181">
        <f>+Vigencia!M241</f>
        <v>0</v>
      </c>
      <c r="H21" s="181">
        <f>+Vigencia!M289</f>
        <v>0</v>
      </c>
      <c r="I21" s="181">
        <f>+Vigencia!M337</f>
        <v>0</v>
      </c>
      <c r="J21" s="181">
        <f>+Vigencia!M385</f>
        <v>0</v>
      </c>
      <c r="K21" s="180"/>
      <c r="L21" s="180"/>
      <c r="M21" s="179"/>
      <c r="N21" s="179"/>
    </row>
    <row r="22" spans="2:14" ht="35.1" customHeight="1" x14ac:dyDescent="0.2">
      <c r="B22" s="178"/>
      <c r="C22" s="178">
        <f>Metas!B23</f>
        <v>21</v>
      </c>
      <c r="D22" s="148" t="str">
        <f>Metas!C23</f>
        <v>Mantener a 10 la tasa de mortalidad perinatal por cada 1000 nacidos vivos.</v>
      </c>
      <c r="E22" s="219"/>
      <c r="F22" s="220"/>
      <c r="G22" s="181">
        <f>+Vigencia!M242</f>
        <v>0</v>
      </c>
      <c r="H22" s="181">
        <f>+Vigencia!M290</f>
        <v>0</v>
      </c>
      <c r="I22" s="181">
        <f>+Vigencia!M338</f>
        <v>0</v>
      </c>
      <c r="J22" s="181">
        <f>+Vigencia!M386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19"/>
      <c r="F23" s="220"/>
      <c r="G23" s="181">
        <f>+Vigencia!M243</f>
        <v>0</v>
      </c>
      <c r="H23" s="181">
        <f>+Vigencia!M291</f>
        <v>0</v>
      </c>
      <c r="I23" s="181">
        <f>+Vigencia!M339</f>
        <v>0</v>
      </c>
      <c r="J23" s="181">
        <f>+Vigencia!M387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219"/>
      <c r="F24" s="220"/>
      <c r="G24" s="181">
        <f>+Vigencia!M244</f>
        <v>0</v>
      </c>
      <c r="H24" s="181">
        <f>+Vigencia!M292</f>
        <v>0</v>
      </c>
      <c r="I24" s="181">
        <f>+Vigencia!M340</f>
        <v>0</v>
      </c>
      <c r="J24" s="181">
        <f>+Vigencia!M388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19"/>
      <c r="F25" s="220"/>
      <c r="G25" s="181">
        <f>+Vigencia!M245</f>
        <v>0</v>
      </c>
      <c r="H25" s="181">
        <f>+Vigencia!M293</f>
        <v>0</v>
      </c>
      <c r="I25" s="181">
        <f>+Vigencia!M341</f>
        <v>0</v>
      </c>
      <c r="J25" s="181">
        <f>+Vigencia!M389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219"/>
      <c r="F26" s="220"/>
      <c r="G26" s="181">
        <f>+Vigencia!M246</f>
        <v>0</v>
      </c>
      <c r="H26" s="181">
        <f>+Vigencia!M294</f>
        <v>0</v>
      </c>
      <c r="I26" s="181">
        <f>+Vigencia!M342</f>
        <v>0</v>
      </c>
      <c r="J26" s="181">
        <f>+Vigencia!M390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19"/>
      <c r="F27" s="220"/>
      <c r="G27" s="181">
        <f>+Vigencia!M247</f>
        <v>0</v>
      </c>
      <c r="H27" s="181">
        <f>+Vigencia!M295</f>
        <v>0</v>
      </c>
      <c r="I27" s="181">
        <f>+Vigencia!M343</f>
        <v>0</v>
      </c>
      <c r="J27" s="181">
        <f>+Vigencia!M391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219"/>
      <c r="F28" s="220"/>
      <c r="G28" s="181">
        <f>+Vigencia!M248</f>
        <v>0</v>
      </c>
      <c r="H28" s="181">
        <f>+Vigencia!M296</f>
        <v>0</v>
      </c>
      <c r="I28" s="181">
        <f>+Vigencia!M344</f>
        <v>0</v>
      </c>
      <c r="J28" s="181">
        <f>+Vigencia!M392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19"/>
      <c r="F29" s="220"/>
      <c r="G29" s="181">
        <f>+Vigencia!M249</f>
        <v>0</v>
      </c>
      <c r="H29" s="181">
        <f>+Vigencia!M297</f>
        <v>0</v>
      </c>
      <c r="I29" s="181">
        <f>+Vigencia!M345</f>
        <v>0</v>
      </c>
      <c r="J29" s="181">
        <f>+Vigencia!M393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219"/>
      <c r="F30" s="220"/>
      <c r="G30" s="181">
        <f>+Vigencia!M250</f>
        <v>0</v>
      </c>
      <c r="H30" s="181">
        <f>+Vigencia!M298</f>
        <v>0</v>
      </c>
      <c r="I30" s="181">
        <f>+Vigencia!M346</f>
        <v>0</v>
      </c>
      <c r="J30" s="181">
        <f>+Vigencia!M394</f>
        <v>0</v>
      </c>
      <c r="K30" s="180"/>
      <c r="L30" s="180"/>
      <c r="M30" s="179"/>
      <c r="N30" s="179"/>
    </row>
    <row r="31" spans="2:14" ht="35.1" customHeight="1" x14ac:dyDescent="0.2">
      <c r="B31" s="178"/>
      <c r="C31" s="178">
        <f>Metas!B32</f>
        <v>30</v>
      </c>
      <c r="D31" s="148" t="str">
        <f>Metas!C32</f>
        <v>Reducir al 35.4% la proporción de malnutrición en la población de 5 a 17 años.</v>
      </c>
      <c r="E31" s="219"/>
      <c r="F31" s="220"/>
      <c r="G31" s="181">
        <f>+Vigencia!M251</f>
        <v>0</v>
      </c>
      <c r="H31" s="181">
        <f>+Vigencia!M299</f>
        <v>0</v>
      </c>
      <c r="I31" s="181">
        <f>+Vigencia!M347</f>
        <v>0</v>
      </c>
      <c r="J31" s="181">
        <f>+Vigencia!M395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19"/>
      <c r="F32" s="220"/>
      <c r="G32" s="181">
        <f>+Vigencia!M252</f>
        <v>0</v>
      </c>
      <c r="H32" s="181">
        <f>+Vigencia!M300</f>
        <v>0</v>
      </c>
      <c r="I32" s="181">
        <f>+Vigencia!M348</f>
        <v>0</v>
      </c>
      <c r="J32" s="181">
        <f>+Vigencia!M396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219"/>
      <c r="F33" s="220"/>
      <c r="G33" s="181">
        <f>+Vigencia!M253</f>
        <v>0</v>
      </c>
      <c r="H33" s="181">
        <f>+Vigencia!M301</f>
        <v>0</v>
      </c>
      <c r="I33" s="181">
        <f>+Vigencia!M349</f>
        <v>0</v>
      </c>
      <c r="J33" s="181">
        <f>+Vigencia!M397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19"/>
      <c r="F34" s="220"/>
      <c r="G34" s="181">
        <f>+Vigencia!M254</f>
        <v>0</v>
      </c>
      <c r="H34" s="181">
        <f>+Vigencia!M302</f>
        <v>0</v>
      </c>
      <c r="I34" s="181">
        <f>+Vigencia!M350</f>
        <v>0</v>
      </c>
      <c r="J34" s="181">
        <f>+Vigencia!M398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219"/>
      <c r="F35" s="220"/>
      <c r="G35" s="181">
        <f>+Vigencia!M255</f>
        <v>0</v>
      </c>
      <c r="H35" s="181">
        <f>+Vigencia!M303</f>
        <v>0</v>
      </c>
      <c r="I35" s="181">
        <f>+Vigencia!M351</f>
        <v>0</v>
      </c>
      <c r="J35" s="181">
        <f>+Vigencia!M399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19"/>
      <c r="F36" s="220"/>
      <c r="G36" s="181">
        <f>+Vigencia!M256</f>
        <v>0</v>
      </c>
      <c r="H36" s="181">
        <f>+Vigencia!M304</f>
        <v>0</v>
      </c>
      <c r="I36" s="181">
        <f>+Vigencia!M352</f>
        <v>0</v>
      </c>
      <c r="J36" s="181">
        <f>+Vigencia!M400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219"/>
      <c r="F37" s="220"/>
      <c r="G37" s="181">
        <f>+Vigencia!M257</f>
        <v>0</v>
      </c>
      <c r="H37" s="181">
        <f>+Vigencia!M305</f>
        <v>0</v>
      </c>
      <c r="I37" s="181">
        <f>+Vigencia!M353</f>
        <v>0</v>
      </c>
      <c r="J37" s="181">
        <f>+Vigencia!M401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19"/>
      <c r="F38" s="220"/>
      <c r="G38" s="181">
        <f>+Vigencia!M258</f>
        <v>0</v>
      </c>
      <c r="H38" s="181">
        <f>+Vigencia!M306</f>
        <v>0</v>
      </c>
      <c r="I38" s="181">
        <f>+Vigencia!M354</f>
        <v>0</v>
      </c>
      <c r="J38" s="181">
        <f>+Vigencia!M402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19"/>
      <c r="F39" s="220"/>
      <c r="G39" s="181">
        <f>+Vigencia!M259</f>
        <v>0</v>
      </c>
      <c r="H39" s="181">
        <f>+Vigencia!M307</f>
        <v>0</v>
      </c>
      <c r="I39" s="181">
        <f>+Vigencia!M355</f>
        <v>0</v>
      </c>
      <c r="J39" s="181">
        <f>+Vigencia!M403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219"/>
      <c r="F40" s="220"/>
      <c r="G40" s="181">
        <f>+Vigencia!M260</f>
        <v>0</v>
      </c>
      <c r="H40" s="181">
        <f>+Vigencia!M308</f>
        <v>0</v>
      </c>
      <c r="I40" s="181">
        <f>+Vigencia!M356</f>
        <v>0</v>
      </c>
      <c r="J40" s="181">
        <f>+Vigencia!M404</f>
        <v>0</v>
      </c>
      <c r="K40" s="180"/>
      <c r="L40" s="180"/>
      <c r="M40" s="179"/>
      <c r="N40" s="179"/>
    </row>
    <row r="41" spans="2:14" ht="365.25" customHeight="1" x14ac:dyDescent="0.2">
      <c r="B41" s="178"/>
      <c r="C41" s="178">
        <f>Metas!B42</f>
        <v>40</v>
      </c>
      <c r="D41" s="148" t="str">
        <f>Metas!C42</f>
        <v>Implementar 1 red intersectorial y comunitaria de salud ambiental por localidad.</v>
      </c>
      <c r="E41" s="364">
        <v>1</v>
      </c>
      <c r="F41" s="365">
        <v>1</v>
      </c>
      <c r="G41" s="181">
        <f>+Vigencia!M261</f>
        <v>0</v>
      </c>
      <c r="H41" s="181">
        <f>+Vigencia!M309</f>
        <v>0</v>
      </c>
      <c r="I41" s="181">
        <f>+Vigencia!M357</f>
        <v>0</v>
      </c>
      <c r="J41" s="181">
        <f>+Vigencia!M405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+Vigencia!M262</f>
        <v>0</v>
      </c>
      <c r="H42" s="181">
        <f>+Vigencia!M310</f>
        <v>0</v>
      </c>
      <c r="I42" s="181">
        <f>+Vigencia!M358</f>
        <v>0</v>
      </c>
      <c r="J42" s="181">
        <f>+Vigencia!M406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12.5</v>
      </c>
      <c r="F43" s="191">
        <f>+E43/12*10</f>
        <v>10.416666666666668</v>
      </c>
      <c r="G43" s="181">
        <f>+Vigencia!M263</f>
        <v>0</v>
      </c>
      <c r="H43" s="181">
        <f>+Vigencia!M311</f>
        <v>0</v>
      </c>
      <c r="I43" s="181">
        <f>+Vigencia!M359</f>
        <v>0</v>
      </c>
      <c r="J43" s="181">
        <f>+Vigencia!M407</f>
        <v>0</v>
      </c>
      <c r="K43" s="180"/>
      <c r="L43" s="180"/>
      <c r="M43" s="345" t="s">
        <v>609</v>
      </c>
      <c r="N43" s="345" t="s">
        <v>610</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+Vigencia!M264</f>
        <v>0</v>
      </c>
      <c r="H44" s="181">
        <f>+Vigencia!M312</f>
        <v>0</v>
      </c>
      <c r="I44" s="181">
        <f>+Vigencia!M360</f>
        <v>0</v>
      </c>
      <c r="J44" s="181">
        <f>+Vigencia!M408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19"/>
      <c r="F45" s="220"/>
      <c r="G45" s="181">
        <f>+Vigencia!M265</f>
        <v>0</v>
      </c>
      <c r="H45" s="181">
        <f>+Vigencia!M313</f>
        <v>0</v>
      </c>
      <c r="I45" s="181">
        <f>+Vigencia!M361</f>
        <v>0</v>
      </c>
      <c r="J45" s="181">
        <f>+Vigencia!M409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19"/>
      <c r="F46" s="220"/>
      <c r="G46" s="181">
        <f>+Vigencia!M266</f>
        <v>0</v>
      </c>
      <c r="H46" s="181">
        <f>+Vigencia!M314</f>
        <v>0</v>
      </c>
      <c r="I46" s="181">
        <f>+Vigencia!M362</f>
        <v>0</v>
      </c>
      <c r="J46" s="181">
        <f>+Vigencia!M410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90" zoomScaleNormal="90" workbookViewId="0">
      <pane xSplit="4" ySplit="2" topLeftCell="M42" activePane="bottomRight" state="frozen"/>
      <selection pane="topRight" activeCell="M41" sqref="M41"/>
      <selection pane="bottomLeft" activeCell="M41" sqref="M41"/>
      <selection pane="bottomRight" activeCell="M43" sqref="M43"/>
    </sheetView>
  </sheetViews>
  <sheetFormatPr baseColWidth="10" defaultColWidth="12" defaultRowHeight="12" x14ac:dyDescent="0.2"/>
  <cols>
    <col min="1" max="1" width="1.83203125" customWidth="1"/>
    <col min="2" max="2" width="11.6640625" customWidth="1"/>
    <col min="4" max="4" width="39" customWidth="1"/>
    <col min="5" max="6" width="14.83203125" customWidth="1"/>
    <col min="7" max="11" width="18.83203125" customWidth="1"/>
    <col min="12" max="12" width="8.6640625" customWidth="1"/>
    <col min="13" max="13" width="128.33203125" customWidth="1"/>
    <col min="14" max="14" width="137.1640625" customWidth="1"/>
  </cols>
  <sheetData>
    <row r="1" spans="2:14" ht="18" x14ac:dyDescent="0.25">
      <c r="C1" s="177"/>
      <c r="D1" s="177" t="str">
        <f>"Localidad: "&amp;Vigencia!N222</f>
        <v>Localidad: 09. FONTIBON</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+Vigencia!N223</f>
        <v>0</v>
      </c>
      <c r="H3" s="181">
        <f>+Vigencia!N271</f>
        <v>0</v>
      </c>
      <c r="I3" s="181">
        <f>+Vigencia!N319</f>
        <v>0</v>
      </c>
      <c r="J3" s="181">
        <f>+Vigencia!N367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+Vigencia!N224</f>
        <v>0</v>
      </c>
      <c r="H4" s="181">
        <f>+Vigencia!N272</f>
        <v>0</v>
      </c>
      <c r="I4" s="181">
        <f>+Vigencia!N320</f>
        <v>0</v>
      </c>
      <c r="J4" s="181">
        <f>+Vigencia!N368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+Vigencia!N225</f>
        <v>0</v>
      </c>
      <c r="H5" s="181">
        <f>+Vigencia!N273</f>
        <v>0</v>
      </c>
      <c r="I5" s="181">
        <f>+Vigencia!N321</f>
        <v>0</v>
      </c>
      <c r="J5" s="181">
        <f>+Vigencia!N369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+Vigencia!N226</f>
        <v>0</v>
      </c>
      <c r="H6" s="181">
        <f>+Vigencia!N274</f>
        <v>0</v>
      </c>
      <c r="I6" s="181">
        <f>+Vigencia!N322</f>
        <v>0</v>
      </c>
      <c r="J6" s="181">
        <f>+Vigencia!N370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+Vigencia!N227</f>
        <v>0</v>
      </c>
      <c r="H7" s="181">
        <f>+Vigencia!N275</f>
        <v>0</v>
      </c>
      <c r="I7" s="181">
        <f>+Vigencia!N323</f>
        <v>0</v>
      </c>
      <c r="J7" s="181">
        <f>+Vigencia!N371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+Vigencia!N228</f>
        <v>0</v>
      </c>
      <c r="H8" s="181">
        <f>+Vigencia!N276</f>
        <v>0</v>
      </c>
      <c r="I8" s="181">
        <f>+Vigencia!N324</f>
        <v>0</v>
      </c>
      <c r="J8" s="181">
        <f>+Vigencia!N372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+Vigencia!N229</f>
        <v>0</v>
      </c>
      <c r="H9" s="181">
        <f>+Vigencia!N277</f>
        <v>0</v>
      </c>
      <c r="I9" s="181">
        <f>+Vigencia!N325</f>
        <v>0</v>
      </c>
      <c r="J9" s="181">
        <f>+Vigencia!N373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+Vigencia!N230</f>
        <v>0</v>
      </c>
      <c r="H10" s="181">
        <f>+Vigencia!N278</f>
        <v>0</v>
      </c>
      <c r="I10" s="181">
        <f>+Vigencia!N326</f>
        <v>0</v>
      </c>
      <c r="J10" s="181">
        <f>+Vigencia!N374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+Vigencia!N231</f>
        <v>0</v>
      </c>
      <c r="H11" s="181">
        <f>+Vigencia!N279</f>
        <v>0</v>
      </c>
      <c r="I11" s="181">
        <f>+Vigencia!N327</f>
        <v>0</v>
      </c>
      <c r="J11" s="181">
        <f>+Vigencia!N375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+Vigencia!N232</f>
        <v>0</v>
      </c>
      <c r="H12" s="181">
        <f>+Vigencia!N280</f>
        <v>0</v>
      </c>
      <c r="I12" s="181">
        <f>+Vigencia!N328</f>
        <v>0</v>
      </c>
      <c r="J12" s="181">
        <f>+Vigencia!N376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+Vigencia!N233</f>
        <v>0</v>
      </c>
      <c r="H13" s="181">
        <f>+Vigencia!N281</f>
        <v>0</v>
      </c>
      <c r="I13" s="181">
        <f>+Vigencia!N329</f>
        <v>0</v>
      </c>
      <c r="J13" s="181">
        <f>+Vigencia!N377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+Vigencia!N234</f>
        <v>0</v>
      </c>
      <c r="H14" s="181">
        <f>+Vigencia!N282</f>
        <v>0</v>
      </c>
      <c r="I14" s="181">
        <f>+Vigencia!N330</f>
        <v>0</v>
      </c>
      <c r="J14" s="181">
        <f>+Vigencia!N378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+Vigencia!N235</f>
        <v>0</v>
      </c>
      <c r="H15" s="181">
        <f>+Vigencia!N283</f>
        <v>0</v>
      </c>
      <c r="I15" s="181">
        <f>+Vigencia!N331</f>
        <v>0</v>
      </c>
      <c r="J15" s="181">
        <f>+Vigencia!N379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+Vigencia!N236</f>
        <v>0</v>
      </c>
      <c r="H16" s="181">
        <f>+Vigencia!N284</f>
        <v>0</v>
      </c>
      <c r="I16" s="181">
        <f>+Vigencia!N332</f>
        <v>0</v>
      </c>
      <c r="J16" s="181">
        <f>+Vigencia!N380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+Vigencia!N237</f>
        <v>0</v>
      </c>
      <c r="H17" s="181">
        <f>+Vigencia!N285</f>
        <v>0</v>
      </c>
      <c r="I17" s="181">
        <f>+Vigencia!N333</f>
        <v>0</v>
      </c>
      <c r="J17" s="181">
        <f>+Vigencia!N381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+Vigencia!N238</f>
        <v>0</v>
      </c>
      <c r="H18" s="181">
        <f>+Vigencia!N286</f>
        <v>0</v>
      </c>
      <c r="I18" s="181">
        <f>+Vigencia!N334</f>
        <v>0</v>
      </c>
      <c r="J18" s="181">
        <f>+Vigencia!N382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+Vigencia!N239</f>
        <v>0</v>
      </c>
      <c r="H19" s="181">
        <f>+Vigencia!N287</f>
        <v>0</v>
      </c>
      <c r="I19" s="181">
        <f>+Vigencia!N335</f>
        <v>0</v>
      </c>
      <c r="J19" s="181">
        <f>+Vigencia!N383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+Vigencia!N240</f>
        <v>0</v>
      </c>
      <c r="H20" s="181">
        <f>+Vigencia!N288</f>
        <v>0</v>
      </c>
      <c r="I20" s="181">
        <f>+Vigencia!N336</f>
        <v>0</v>
      </c>
      <c r="J20" s="181">
        <f>+Vigencia!N384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+Vigencia!N241</f>
        <v>0</v>
      </c>
      <c r="H21" s="181">
        <f>+Vigencia!N289</f>
        <v>0</v>
      </c>
      <c r="I21" s="181">
        <f>+Vigencia!N337</f>
        <v>0</v>
      </c>
      <c r="J21" s="181">
        <f>+Vigencia!N385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+Vigencia!N242</f>
        <v>0</v>
      </c>
      <c r="H22" s="181">
        <f>+Vigencia!N290</f>
        <v>0</v>
      </c>
      <c r="I22" s="181">
        <f>+Vigencia!N338</f>
        <v>0</v>
      </c>
      <c r="J22" s="181">
        <f>+Vigencia!N386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+Vigencia!N243</f>
        <v>0</v>
      </c>
      <c r="H23" s="181">
        <f>+Vigencia!N291</f>
        <v>0</v>
      </c>
      <c r="I23" s="181">
        <f>+Vigencia!N339</f>
        <v>0</v>
      </c>
      <c r="J23" s="181">
        <f>+Vigencia!N387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+Vigencia!N244</f>
        <v>0</v>
      </c>
      <c r="H24" s="181">
        <f>+Vigencia!N292</f>
        <v>0</v>
      </c>
      <c r="I24" s="181">
        <f>+Vigencia!N340</f>
        <v>0</v>
      </c>
      <c r="J24" s="181">
        <f>+Vigencia!N388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+Vigencia!N245</f>
        <v>0</v>
      </c>
      <c r="H25" s="181">
        <f>+Vigencia!N293</f>
        <v>0</v>
      </c>
      <c r="I25" s="181">
        <f>+Vigencia!N341</f>
        <v>0</v>
      </c>
      <c r="J25" s="181">
        <f>+Vigencia!N389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+Vigencia!N246</f>
        <v>0</v>
      </c>
      <c r="H26" s="181">
        <f>+Vigencia!N294</f>
        <v>0</v>
      </c>
      <c r="I26" s="181">
        <f>+Vigencia!N342</f>
        <v>0</v>
      </c>
      <c r="J26" s="181">
        <f>+Vigencia!N390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+Vigencia!N247</f>
        <v>0</v>
      </c>
      <c r="H27" s="181">
        <f>+Vigencia!N295</f>
        <v>0</v>
      </c>
      <c r="I27" s="181">
        <f>+Vigencia!N343</f>
        <v>0</v>
      </c>
      <c r="J27" s="181">
        <f>+Vigencia!N391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+Vigencia!N248</f>
        <v>0</v>
      </c>
      <c r="H28" s="181">
        <f>+Vigencia!N296</f>
        <v>0</v>
      </c>
      <c r="I28" s="181">
        <f>+Vigencia!N344</f>
        <v>0</v>
      </c>
      <c r="J28" s="181">
        <f>+Vigencia!N392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+Vigencia!N249</f>
        <v>0</v>
      </c>
      <c r="H29" s="181">
        <f>+Vigencia!N297</f>
        <v>0</v>
      </c>
      <c r="I29" s="181">
        <f>+Vigencia!N345</f>
        <v>0</v>
      </c>
      <c r="J29" s="181">
        <f>+Vigencia!N393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+Vigencia!N250</f>
        <v>0</v>
      </c>
      <c r="H30" s="181">
        <f>+Vigencia!N298</f>
        <v>0</v>
      </c>
      <c r="I30" s="181">
        <f>+Vigencia!N346</f>
        <v>0</v>
      </c>
      <c r="J30" s="181">
        <f>+Vigencia!N394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+Vigencia!N251</f>
        <v>0</v>
      </c>
      <c r="H31" s="181">
        <f>+Vigencia!N299</f>
        <v>0</v>
      </c>
      <c r="I31" s="181">
        <f>+Vigencia!N347</f>
        <v>0</v>
      </c>
      <c r="J31" s="181">
        <f>+Vigencia!N395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+Vigencia!N252</f>
        <v>0</v>
      </c>
      <c r="H32" s="181">
        <f>+Vigencia!N300</f>
        <v>0</v>
      </c>
      <c r="I32" s="181">
        <f>+Vigencia!N348</f>
        <v>0</v>
      </c>
      <c r="J32" s="181">
        <f>+Vigencia!N396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+Vigencia!N253</f>
        <v>0</v>
      </c>
      <c r="H33" s="181">
        <f>+Vigencia!N301</f>
        <v>0</v>
      </c>
      <c r="I33" s="181">
        <f>+Vigencia!N349</f>
        <v>0</v>
      </c>
      <c r="J33" s="181">
        <f>+Vigencia!N397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+Vigencia!N254</f>
        <v>0</v>
      </c>
      <c r="H34" s="181">
        <f>+Vigencia!N302</f>
        <v>0</v>
      </c>
      <c r="I34" s="181">
        <f>+Vigencia!N350</f>
        <v>0</v>
      </c>
      <c r="J34" s="181">
        <f>+Vigencia!N398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+Vigencia!N255</f>
        <v>0</v>
      </c>
      <c r="H35" s="181">
        <f>+Vigencia!N303</f>
        <v>0</v>
      </c>
      <c r="I35" s="181">
        <f>+Vigencia!N351</f>
        <v>0</v>
      </c>
      <c r="J35" s="181">
        <f>+Vigencia!N399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+Vigencia!N256</f>
        <v>0</v>
      </c>
      <c r="H36" s="181">
        <f>+Vigencia!N304</f>
        <v>0</v>
      </c>
      <c r="I36" s="181">
        <f>+Vigencia!N352</f>
        <v>0</v>
      </c>
      <c r="J36" s="181">
        <f>+Vigencia!N400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+Vigencia!N257</f>
        <v>0</v>
      </c>
      <c r="H37" s="181">
        <f>+Vigencia!N305</f>
        <v>0</v>
      </c>
      <c r="I37" s="181">
        <f>+Vigencia!N353</f>
        <v>0</v>
      </c>
      <c r="J37" s="181">
        <f>+Vigencia!N401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+Vigencia!N258</f>
        <v>0</v>
      </c>
      <c r="H38" s="181">
        <f>+Vigencia!N306</f>
        <v>0</v>
      </c>
      <c r="I38" s="181">
        <f>+Vigencia!N354</f>
        <v>0</v>
      </c>
      <c r="J38" s="181">
        <f>+Vigencia!N402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+Vigencia!N259</f>
        <v>0</v>
      </c>
      <c r="H39" s="181">
        <f>+Vigencia!N307</f>
        <v>0</v>
      </c>
      <c r="I39" s="181">
        <f>+Vigencia!N355</f>
        <v>0</v>
      </c>
      <c r="J39" s="181">
        <f>+Vigencia!N403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+Vigencia!N260</f>
        <v>0</v>
      </c>
      <c r="H40" s="181">
        <f>+Vigencia!N308</f>
        <v>0</v>
      </c>
      <c r="I40" s="181">
        <f>+Vigencia!N356</f>
        <v>0</v>
      </c>
      <c r="J40" s="181">
        <f>+Vigencia!N404</f>
        <v>0</v>
      </c>
      <c r="K40" s="180"/>
      <c r="L40" s="180"/>
      <c r="M40" s="179"/>
      <c r="N40" s="179"/>
    </row>
    <row r="41" spans="2:14" ht="408.75" customHeight="1" x14ac:dyDescent="0.2">
      <c r="B41" s="178"/>
      <c r="C41" s="178">
        <f>Metas!B42</f>
        <v>40</v>
      </c>
      <c r="D41" s="148" t="str">
        <f>Metas!C42</f>
        <v>Implementar 1 red intersectorial y comunitaria de salud ambiental por localidad.</v>
      </c>
      <c r="E41" s="362">
        <v>1</v>
      </c>
      <c r="F41" s="363">
        <v>1</v>
      </c>
      <c r="G41" s="181">
        <f>+Vigencia!N261</f>
        <v>0</v>
      </c>
      <c r="H41" s="181">
        <f>+Vigencia!N309</f>
        <v>0</v>
      </c>
      <c r="I41" s="181">
        <f>+Vigencia!N357</f>
        <v>0</v>
      </c>
      <c r="J41" s="181">
        <f>+Vigencia!N405</f>
        <v>0</v>
      </c>
      <c r="K41" s="180"/>
      <c r="L41" s="180"/>
      <c r="M41" s="387"/>
      <c r="N41" s="388"/>
    </row>
    <row r="42" spans="2:14" ht="99.75" customHeight="1" x14ac:dyDescent="0.2">
      <c r="B42" s="178"/>
      <c r="C42" s="178">
        <f>Metas!B43</f>
        <v>41</v>
      </c>
      <c r="D42" s="148" t="str">
        <f>Metas!C43</f>
        <v>Implementar el 100% de la estrategia para la gestión integral de zoonosis en el DC</v>
      </c>
      <c r="E42" s="190">
        <v>1.25</v>
      </c>
      <c r="F42" s="191">
        <f>+E42/12*10</f>
        <v>1.0416666666666667</v>
      </c>
      <c r="G42" s="181">
        <f>+Vigencia!N262</f>
        <v>0</v>
      </c>
      <c r="H42" s="181">
        <f>+Vigencia!N310</f>
        <v>0</v>
      </c>
      <c r="I42" s="181">
        <f>+Vigencia!N358</f>
        <v>0</v>
      </c>
      <c r="J42" s="181">
        <f>+Vigencia!N406</f>
        <v>0</v>
      </c>
      <c r="K42" s="180"/>
      <c r="L42" s="180"/>
      <c r="M42" s="345"/>
      <c r="N42" s="345"/>
    </row>
    <row r="43" spans="2:14" ht="69"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4.5</v>
      </c>
      <c r="F43" s="191">
        <f>+E43/12*10</f>
        <v>3.75</v>
      </c>
      <c r="G43" s="181">
        <f>+Vigencia!N263</f>
        <v>0</v>
      </c>
      <c r="H43" s="181">
        <f>+Vigencia!N311</f>
        <v>0</v>
      </c>
      <c r="I43" s="181">
        <f>+Vigencia!N359</f>
        <v>0</v>
      </c>
      <c r="J43" s="181">
        <f>+Vigencia!N407</f>
        <v>0</v>
      </c>
      <c r="K43" s="180"/>
      <c r="L43" s="180"/>
      <c r="M43" s="345" t="s">
        <v>611</v>
      </c>
      <c r="N43" s="345" t="s">
        <v>612</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+Vigencia!N264</f>
        <v>0</v>
      </c>
      <c r="H44" s="181">
        <f>+Vigencia!N312</f>
        <v>0</v>
      </c>
      <c r="I44" s="181">
        <f>+Vigencia!N360</f>
        <v>0</v>
      </c>
      <c r="J44" s="181">
        <f>+Vigencia!N408</f>
        <v>0</v>
      </c>
      <c r="K44" s="180"/>
      <c r="L44" s="180"/>
      <c r="M44" s="345" t="s">
        <v>613</v>
      </c>
      <c r="N44" s="345" t="s">
        <v>614</v>
      </c>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+Vigencia!N265</f>
        <v>0</v>
      </c>
      <c r="H45" s="181">
        <f>+Vigencia!N313</f>
        <v>0</v>
      </c>
      <c r="I45" s="181">
        <f>+Vigencia!N361</f>
        <v>0</v>
      </c>
      <c r="J45" s="181">
        <f>+Vigencia!N409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+Vigencia!N266</f>
        <v>0</v>
      </c>
      <c r="H46" s="181">
        <f>+Vigencia!N314</f>
        <v>0</v>
      </c>
      <c r="I46" s="181">
        <f>+Vigencia!N362</f>
        <v>0</v>
      </c>
      <c r="J46" s="181">
        <f>+Vigencia!N410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M43" sqref="M43"/>
    </sheetView>
  </sheetViews>
  <sheetFormatPr baseColWidth="10" defaultColWidth="12" defaultRowHeight="12" x14ac:dyDescent="0.2"/>
  <cols>
    <col min="1" max="1" width="1.83203125" customWidth="1"/>
    <col min="2" max="2" width="11" customWidth="1"/>
    <col min="4" max="4" width="44.6640625" customWidth="1"/>
    <col min="5" max="6" width="14.83203125" customWidth="1"/>
    <col min="7" max="12" width="18.83203125" customWidth="1"/>
    <col min="13" max="13" width="110.6640625" customWidth="1"/>
    <col min="14" max="14" width="101.33203125" customWidth="1"/>
  </cols>
  <sheetData>
    <row r="1" spans="2:14" ht="18" x14ac:dyDescent="0.25">
      <c r="C1" s="177"/>
      <c r="D1" s="177" t="str">
        <f>"Localidad: "&amp;Vigencia!O222</f>
        <v>Localidad: 10. ENGATIVA</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+Vigencia!O223</f>
        <v>0</v>
      </c>
      <c r="H3" s="181">
        <f>+Vigencia!O271</f>
        <v>0</v>
      </c>
      <c r="I3" s="181">
        <f>+Vigencia!O319</f>
        <v>0</v>
      </c>
      <c r="J3" s="181">
        <f>+Vigencia!O367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+Vigencia!O224</f>
        <v>0</v>
      </c>
      <c r="H4" s="181">
        <f>+Vigencia!O272</f>
        <v>0</v>
      </c>
      <c r="I4" s="181">
        <f>+Vigencia!O320</f>
        <v>0</v>
      </c>
      <c r="J4" s="181">
        <f>+Vigencia!O368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+Vigencia!O225</f>
        <v>0</v>
      </c>
      <c r="H5" s="181">
        <f>+Vigencia!O273</f>
        <v>0</v>
      </c>
      <c r="I5" s="181">
        <f>+Vigencia!O321</f>
        <v>0</v>
      </c>
      <c r="J5" s="181">
        <f>+Vigencia!O369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+Vigencia!O226</f>
        <v>0</v>
      </c>
      <c r="H6" s="181">
        <f>+Vigencia!O274</f>
        <v>0</v>
      </c>
      <c r="I6" s="181">
        <f>+Vigencia!O322</f>
        <v>0</v>
      </c>
      <c r="J6" s="181">
        <f>+Vigencia!O370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+Vigencia!O227</f>
        <v>0</v>
      </c>
      <c r="H7" s="181">
        <f>+Vigencia!O275</f>
        <v>0</v>
      </c>
      <c r="I7" s="181">
        <f>+Vigencia!O323</f>
        <v>0</v>
      </c>
      <c r="J7" s="181">
        <f>+Vigencia!O371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+Vigencia!O228</f>
        <v>0</v>
      </c>
      <c r="H8" s="181">
        <f>+Vigencia!O276</f>
        <v>0</v>
      </c>
      <c r="I8" s="181">
        <f>+Vigencia!O324</f>
        <v>0</v>
      </c>
      <c r="J8" s="181">
        <f>+Vigencia!O372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+Vigencia!O229</f>
        <v>0</v>
      </c>
      <c r="H9" s="181">
        <f>+Vigencia!O277</f>
        <v>0</v>
      </c>
      <c r="I9" s="181">
        <f>+Vigencia!O325</f>
        <v>0</v>
      </c>
      <c r="J9" s="181">
        <f>+Vigencia!O373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+Vigencia!O230</f>
        <v>0</v>
      </c>
      <c r="H10" s="181">
        <f>+Vigencia!O278</f>
        <v>0</v>
      </c>
      <c r="I10" s="181">
        <f>+Vigencia!O326</f>
        <v>0</v>
      </c>
      <c r="J10" s="181">
        <f>+Vigencia!O374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+Vigencia!O231</f>
        <v>0</v>
      </c>
      <c r="H11" s="181">
        <f>+Vigencia!O279</f>
        <v>0</v>
      </c>
      <c r="I11" s="181">
        <f>+Vigencia!O327</f>
        <v>0</v>
      </c>
      <c r="J11" s="181">
        <f>+Vigencia!O375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+Vigencia!O232</f>
        <v>0</v>
      </c>
      <c r="H12" s="181">
        <f>+Vigencia!O280</f>
        <v>0</v>
      </c>
      <c r="I12" s="181">
        <f>+Vigencia!O328</f>
        <v>0</v>
      </c>
      <c r="J12" s="181">
        <f>+Vigencia!O376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+Vigencia!O233</f>
        <v>0</v>
      </c>
      <c r="H13" s="181">
        <f>+Vigencia!O281</f>
        <v>0</v>
      </c>
      <c r="I13" s="181">
        <f>+Vigencia!O329</f>
        <v>0</v>
      </c>
      <c r="J13" s="181">
        <f>+Vigencia!O377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+Vigencia!O234</f>
        <v>0</v>
      </c>
      <c r="H14" s="181">
        <f>+Vigencia!O282</f>
        <v>0</v>
      </c>
      <c r="I14" s="181">
        <f>+Vigencia!O330</f>
        <v>0</v>
      </c>
      <c r="J14" s="181">
        <f>+Vigencia!O378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+Vigencia!O235</f>
        <v>0</v>
      </c>
      <c r="H15" s="181">
        <f>+Vigencia!O283</f>
        <v>0</v>
      </c>
      <c r="I15" s="181">
        <f>+Vigencia!O331</f>
        <v>0</v>
      </c>
      <c r="J15" s="181">
        <f>+Vigencia!O379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+Vigencia!O236</f>
        <v>0</v>
      </c>
      <c r="H16" s="181">
        <f>+Vigencia!O284</f>
        <v>0</v>
      </c>
      <c r="I16" s="181">
        <f>+Vigencia!O332</f>
        <v>0</v>
      </c>
      <c r="J16" s="181">
        <f>+Vigencia!O380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+Vigencia!O237</f>
        <v>0</v>
      </c>
      <c r="H17" s="181">
        <f>+Vigencia!O285</f>
        <v>0</v>
      </c>
      <c r="I17" s="181">
        <f>+Vigencia!O333</f>
        <v>0</v>
      </c>
      <c r="J17" s="181">
        <f>+Vigencia!O381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+Vigencia!O238</f>
        <v>0</v>
      </c>
      <c r="H18" s="181">
        <f>+Vigencia!O286</f>
        <v>0</v>
      </c>
      <c r="I18" s="181">
        <f>+Vigencia!O334</f>
        <v>0</v>
      </c>
      <c r="J18" s="181">
        <f>+Vigencia!O382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+Vigencia!O239</f>
        <v>0</v>
      </c>
      <c r="H19" s="181">
        <f>+Vigencia!O287</f>
        <v>0</v>
      </c>
      <c r="I19" s="181">
        <f>+Vigencia!O335</f>
        <v>0</v>
      </c>
      <c r="J19" s="181">
        <f>+Vigencia!O383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+Vigencia!O240</f>
        <v>0</v>
      </c>
      <c r="H20" s="181">
        <f>+Vigencia!O288</f>
        <v>0</v>
      </c>
      <c r="I20" s="181">
        <f>+Vigencia!O336</f>
        <v>0</v>
      </c>
      <c r="J20" s="181">
        <f>+Vigencia!O384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+Vigencia!O241</f>
        <v>0</v>
      </c>
      <c r="H21" s="181">
        <f>+Vigencia!O289</f>
        <v>0</v>
      </c>
      <c r="I21" s="181">
        <f>+Vigencia!O337</f>
        <v>0</v>
      </c>
      <c r="J21" s="181">
        <f>+Vigencia!O385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+Vigencia!O242</f>
        <v>0</v>
      </c>
      <c r="H22" s="181">
        <f>+Vigencia!O290</f>
        <v>0</v>
      </c>
      <c r="I22" s="181">
        <f>+Vigencia!O338</f>
        <v>0</v>
      </c>
      <c r="J22" s="181">
        <f>+Vigencia!O386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+Vigencia!O243</f>
        <v>0</v>
      </c>
      <c r="H23" s="181">
        <f>+Vigencia!O291</f>
        <v>0</v>
      </c>
      <c r="I23" s="181">
        <f>+Vigencia!O339</f>
        <v>0</v>
      </c>
      <c r="J23" s="181">
        <f>+Vigencia!O387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+Vigencia!O244</f>
        <v>0</v>
      </c>
      <c r="H24" s="181">
        <f>+Vigencia!O292</f>
        <v>0</v>
      </c>
      <c r="I24" s="181">
        <f>+Vigencia!O340</f>
        <v>0</v>
      </c>
      <c r="J24" s="181">
        <f>+Vigencia!O388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+Vigencia!O245</f>
        <v>0</v>
      </c>
      <c r="H25" s="181">
        <f>+Vigencia!O293</f>
        <v>0</v>
      </c>
      <c r="I25" s="181">
        <f>+Vigencia!O341</f>
        <v>0</v>
      </c>
      <c r="J25" s="181">
        <f>+Vigencia!O389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+Vigencia!O246</f>
        <v>0</v>
      </c>
      <c r="H26" s="181">
        <f>+Vigencia!O294</f>
        <v>0</v>
      </c>
      <c r="I26" s="181">
        <f>+Vigencia!O342</f>
        <v>0</v>
      </c>
      <c r="J26" s="181">
        <f>+Vigencia!O390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+Vigencia!O247</f>
        <v>0</v>
      </c>
      <c r="H27" s="181">
        <f>+Vigencia!O295</f>
        <v>0</v>
      </c>
      <c r="I27" s="181">
        <f>+Vigencia!O343</f>
        <v>0</v>
      </c>
      <c r="J27" s="181">
        <f>+Vigencia!O391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+Vigencia!O248</f>
        <v>0</v>
      </c>
      <c r="H28" s="181">
        <f>+Vigencia!O296</f>
        <v>0</v>
      </c>
      <c r="I28" s="181">
        <f>+Vigencia!O344</f>
        <v>0</v>
      </c>
      <c r="J28" s="181">
        <f>+Vigencia!O392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+Vigencia!O249</f>
        <v>0</v>
      </c>
      <c r="H29" s="181">
        <f>+Vigencia!O297</f>
        <v>0</v>
      </c>
      <c r="I29" s="181">
        <f>+Vigencia!O345</f>
        <v>0</v>
      </c>
      <c r="J29" s="181">
        <f>+Vigencia!O393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+Vigencia!O250</f>
        <v>0</v>
      </c>
      <c r="H30" s="181">
        <f>+Vigencia!O298</f>
        <v>0</v>
      </c>
      <c r="I30" s="181">
        <f>+Vigencia!O346</f>
        <v>0</v>
      </c>
      <c r="J30" s="181">
        <f>+Vigencia!O394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+Vigencia!O251</f>
        <v>0</v>
      </c>
      <c r="H31" s="181">
        <f>+Vigencia!O299</f>
        <v>0</v>
      </c>
      <c r="I31" s="181">
        <f>+Vigencia!O347</f>
        <v>0</v>
      </c>
      <c r="J31" s="181">
        <f>+Vigencia!O395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+Vigencia!O252</f>
        <v>0</v>
      </c>
      <c r="H32" s="181">
        <f>+Vigencia!O300</f>
        <v>0</v>
      </c>
      <c r="I32" s="181">
        <f>+Vigencia!O348</f>
        <v>0</v>
      </c>
      <c r="J32" s="181">
        <f>+Vigencia!O396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+Vigencia!O253</f>
        <v>0</v>
      </c>
      <c r="H33" s="181">
        <f>+Vigencia!O301</f>
        <v>0</v>
      </c>
      <c r="I33" s="181">
        <f>+Vigencia!O349</f>
        <v>0</v>
      </c>
      <c r="J33" s="181">
        <f>+Vigencia!O397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+Vigencia!O254</f>
        <v>0</v>
      </c>
      <c r="H34" s="181">
        <f>+Vigencia!O302</f>
        <v>0</v>
      </c>
      <c r="I34" s="181">
        <f>+Vigencia!O350</f>
        <v>0</v>
      </c>
      <c r="J34" s="181">
        <f>+Vigencia!O398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+Vigencia!O255</f>
        <v>0</v>
      </c>
      <c r="H35" s="181">
        <f>+Vigencia!O303</f>
        <v>0</v>
      </c>
      <c r="I35" s="181">
        <f>+Vigencia!O351</f>
        <v>0</v>
      </c>
      <c r="J35" s="181">
        <f>+Vigencia!O399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+Vigencia!O256</f>
        <v>0</v>
      </c>
      <c r="H36" s="181">
        <f>+Vigencia!O304</f>
        <v>0</v>
      </c>
      <c r="I36" s="181">
        <f>+Vigencia!O352</f>
        <v>0</v>
      </c>
      <c r="J36" s="181">
        <f>+Vigencia!O400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+Vigencia!O257</f>
        <v>0</v>
      </c>
      <c r="H37" s="181">
        <f>+Vigencia!O305</f>
        <v>0</v>
      </c>
      <c r="I37" s="181">
        <f>+Vigencia!O353</f>
        <v>0</v>
      </c>
      <c r="J37" s="181">
        <f>+Vigencia!O401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+Vigencia!O258</f>
        <v>0</v>
      </c>
      <c r="H38" s="181">
        <f>+Vigencia!O306</f>
        <v>0</v>
      </c>
      <c r="I38" s="181">
        <f>+Vigencia!O354</f>
        <v>0</v>
      </c>
      <c r="J38" s="181">
        <f>+Vigencia!O402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+Vigencia!O259</f>
        <v>0</v>
      </c>
      <c r="H39" s="181">
        <f>+Vigencia!O307</f>
        <v>0</v>
      </c>
      <c r="I39" s="181">
        <f>+Vigencia!O355</f>
        <v>0</v>
      </c>
      <c r="J39" s="181">
        <f>+Vigencia!O403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+Vigencia!O260</f>
        <v>0</v>
      </c>
      <c r="H40" s="181">
        <f>+Vigencia!O308</f>
        <v>0</v>
      </c>
      <c r="I40" s="181">
        <f>+Vigencia!O356</f>
        <v>0</v>
      </c>
      <c r="J40" s="181">
        <f>+Vigencia!O404</f>
        <v>0</v>
      </c>
      <c r="K40" s="180"/>
      <c r="L40" s="180"/>
      <c r="M40" s="179"/>
      <c r="N40" s="179"/>
    </row>
    <row r="41" spans="2:14" ht="345" customHeight="1" x14ac:dyDescent="0.2">
      <c r="B41" s="178"/>
      <c r="C41" s="178">
        <f>Metas!B42</f>
        <v>40</v>
      </c>
      <c r="D41" s="148" t="str">
        <f>Metas!C42</f>
        <v>Implementar 1 red intersectorial y comunitaria de salud ambiental por localidad.</v>
      </c>
      <c r="E41" s="362">
        <v>1</v>
      </c>
      <c r="F41" s="363">
        <v>1</v>
      </c>
      <c r="G41" s="181">
        <f>+Vigencia!O261</f>
        <v>0</v>
      </c>
      <c r="H41" s="181">
        <f>+Vigencia!O309</f>
        <v>0</v>
      </c>
      <c r="I41" s="181">
        <f>+Vigencia!O357</f>
        <v>0</v>
      </c>
      <c r="J41" s="181">
        <f>+Vigencia!O405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+Vigencia!O262</f>
        <v>0</v>
      </c>
      <c r="H42" s="181">
        <f>+Vigencia!O310</f>
        <v>0</v>
      </c>
      <c r="I42" s="181">
        <f>+Vigencia!O358</f>
        <v>0</v>
      </c>
      <c r="J42" s="181">
        <f>+Vigencia!O406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8.4</v>
      </c>
      <c r="F43" s="191">
        <f>+E43/12*10</f>
        <v>7.0000000000000009</v>
      </c>
      <c r="G43" s="181">
        <f>+Vigencia!O263</f>
        <v>0</v>
      </c>
      <c r="H43" s="181">
        <f>+Vigencia!O311</f>
        <v>0</v>
      </c>
      <c r="I43" s="181">
        <f>+Vigencia!O359</f>
        <v>0</v>
      </c>
      <c r="J43" s="181">
        <f>+Vigencia!O407</f>
        <v>0</v>
      </c>
      <c r="K43" s="180"/>
      <c r="L43" s="180"/>
      <c r="M43" s="345" t="s">
        <v>615</v>
      </c>
      <c r="N43" s="345" t="s">
        <v>616</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+Vigencia!O264</f>
        <v>0</v>
      </c>
      <c r="H44" s="181">
        <f>+Vigencia!O312</f>
        <v>0</v>
      </c>
      <c r="I44" s="181">
        <f>+Vigencia!O360</f>
        <v>0</v>
      </c>
      <c r="J44" s="181">
        <f>+Vigencia!O408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+Vigencia!O265</f>
        <v>0</v>
      </c>
      <c r="H45" s="181">
        <f>+Vigencia!O313</f>
        <v>0</v>
      </c>
      <c r="I45" s="181">
        <f>+Vigencia!O361</f>
        <v>0</v>
      </c>
      <c r="J45" s="181">
        <f>+Vigencia!O409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+Vigencia!O266</f>
        <v>0</v>
      </c>
      <c r="H46" s="181">
        <f>+Vigencia!O314</f>
        <v>0</v>
      </c>
      <c r="I46" s="181">
        <f>+Vigencia!O362</f>
        <v>0</v>
      </c>
      <c r="J46" s="181">
        <f>+Vigencia!O410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90" zoomScaleNormal="90" workbookViewId="0">
      <pane xSplit="4" ySplit="2" topLeftCell="M39"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2.6640625" customWidth="1"/>
    <col min="4" max="4" width="32" customWidth="1"/>
    <col min="5" max="6" width="14.83203125" customWidth="1"/>
    <col min="7" max="12" width="18.83203125" customWidth="1"/>
    <col min="13" max="13" width="113.1640625" customWidth="1"/>
    <col min="14" max="14" width="115.1640625" customWidth="1"/>
  </cols>
  <sheetData>
    <row r="1" spans="2:14" ht="18" x14ac:dyDescent="0.25">
      <c r="C1" s="177"/>
      <c r="D1" s="177" t="str">
        <f>"Localidad: "&amp;Vigencia!P222</f>
        <v>Localidad: 11. SUBA</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+Vigencia!P223</f>
        <v>0</v>
      </c>
      <c r="H3" s="181">
        <f>+Vigencia!P271</f>
        <v>0</v>
      </c>
      <c r="I3" s="181">
        <f>+Vigencia!P319</f>
        <v>0</v>
      </c>
      <c r="J3" s="181">
        <f>+Vigencia!P367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+Vigencia!P224</f>
        <v>0</v>
      </c>
      <c r="H4" s="181">
        <f>+Vigencia!P272</f>
        <v>0</v>
      </c>
      <c r="I4" s="181">
        <f>+Vigencia!P320</f>
        <v>0</v>
      </c>
      <c r="J4" s="181">
        <f>+Vigencia!P368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+Vigencia!P225</f>
        <v>0</v>
      </c>
      <c r="H5" s="181">
        <f>+Vigencia!P273</f>
        <v>0</v>
      </c>
      <c r="I5" s="181">
        <f>+Vigencia!P321</f>
        <v>0</v>
      </c>
      <c r="J5" s="181">
        <f>+Vigencia!P369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+Vigencia!P226</f>
        <v>0</v>
      </c>
      <c r="H6" s="181">
        <f>+Vigencia!P274</f>
        <v>0</v>
      </c>
      <c r="I6" s="181">
        <f>+Vigencia!P322</f>
        <v>0</v>
      </c>
      <c r="J6" s="181">
        <f>+Vigencia!P370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+Vigencia!P227</f>
        <v>0</v>
      </c>
      <c r="H7" s="181">
        <f>+Vigencia!P275</f>
        <v>0</v>
      </c>
      <c r="I7" s="181">
        <f>+Vigencia!P323</f>
        <v>0</v>
      </c>
      <c r="J7" s="181">
        <f>+Vigencia!P371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+Vigencia!P228</f>
        <v>0</v>
      </c>
      <c r="H8" s="181">
        <f>+Vigencia!P276</f>
        <v>0</v>
      </c>
      <c r="I8" s="181">
        <f>+Vigencia!P324</f>
        <v>0</v>
      </c>
      <c r="J8" s="181">
        <f>+Vigencia!P372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+Vigencia!P229</f>
        <v>0</v>
      </c>
      <c r="H9" s="181">
        <f>+Vigencia!P277</f>
        <v>0</v>
      </c>
      <c r="I9" s="181">
        <f>+Vigencia!P325</f>
        <v>0</v>
      </c>
      <c r="J9" s="181">
        <f>+Vigencia!P373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+Vigencia!P230</f>
        <v>0</v>
      </c>
      <c r="H10" s="181">
        <f>+Vigencia!P278</f>
        <v>0</v>
      </c>
      <c r="I10" s="181">
        <f>+Vigencia!P326</f>
        <v>0</v>
      </c>
      <c r="J10" s="181">
        <f>+Vigencia!P374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+Vigencia!P231</f>
        <v>0</v>
      </c>
      <c r="H11" s="181">
        <f>+Vigencia!P279</f>
        <v>0</v>
      </c>
      <c r="I11" s="181">
        <f>+Vigencia!P327</f>
        <v>0</v>
      </c>
      <c r="J11" s="181">
        <f>+Vigencia!P375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+Vigencia!P232</f>
        <v>0</v>
      </c>
      <c r="H12" s="181">
        <f>+Vigencia!P280</f>
        <v>0</v>
      </c>
      <c r="I12" s="181">
        <f>+Vigencia!P328</f>
        <v>0</v>
      </c>
      <c r="J12" s="181">
        <f>+Vigencia!P376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+Vigencia!P233</f>
        <v>0</v>
      </c>
      <c r="H13" s="181">
        <f>+Vigencia!P281</f>
        <v>0</v>
      </c>
      <c r="I13" s="181">
        <f>+Vigencia!P329</f>
        <v>0</v>
      </c>
      <c r="J13" s="181">
        <f>+Vigencia!P377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+Vigencia!P234</f>
        <v>0</v>
      </c>
      <c r="H14" s="181">
        <f>+Vigencia!P282</f>
        <v>0</v>
      </c>
      <c r="I14" s="181">
        <f>+Vigencia!P330</f>
        <v>0</v>
      </c>
      <c r="J14" s="181">
        <f>+Vigencia!P378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+Vigencia!P235</f>
        <v>0</v>
      </c>
      <c r="H15" s="181">
        <f>+Vigencia!P283</f>
        <v>0</v>
      </c>
      <c r="I15" s="181">
        <f>+Vigencia!P331</f>
        <v>0</v>
      </c>
      <c r="J15" s="181">
        <f>+Vigencia!P379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+Vigencia!P236</f>
        <v>0</v>
      </c>
      <c r="H16" s="181">
        <f>+Vigencia!P284</f>
        <v>0</v>
      </c>
      <c r="I16" s="181">
        <f>+Vigencia!P332</f>
        <v>0</v>
      </c>
      <c r="J16" s="181">
        <f>+Vigencia!P380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+Vigencia!P237</f>
        <v>0</v>
      </c>
      <c r="H17" s="181">
        <f>+Vigencia!P285</f>
        <v>0</v>
      </c>
      <c r="I17" s="181">
        <f>+Vigencia!P333</f>
        <v>0</v>
      </c>
      <c r="J17" s="181">
        <f>+Vigencia!P381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+Vigencia!P238</f>
        <v>0</v>
      </c>
      <c r="H18" s="181">
        <f>+Vigencia!P286</f>
        <v>0</v>
      </c>
      <c r="I18" s="181">
        <f>+Vigencia!P334</f>
        <v>0</v>
      </c>
      <c r="J18" s="181">
        <f>+Vigencia!P382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+Vigencia!P239</f>
        <v>0</v>
      </c>
      <c r="H19" s="181">
        <f>+Vigencia!P287</f>
        <v>0</v>
      </c>
      <c r="I19" s="181">
        <f>+Vigencia!P335</f>
        <v>0</v>
      </c>
      <c r="J19" s="181">
        <f>+Vigencia!P383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+Vigencia!P240</f>
        <v>0</v>
      </c>
      <c r="H20" s="181">
        <f>+Vigencia!P288</f>
        <v>0</v>
      </c>
      <c r="I20" s="181">
        <f>+Vigencia!P336</f>
        <v>0</v>
      </c>
      <c r="J20" s="181">
        <f>+Vigencia!P384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+Vigencia!P241</f>
        <v>0</v>
      </c>
      <c r="H21" s="181">
        <f>+Vigencia!P289</f>
        <v>0</v>
      </c>
      <c r="I21" s="181">
        <f>+Vigencia!P337</f>
        <v>0</v>
      </c>
      <c r="J21" s="181">
        <f>+Vigencia!P385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+Vigencia!P242</f>
        <v>0</v>
      </c>
      <c r="H22" s="181">
        <f>+Vigencia!P290</f>
        <v>0</v>
      </c>
      <c r="I22" s="181">
        <f>+Vigencia!P338</f>
        <v>0</v>
      </c>
      <c r="J22" s="181">
        <f>+Vigencia!P386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+Vigencia!P243</f>
        <v>0</v>
      </c>
      <c r="H23" s="181">
        <f>+Vigencia!P291</f>
        <v>0</v>
      </c>
      <c r="I23" s="181">
        <f>+Vigencia!P339</f>
        <v>0</v>
      </c>
      <c r="J23" s="181">
        <f>+Vigencia!P387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+Vigencia!P244</f>
        <v>0</v>
      </c>
      <c r="H24" s="181">
        <f>+Vigencia!P292</f>
        <v>0</v>
      </c>
      <c r="I24" s="181">
        <f>+Vigencia!P340</f>
        <v>0</v>
      </c>
      <c r="J24" s="181">
        <f>+Vigencia!P388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+Vigencia!P245</f>
        <v>0</v>
      </c>
      <c r="H25" s="181">
        <f>+Vigencia!P293</f>
        <v>0</v>
      </c>
      <c r="I25" s="181">
        <f>+Vigencia!P341</f>
        <v>0</v>
      </c>
      <c r="J25" s="181">
        <f>+Vigencia!P389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+Vigencia!P246</f>
        <v>0</v>
      </c>
      <c r="H26" s="181">
        <f>+Vigencia!P294</f>
        <v>0</v>
      </c>
      <c r="I26" s="181">
        <f>+Vigencia!P342</f>
        <v>0</v>
      </c>
      <c r="J26" s="181">
        <f>+Vigencia!P390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+Vigencia!P247</f>
        <v>0</v>
      </c>
      <c r="H27" s="181">
        <f>+Vigencia!P295</f>
        <v>0</v>
      </c>
      <c r="I27" s="181">
        <f>+Vigencia!P343</f>
        <v>0</v>
      </c>
      <c r="J27" s="181">
        <f>+Vigencia!P391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+Vigencia!P248</f>
        <v>0</v>
      </c>
      <c r="H28" s="181">
        <f>+Vigencia!P296</f>
        <v>0</v>
      </c>
      <c r="I28" s="181">
        <f>+Vigencia!P344</f>
        <v>0</v>
      </c>
      <c r="J28" s="181">
        <f>+Vigencia!P392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+Vigencia!P249</f>
        <v>0</v>
      </c>
      <c r="H29" s="181">
        <f>+Vigencia!P297</f>
        <v>0</v>
      </c>
      <c r="I29" s="181">
        <f>+Vigencia!P345</f>
        <v>0</v>
      </c>
      <c r="J29" s="181">
        <f>+Vigencia!P393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+Vigencia!P250</f>
        <v>0</v>
      </c>
      <c r="H30" s="181">
        <f>+Vigencia!P298</f>
        <v>0</v>
      </c>
      <c r="I30" s="181">
        <f>+Vigencia!P346</f>
        <v>0</v>
      </c>
      <c r="J30" s="181">
        <f>+Vigencia!P394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+Vigencia!P251</f>
        <v>0</v>
      </c>
      <c r="H31" s="181">
        <f>+Vigencia!P299</f>
        <v>0</v>
      </c>
      <c r="I31" s="181">
        <f>+Vigencia!P347</f>
        <v>0</v>
      </c>
      <c r="J31" s="181">
        <f>+Vigencia!P395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+Vigencia!P252</f>
        <v>0</v>
      </c>
      <c r="H32" s="181">
        <f>+Vigencia!P300</f>
        <v>0</v>
      </c>
      <c r="I32" s="181">
        <f>+Vigencia!P348</f>
        <v>0</v>
      </c>
      <c r="J32" s="181">
        <f>+Vigencia!P396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+Vigencia!P253</f>
        <v>0</v>
      </c>
      <c r="H33" s="181">
        <f>+Vigencia!P301</f>
        <v>0</v>
      </c>
      <c r="I33" s="181">
        <f>+Vigencia!P349</f>
        <v>0</v>
      </c>
      <c r="J33" s="181">
        <f>+Vigencia!P397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+Vigencia!P254</f>
        <v>0</v>
      </c>
      <c r="H34" s="181">
        <f>+Vigencia!P302</f>
        <v>0</v>
      </c>
      <c r="I34" s="181">
        <f>+Vigencia!P350</f>
        <v>0</v>
      </c>
      <c r="J34" s="181">
        <f>+Vigencia!P398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+Vigencia!P255</f>
        <v>0</v>
      </c>
      <c r="H35" s="181">
        <f>+Vigencia!P303</f>
        <v>0</v>
      </c>
      <c r="I35" s="181">
        <f>+Vigencia!P351</f>
        <v>0</v>
      </c>
      <c r="J35" s="181">
        <f>+Vigencia!P399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+Vigencia!P256</f>
        <v>0</v>
      </c>
      <c r="H36" s="181">
        <f>+Vigencia!P304</f>
        <v>0</v>
      </c>
      <c r="I36" s="181">
        <f>+Vigencia!P352</f>
        <v>0</v>
      </c>
      <c r="J36" s="181">
        <f>+Vigencia!P400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+Vigencia!P257</f>
        <v>0</v>
      </c>
      <c r="H37" s="181">
        <f>+Vigencia!P305</f>
        <v>0</v>
      </c>
      <c r="I37" s="181">
        <f>+Vigencia!P353</f>
        <v>0</v>
      </c>
      <c r="J37" s="181">
        <f>+Vigencia!P401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+Vigencia!P258</f>
        <v>0</v>
      </c>
      <c r="H38" s="181">
        <f>+Vigencia!P306</f>
        <v>0</v>
      </c>
      <c r="I38" s="181">
        <f>+Vigencia!P354</f>
        <v>0</v>
      </c>
      <c r="J38" s="181">
        <f>+Vigencia!P402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+Vigencia!P259</f>
        <v>0</v>
      </c>
      <c r="H39" s="181">
        <f>+Vigencia!P307</f>
        <v>0</v>
      </c>
      <c r="I39" s="181">
        <f>+Vigencia!P355</f>
        <v>0</v>
      </c>
      <c r="J39" s="181">
        <f>+Vigencia!P403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+Vigencia!P260</f>
        <v>0</v>
      </c>
      <c r="H40" s="181">
        <f>+Vigencia!P308</f>
        <v>0</v>
      </c>
      <c r="I40" s="181">
        <f>+Vigencia!P356</f>
        <v>0</v>
      </c>
      <c r="J40" s="181">
        <f>+Vigencia!P404</f>
        <v>0</v>
      </c>
      <c r="K40" s="180"/>
      <c r="L40" s="180"/>
      <c r="M40" s="179"/>
      <c r="N40" s="179"/>
    </row>
    <row r="41" spans="2:14" ht="36" x14ac:dyDescent="0.2">
      <c r="B41" s="178"/>
      <c r="C41" s="178">
        <f>Metas!B42</f>
        <v>40</v>
      </c>
      <c r="D41" s="148" t="str">
        <f>Metas!C42</f>
        <v>Implementar 1 red intersectorial y comunitaria de salud ambiental por localidad.</v>
      </c>
      <c r="E41" s="362">
        <v>1</v>
      </c>
      <c r="F41" s="363">
        <v>1</v>
      </c>
      <c r="G41" s="181">
        <f>+Vigencia!P261</f>
        <v>0</v>
      </c>
      <c r="H41" s="181">
        <f>+Vigencia!P309</f>
        <v>0</v>
      </c>
      <c r="I41" s="181">
        <f>+Vigencia!P357</f>
        <v>0</v>
      </c>
      <c r="J41" s="181">
        <f>+Vigencia!P405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+Vigencia!P262</f>
        <v>0</v>
      </c>
      <c r="H42" s="181">
        <f>+Vigencia!P310</f>
        <v>0</v>
      </c>
      <c r="I42" s="181">
        <f>+Vigencia!P358</f>
        <v>0</v>
      </c>
      <c r="J42" s="181">
        <f>+Vigencia!P406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9.9</v>
      </c>
      <c r="F43" s="191">
        <f>+E43/12*10</f>
        <v>8.25</v>
      </c>
      <c r="G43" s="181">
        <f>+Vigencia!P263</f>
        <v>0</v>
      </c>
      <c r="H43" s="181">
        <f>+Vigencia!P311</f>
        <v>0</v>
      </c>
      <c r="I43" s="181">
        <f>+Vigencia!P359</f>
        <v>0</v>
      </c>
      <c r="J43" s="181">
        <f>+Vigencia!P407</f>
        <v>0</v>
      </c>
      <c r="K43" s="180"/>
      <c r="L43" s="180"/>
      <c r="M43" s="345" t="s">
        <v>617</v>
      </c>
      <c r="N43" s="345" t="s">
        <v>618</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+Vigencia!P264</f>
        <v>0</v>
      </c>
      <c r="H44" s="181">
        <f>+Vigencia!P312</f>
        <v>0</v>
      </c>
      <c r="I44" s="181">
        <f>+Vigencia!P360</f>
        <v>0</v>
      </c>
      <c r="J44" s="181">
        <f>+Vigencia!P408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+Vigencia!P265</f>
        <v>0</v>
      </c>
      <c r="H45" s="181">
        <f>+Vigencia!P313</f>
        <v>0</v>
      </c>
      <c r="I45" s="181">
        <f>+Vigencia!P361</f>
        <v>0</v>
      </c>
      <c r="J45" s="181">
        <f>+Vigencia!P409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+Vigencia!P266</f>
        <v>0</v>
      </c>
      <c r="H46" s="181">
        <f>+Vigencia!P314</f>
        <v>0</v>
      </c>
      <c r="I46" s="181">
        <f>+Vigencia!P362</f>
        <v>0</v>
      </c>
      <c r="J46" s="181">
        <f>+Vigencia!P410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0.1640625" customWidth="1"/>
    <col min="4" max="4" width="29.6640625" customWidth="1"/>
    <col min="5" max="6" width="14.83203125" customWidth="1"/>
    <col min="7" max="12" width="18.83203125" customWidth="1"/>
    <col min="13" max="13" width="135.6640625" customWidth="1"/>
    <col min="14" max="14" width="100.83203125" customWidth="1"/>
  </cols>
  <sheetData>
    <row r="1" spans="2:14" ht="18" x14ac:dyDescent="0.25">
      <c r="C1" s="177"/>
      <c r="D1" s="177" t="str">
        <f>"Localidad: "&amp;Vigencia!Q222</f>
        <v>Localidad: 12. BARRIOS UNIDOS</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+Vigencia!Q223</f>
        <v>0</v>
      </c>
      <c r="H3" s="181">
        <f>+Vigencia!Q271</f>
        <v>0</v>
      </c>
      <c r="I3" s="181">
        <f>+Vigencia!Q319</f>
        <v>0</v>
      </c>
      <c r="J3" s="181">
        <f>+Vigencia!Q367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+Vigencia!Q224</f>
        <v>0</v>
      </c>
      <c r="H4" s="181">
        <f>+Vigencia!Q272</f>
        <v>0</v>
      </c>
      <c r="I4" s="181">
        <f>+Vigencia!Q320</f>
        <v>0</v>
      </c>
      <c r="J4" s="181">
        <f>+Vigencia!Q368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+Vigencia!Q225</f>
        <v>0</v>
      </c>
      <c r="H5" s="181">
        <f>+Vigencia!Q273</f>
        <v>0</v>
      </c>
      <c r="I5" s="181">
        <f>+Vigencia!Q321</f>
        <v>0</v>
      </c>
      <c r="J5" s="181">
        <f>+Vigencia!Q369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+Vigencia!Q226</f>
        <v>0</v>
      </c>
      <c r="H6" s="181">
        <f>+Vigencia!Q274</f>
        <v>0</v>
      </c>
      <c r="I6" s="181">
        <f>+Vigencia!Q322</f>
        <v>0</v>
      </c>
      <c r="J6" s="181">
        <f>+Vigencia!Q370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+Vigencia!Q227</f>
        <v>0</v>
      </c>
      <c r="H7" s="181">
        <f>+Vigencia!Q275</f>
        <v>0</v>
      </c>
      <c r="I7" s="181">
        <f>+Vigencia!Q323</f>
        <v>0</v>
      </c>
      <c r="J7" s="181">
        <f>+Vigencia!Q371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+Vigencia!Q228</f>
        <v>0</v>
      </c>
      <c r="H8" s="181">
        <f>+Vigencia!Q276</f>
        <v>0</v>
      </c>
      <c r="I8" s="181">
        <f>+Vigencia!Q324</f>
        <v>0</v>
      </c>
      <c r="J8" s="181">
        <f>+Vigencia!Q372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+Vigencia!Q229</f>
        <v>0</v>
      </c>
      <c r="H9" s="181">
        <f>+Vigencia!Q277</f>
        <v>0</v>
      </c>
      <c r="I9" s="181">
        <f>+Vigencia!Q325</f>
        <v>0</v>
      </c>
      <c r="J9" s="181">
        <f>+Vigencia!Q373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+Vigencia!Q230</f>
        <v>0</v>
      </c>
      <c r="H10" s="181">
        <f>+Vigencia!Q278</f>
        <v>0</v>
      </c>
      <c r="I10" s="181">
        <f>+Vigencia!Q326</f>
        <v>0</v>
      </c>
      <c r="J10" s="181">
        <f>+Vigencia!Q374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+Vigencia!Q231</f>
        <v>0</v>
      </c>
      <c r="H11" s="181">
        <f>+Vigencia!Q279</f>
        <v>0</v>
      </c>
      <c r="I11" s="181">
        <f>+Vigencia!Q327</f>
        <v>0</v>
      </c>
      <c r="J11" s="181">
        <f>+Vigencia!Q375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+Vigencia!Q232</f>
        <v>0</v>
      </c>
      <c r="H12" s="181">
        <f>+Vigencia!Q280</f>
        <v>0</v>
      </c>
      <c r="I12" s="181">
        <f>+Vigencia!Q328</f>
        <v>0</v>
      </c>
      <c r="J12" s="181">
        <f>+Vigencia!Q376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+Vigencia!Q233</f>
        <v>0</v>
      </c>
      <c r="H13" s="181">
        <f>+Vigencia!Q281</f>
        <v>0</v>
      </c>
      <c r="I13" s="181">
        <f>+Vigencia!Q329</f>
        <v>0</v>
      </c>
      <c r="J13" s="181">
        <f>+Vigencia!Q377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+Vigencia!Q234</f>
        <v>0</v>
      </c>
      <c r="H14" s="181">
        <f>+Vigencia!Q282</f>
        <v>0</v>
      </c>
      <c r="I14" s="181">
        <f>+Vigencia!Q330</f>
        <v>0</v>
      </c>
      <c r="J14" s="181">
        <f>+Vigencia!Q378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+Vigencia!Q235</f>
        <v>0</v>
      </c>
      <c r="H15" s="181">
        <f>+Vigencia!Q283</f>
        <v>0</v>
      </c>
      <c r="I15" s="181">
        <f>+Vigencia!Q331</f>
        <v>0</v>
      </c>
      <c r="J15" s="181">
        <f>+Vigencia!Q379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+Vigencia!Q236</f>
        <v>0</v>
      </c>
      <c r="H16" s="181">
        <f>+Vigencia!Q284</f>
        <v>0</v>
      </c>
      <c r="I16" s="181">
        <f>+Vigencia!Q332</f>
        <v>0</v>
      </c>
      <c r="J16" s="181">
        <f>+Vigencia!Q380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+Vigencia!Q237</f>
        <v>0</v>
      </c>
      <c r="H17" s="181">
        <f>+Vigencia!Q285</f>
        <v>0</v>
      </c>
      <c r="I17" s="181">
        <f>+Vigencia!Q333</f>
        <v>0</v>
      </c>
      <c r="J17" s="181">
        <f>+Vigencia!Q381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+Vigencia!Q238</f>
        <v>0</v>
      </c>
      <c r="H18" s="181">
        <f>+Vigencia!Q286</f>
        <v>0</v>
      </c>
      <c r="I18" s="181">
        <f>+Vigencia!Q334</f>
        <v>0</v>
      </c>
      <c r="J18" s="181">
        <f>+Vigencia!Q382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+Vigencia!Q239</f>
        <v>0</v>
      </c>
      <c r="H19" s="181">
        <f>+Vigencia!Q287</f>
        <v>0</v>
      </c>
      <c r="I19" s="181">
        <f>+Vigencia!Q335</f>
        <v>0</v>
      </c>
      <c r="J19" s="181">
        <f>+Vigencia!Q383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+Vigencia!Q240</f>
        <v>0</v>
      </c>
      <c r="H20" s="181">
        <f>+Vigencia!Q288</f>
        <v>0</v>
      </c>
      <c r="I20" s="181">
        <f>+Vigencia!Q336</f>
        <v>0</v>
      </c>
      <c r="J20" s="181">
        <f>+Vigencia!Q384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+Vigencia!Q241</f>
        <v>0</v>
      </c>
      <c r="H21" s="181">
        <f>+Vigencia!Q289</f>
        <v>0</v>
      </c>
      <c r="I21" s="181">
        <f>+Vigencia!Q337</f>
        <v>0</v>
      </c>
      <c r="J21" s="181">
        <f>+Vigencia!Q385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+Vigencia!Q242</f>
        <v>0</v>
      </c>
      <c r="H22" s="181">
        <f>+Vigencia!Q290</f>
        <v>0</v>
      </c>
      <c r="I22" s="181">
        <f>+Vigencia!Q338</f>
        <v>0</v>
      </c>
      <c r="J22" s="181">
        <f>+Vigencia!Q386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+Vigencia!Q243</f>
        <v>0</v>
      </c>
      <c r="H23" s="181">
        <f>+Vigencia!Q291</f>
        <v>0</v>
      </c>
      <c r="I23" s="181">
        <f>+Vigencia!Q339</f>
        <v>0</v>
      </c>
      <c r="J23" s="181">
        <f>+Vigencia!Q387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+Vigencia!Q244</f>
        <v>0</v>
      </c>
      <c r="H24" s="181">
        <f>+Vigencia!Q292</f>
        <v>0</v>
      </c>
      <c r="I24" s="181">
        <f>+Vigencia!Q340</f>
        <v>0</v>
      </c>
      <c r="J24" s="181">
        <f>+Vigencia!Q388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+Vigencia!Q245</f>
        <v>0</v>
      </c>
      <c r="H25" s="181">
        <f>+Vigencia!Q293</f>
        <v>0</v>
      </c>
      <c r="I25" s="181">
        <f>+Vigencia!Q341</f>
        <v>0</v>
      </c>
      <c r="J25" s="181">
        <f>+Vigencia!Q389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+Vigencia!Q246</f>
        <v>0</v>
      </c>
      <c r="H26" s="181">
        <f>+Vigencia!Q294</f>
        <v>0</v>
      </c>
      <c r="I26" s="181">
        <f>+Vigencia!Q342</f>
        <v>0</v>
      </c>
      <c r="J26" s="181">
        <f>+Vigencia!Q390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+Vigencia!Q247</f>
        <v>0</v>
      </c>
      <c r="H27" s="181">
        <f>+Vigencia!Q295</f>
        <v>0</v>
      </c>
      <c r="I27" s="181">
        <f>+Vigencia!Q343</f>
        <v>0</v>
      </c>
      <c r="J27" s="181">
        <f>+Vigencia!Q391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+Vigencia!Q248</f>
        <v>0</v>
      </c>
      <c r="H28" s="181">
        <f>+Vigencia!Q296</f>
        <v>0</v>
      </c>
      <c r="I28" s="181">
        <f>+Vigencia!Q344</f>
        <v>0</v>
      </c>
      <c r="J28" s="181">
        <f>+Vigencia!Q392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+Vigencia!Q249</f>
        <v>0</v>
      </c>
      <c r="H29" s="181">
        <f>+Vigencia!Q297</f>
        <v>0</v>
      </c>
      <c r="I29" s="181">
        <f>+Vigencia!Q345</f>
        <v>0</v>
      </c>
      <c r="J29" s="181">
        <f>+Vigencia!Q393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+Vigencia!Q250</f>
        <v>0</v>
      </c>
      <c r="H30" s="181">
        <f>+Vigencia!Q298</f>
        <v>0</v>
      </c>
      <c r="I30" s="181">
        <f>+Vigencia!Q346</f>
        <v>0</v>
      </c>
      <c r="J30" s="181">
        <f>+Vigencia!Q394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+Vigencia!Q251</f>
        <v>0</v>
      </c>
      <c r="H31" s="181">
        <f>+Vigencia!Q299</f>
        <v>0</v>
      </c>
      <c r="I31" s="181">
        <f>+Vigencia!Q347</f>
        <v>0</v>
      </c>
      <c r="J31" s="181">
        <f>+Vigencia!Q395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+Vigencia!Q252</f>
        <v>0</v>
      </c>
      <c r="H32" s="181">
        <f>+Vigencia!Q300</f>
        <v>0</v>
      </c>
      <c r="I32" s="181">
        <f>+Vigencia!Q348</f>
        <v>0</v>
      </c>
      <c r="J32" s="181">
        <f>+Vigencia!Q396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+Vigencia!Q253</f>
        <v>0</v>
      </c>
      <c r="H33" s="181">
        <f>+Vigencia!Q301</f>
        <v>0</v>
      </c>
      <c r="I33" s="181">
        <f>+Vigencia!Q349</f>
        <v>0</v>
      </c>
      <c r="J33" s="181">
        <f>+Vigencia!Q397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+Vigencia!Q254</f>
        <v>0</v>
      </c>
      <c r="H34" s="181">
        <f>+Vigencia!Q302</f>
        <v>0</v>
      </c>
      <c r="I34" s="181">
        <f>+Vigencia!Q350</f>
        <v>0</v>
      </c>
      <c r="J34" s="181">
        <f>+Vigencia!Q398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+Vigencia!Q255</f>
        <v>0</v>
      </c>
      <c r="H35" s="181">
        <f>+Vigencia!Q303</f>
        <v>0</v>
      </c>
      <c r="I35" s="181">
        <f>+Vigencia!Q351</f>
        <v>0</v>
      </c>
      <c r="J35" s="181">
        <f>+Vigencia!Q399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+Vigencia!Q256</f>
        <v>0</v>
      </c>
      <c r="H36" s="181">
        <f>+Vigencia!Q304</f>
        <v>0</v>
      </c>
      <c r="I36" s="181">
        <f>+Vigencia!Q352</f>
        <v>0</v>
      </c>
      <c r="J36" s="181">
        <f>+Vigencia!Q400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+Vigencia!Q257</f>
        <v>0</v>
      </c>
      <c r="H37" s="181">
        <f>+Vigencia!Q305</f>
        <v>0</v>
      </c>
      <c r="I37" s="181">
        <f>+Vigencia!Q353</f>
        <v>0</v>
      </c>
      <c r="J37" s="181">
        <f>+Vigencia!Q401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+Vigencia!Q258</f>
        <v>0</v>
      </c>
      <c r="H38" s="181">
        <f>+Vigencia!Q306</f>
        <v>0</v>
      </c>
      <c r="I38" s="181">
        <f>+Vigencia!Q354</f>
        <v>0</v>
      </c>
      <c r="J38" s="181">
        <f>+Vigencia!Q402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+Vigencia!Q259</f>
        <v>0</v>
      </c>
      <c r="H39" s="181">
        <f>+Vigencia!Q307</f>
        <v>0</v>
      </c>
      <c r="I39" s="181">
        <f>+Vigencia!Q355</f>
        <v>0</v>
      </c>
      <c r="J39" s="181">
        <f>+Vigencia!Q403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+Vigencia!Q260</f>
        <v>0</v>
      </c>
      <c r="H40" s="181">
        <f>+Vigencia!Q308</f>
        <v>0</v>
      </c>
      <c r="I40" s="181">
        <f>+Vigencia!Q356</f>
        <v>0</v>
      </c>
      <c r="J40" s="181">
        <f>+Vigencia!Q404</f>
        <v>0</v>
      </c>
      <c r="K40" s="180"/>
      <c r="L40" s="180"/>
      <c r="M40" s="179"/>
      <c r="N40" s="179"/>
    </row>
    <row r="41" spans="2:14" ht="378.75" customHeight="1" x14ac:dyDescent="0.2">
      <c r="B41" s="178"/>
      <c r="C41" s="178">
        <f>Metas!B42</f>
        <v>40</v>
      </c>
      <c r="D41" s="148" t="str">
        <f>Metas!C42</f>
        <v>Implementar 1 red intersectorial y comunitaria de salud ambiental por localidad.</v>
      </c>
      <c r="E41" s="362">
        <v>1</v>
      </c>
      <c r="F41" s="363">
        <v>1</v>
      </c>
      <c r="G41" s="181">
        <f>+Vigencia!Q261</f>
        <v>0</v>
      </c>
      <c r="H41" s="181">
        <f>+Vigencia!Q309</f>
        <v>0</v>
      </c>
      <c r="I41" s="181">
        <f>+Vigencia!Q357</f>
        <v>0</v>
      </c>
      <c r="J41" s="181">
        <f>+Vigencia!Q405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+Vigencia!Q262</f>
        <v>0</v>
      </c>
      <c r="H42" s="181">
        <f>+Vigencia!Q310</f>
        <v>0</v>
      </c>
      <c r="I42" s="181">
        <f>+Vigencia!Q358</f>
        <v>0</v>
      </c>
      <c r="J42" s="181">
        <f>+Vigencia!Q406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4.9000000000000004</v>
      </c>
      <c r="F43" s="191">
        <f>+E43/12*10</f>
        <v>4.0833333333333339</v>
      </c>
      <c r="G43" s="181">
        <f>+Vigencia!Q263</f>
        <v>0</v>
      </c>
      <c r="H43" s="181">
        <f>+Vigencia!Q311</f>
        <v>0</v>
      </c>
      <c r="I43" s="181">
        <f>+Vigencia!Q359</f>
        <v>0</v>
      </c>
      <c r="J43" s="181">
        <f>+Vigencia!Q407</f>
        <v>0</v>
      </c>
      <c r="K43" s="180"/>
      <c r="L43" s="180"/>
      <c r="M43" s="345" t="s">
        <v>619</v>
      </c>
      <c r="N43" s="345" t="s">
        <v>620</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+Vigencia!Q264</f>
        <v>0</v>
      </c>
      <c r="H44" s="181">
        <f>+Vigencia!Q312</f>
        <v>0</v>
      </c>
      <c r="I44" s="181">
        <f>+Vigencia!Q360</f>
        <v>0</v>
      </c>
      <c r="J44" s="181">
        <f>+Vigencia!Q408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+Vigencia!Q265</f>
        <v>0</v>
      </c>
      <c r="H45" s="181">
        <f>+Vigencia!Q313</f>
        <v>0</v>
      </c>
      <c r="I45" s="181">
        <f>+Vigencia!Q361</f>
        <v>0</v>
      </c>
      <c r="J45" s="181">
        <f>+Vigencia!Q409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+Vigencia!Q266</f>
        <v>0</v>
      </c>
      <c r="H46" s="181">
        <f>+Vigencia!Q314</f>
        <v>0</v>
      </c>
      <c r="I46" s="181">
        <f>+Vigencia!Q362</f>
        <v>0</v>
      </c>
      <c r="J46" s="181">
        <f>+Vigencia!Q410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8"/>
  <sheetViews>
    <sheetView showGridLines="0" zoomScale="90" zoomScaleNormal="90" workbookViewId="0">
      <pane xSplit="4" ySplit="2" topLeftCell="M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3" customWidth="1"/>
    <col min="4" max="4" width="37.1640625" customWidth="1"/>
    <col min="5" max="6" width="14.83203125" customWidth="1"/>
    <col min="7" max="12" width="18.83203125" customWidth="1"/>
    <col min="13" max="14" width="127" customWidth="1"/>
  </cols>
  <sheetData>
    <row r="1" spans="2:14" ht="18" x14ac:dyDescent="0.25">
      <c r="C1" s="177"/>
      <c r="D1" s="177" t="str">
        <f>"Localidad: "&amp;Vigencia!R222</f>
        <v>Localidad: 13. TEUSAQUILLO</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+Vigencia!R223</f>
        <v>0</v>
      </c>
      <c r="H3" s="181">
        <f>+Vigencia!R271</f>
        <v>0</v>
      </c>
      <c r="I3" s="181">
        <f>+Vigencia!R319</f>
        <v>0</v>
      </c>
      <c r="J3" s="181">
        <f>+Vigencia!R367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+Vigencia!R224</f>
        <v>0</v>
      </c>
      <c r="H4" s="181">
        <f>+Vigencia!R272</f>
        <v>0</v>
      </c>
      <c r="I4" s="181">
        <f>+Vigencia!R320</f>
        <v>0</v>
      </c>
      <c r="J4" s="181">
        <f>+Vigencia!R368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+Vigencia!R225</f>
        <v>0</v>
      </c>
      <c r="H5" s="181">
        <f>+Vigencia!R273</f>
        <v>0</v>
      </c>
      <c r="I5" s="181">
        <f>+Vigencia!R321</f>
        <v>0</v>
      </c>
      <c r="J5" s="181">
        <f>+Vigencia!R369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+Vigencia!R226</f>
        <v>0</v>
      </c>
      <c r="H6" s="181">
        <f>+Vigencia!R274</f>
        <v>0</v>
      </c>
      <c r="I6" s="181">
        <f>+Vigencia!R322</f>
        <v>0</v>
      </c>
      <c r="J6" s="181">
        <f>+Vigencia!R370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+Vigencia!R227</f>
        <v>0</v>
      </c>
      <c r="H7" s="181">
        <f>+Vigencia!R275</f>
        <v>0</v>
      </c>
      <c r="I7" s="181">
        <f>+Vigencia!R323</f>
        <v>0</v>
      </c>
      <c r="J7" s="181">
        <f>+Vigencia!R371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+Vigencia!R228</f>
        <v>0</v>
      </c>
      <c r="H8" s="181">
        <f>+Vigencia!R276</f>
        <v>0</v>
      </c>
      <c r="I8" s="181">
        <f>+Vigencia!R324</f>
        <v>0</v>
      </c>
      <c r="J8" s="181">
        <f>+Vigencia!R372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+Vigencia!R229</f>
        <v>0</v>
      </c>
      <c r="H9" s="181">
        <f>+Vigencia!R277</f>
        <v>0</v>
      </c>
      <c r="I9" s="181">
        <f>+Vigencia!R325</f>
        <v>0</v>
      </c>
      <c r="J9" s="181">
        <f>+Vigencia!R373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+Vigencia!R230</f>
        <v>0</v>
      </c>
      <c r="H10" s="181">
        <f>+Vigencia!R278</f>
        <v>0</v>
      </c>
      <c r="I10" s="181">
        <f>+Vigencia!R326</f>
        <v>0</v>
      </c>
      <c r="J10" s="181">
        <f>+Vigencia!R374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+Vigencia!R231</f>
        <v>0</v>
      </c>
      <c r="H11" s="181">
        <f>+Vigencia!R279</f>
        <v>0</v>
      </c>
      <c r="I11" s="181">
        <f>+Vigencia!R327</f>
        <v>0</v>
      </c>
      <c r="J11" s="181">
        <f>+Vigencia!R375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+Vigencia!R232</f>
        <v>0</v>
      </c>
      <c r="H12" s="181">
        <f>+Vigencia!R280</f>
        <v>0</v>
      </c>
      <c r="I12" s="181">
        <f>+Vigencia!R328</f>
        <v>0</v>
      </c>
      <c r="J12" s="181">
        <f>+Vigencia!R376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+Vigencia!R233</f>
        <v>0</v>
      </c>
      <c r="H13" s="181">
        <f>+Vigencia!R281</f>
        <v>0</v>
      </c>
      <c r="I13" s="181">
        <f>+Vigencia!R329</f>
        <v>0</v>
      </c>
      <c r="J13" s="181">
        <f>+Vigencia!R377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+Vigencia!R234</f>
        <v>0</v>
      </c>
      <c r="H14" s="181">
        <f>+Vigencia!R282</f>
        <v>0</v>
      </c>
      <c r="I14" s="181">
        <f>+Vigencia!R330</f>
        <v>0</v>
      </c>
      <c r="J14" s="181">
        <f>+Vigencia!R378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+Vigencia!R235</f>
        <v>0</v>
      </c>
      <c r="H15" s="181">
        <f>+Vigencia!R283</f>
        <v>0</v>
      </c>
      <c r="I15" s="181">
        <f>+Vigencia!R331</f>
        <v>0</v>
      </c>
      <c r="J15" s="181">
        <f>+Vigencia!R379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+Vigencia!R236</f>
        <v>0</v>
      </c>
      <c r="H16" s="181">
        <f>+Vigencia!R284</f>
        <v>0</v>
      </c>
      <c r="I16" s="181">
        <f>+Vigencia!R332</f>
        <v>0</v>
      </c>
      <c r="J16" s="181">
        <f>+Vigencia!R380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+Vigencia!R237</f>
        <v>0</v>
      </c>
      <c r="H17" s="181">
        <f>+Vigencia!R285</f>
        <v>0</v>
      </c>
      <c r="I17" s="181">
        <f>+Vigencia!R333</f>
        <v>0</v>
      </c>
      <c r="J17" s="181">
        <f>+Vigencia!R381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+Vigencia!R238</f>
        <v>0</v>
      </c>
      <c r="H18" s="181">
        <f>+Vigencia!R286</f>
        <v>0</v>
      </c>
      <c r="I18" s="181">
        <f>+Vigencia!R334</f>
        <v>0</v>
      </c>
      <c r="J18" s="181">
        <f>+Vigencia!R382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+Vigencia!R239</f>
        <v>0</v>
      </c>
      <c r="H19" s="181">
        <f>+Vigencia!R287</f>
        <v>0</v>
      </c>
      <c r="I19" s="181">
        <f>+Vigencia!R335</f>
        <v>0</v>
      </c>
      <c r="J19" s="181">
        <f>+Vigencia!R383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+Vigencia!R240</f>
        <v>0</v>
      </c>
      <c r="H20" s="181">
        <f>+Vigencia!R288</f>
        <v>0</v>
      </c>
      <c r="I20" s="181">
        <f>+Vigencia!R336</f>
        <v>0</v>
      </c>
      <c r="J20" s="181">
        <f>+Vigencia!R384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+Vigencia!R241</f>
        <v>0</v>
      </c>
      <c r="H21" s="181">
        <f>+Vigencia!R289</f>
        <v>0</v>
      </c>
      <c r="I21" s="181">
        <f>+Vigencia!R337</f>
        <v>0</v>
      </c>
      <c r="J21" s="181">
        <f>+Vigencia!R385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+Vigencia!R242</f>
        <v>0</v>
      </c>
      <c r="H22" s="181">
        <f>+Vigencia!R290</f>
        <v>0</v>
      </c>
      <c r="I22" s="181">
        <f>+Vigencia!R338</f>
        <v>0</v>
      </c>
      <c r="J22" s="181">
        <f>+Vigencia!R386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+Vigencia!R243</f>
        <v>0</v>
      </c>
      <c r="H23" s="181">
        <f>+Vigencia!R291</f>
        <v>0</v>
      </c>
      <c r="I23" s="181">
        <f>+Vigencia!R339</f>
        <v>0</v>
      </c>
      <c r="J23" s="181">
        <f>+Vigencia!R387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+Vigencia!R244</f>
        <v>0</v>
      </c>
      <c r="H24" s="181">
        <f>+Vigencia!R292</f>
        <v>0</v>
      </c>
      <c r="I24" s="181">
        <f>+Vigencia!R340</f>
        <v>0</v>
      </c>
      <c r="J24" s="181">
        <f>+Vigencia!R388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+Vigencia!R245</f>
        <v>0</v>
      </c>
      <c r="H25" s="181">
        <f>+Vigencia!R293</f>
        <v>0</v>
      </c>
      <c r="I25" s="181">
        <f>+Vigencia!R341</f>
        <v>0</v>
      </c>
      <c r="J25" s="181">
        <f>+Vigencia!R389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+Vigencia!R246</f>
        <v>0</v>
      </c>
      <c r="H26" s="181">
        <f>+Vigencia!R294</f>
        <v>0</v>
      </c>
      <c r="I26" s="181">
        <f>+Vigencia!R342</f>
        <v>0</v>
      </c>
      <c r="J26" s="181">
        <f>+Vigencia!R390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+Vigencia!R247</f>
        <v>0</v>
      </c>
      <c r="H27" s="181">
        <f>+Vigencia!R295</f>
        <v>0</v>
      </c>
      <c r="I27" s="181">
        <f>+Vigencia!R343</f>
        <v>0</v>
      </c>
      <c r="J27" s="181">
        <f>+Vigencia!R391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+Vigencia!R248</f>
        <v>0</v>
      </c>
      <c r="H28" s="181">
        <f>+Vigencia!R296</f>
        <v>0</v>
      </c>
      <c r="I28" s="181">
        <f>+Vigencia!R344</f>
        <v>0</v>
      </c>
      <c r="J28" s="181">
        <f>+Vigencia!R392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+Vigencia!R249</f>
        <v>0</v>
      </c>
      <c r="H29" s="181">
        <f>+Vigencia!R297</f>
        <v>0</v>
      </c>
      <c r="I29" s="181">
        <f>+Vigencia!R345</f>
        <v>0</v>
      </c>
      <c r="J29" s="181">
        <f>+Vigencia!R393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+Vigencia!R250</f>
        <v>0</v>
      </c>
      <c r="H30" s="181">
        <f>+Vigencia!R298</f>
        <v>0</v>
      </c>
      <c r="I30" s="181">
        <f>+Vigencia!R346</f>
        <v>0</v>
      </c>
      <c r="J30" s="181">
        <f>+Vigencia!R394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+Vigencia!R251</f>
        <v>0</v>
      </c>
      <c r="H31" s="181">
        <f>+Vigencia!R299</f>
        <v>0</v>
      </c>
      <c r="I31" s="181">
        <f>+Vigencia!R347</f>
        <v>0</v>
      </c>
      <c r="J31" s="181">
        <f>+Vigencia!R395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+Vigencia!R252</f>
        <v>0</v>
      </c>
      <c r="H32" s="181">
        <f>+Vigencia!R300</f>
        <v>0</v>
      </c>
      <c r="I32" s="181">
        <f>+Vigencia!R348</f>
        <v>0</v>
      </c>
      <c r="J32" s="181">
        <f>+Vigencia!R396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+Vigencia!R253</f>
        <v>0</v>
      </c>
      <c r="H33" s="181">
        <f>+Vigencia!R301</f>
        <v>0</v>
      </c>
      <c r="I33" s="181">
        <f>+Vigencia!R349</f>
        <v>0</v>
      </c>
      <c r="J33" s="181">
        <f>+Vigencia!R397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+Vigencia!R254</f>
        <v>0</v>
      </c>
      <c r="H34" s="181">
        <f>+Vigencia!R302</f>
        <v>0</v>
      </c>
      <c r="I34" s="181">
        <f>+Vigencia!R350</f>
        <v>0</v>
      </c>
      <c r="J34" s="181">
        <f>+Vigencia!R398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+Vigencia!R255</f>
        <v>0</v>
      </c>
      <c r="H35" s="181">
        <f>+Vigencia!R303</f>
        <v>0</v>
      </c>
      <c r="I35" s="181">
        <f>+Vigencia!R351</f>
        <v>0</v>
      </c>
      <c r="J35" s="181">
        <f>+Vigencia!R399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+Vigencia!R256</f>
        <v>0</v>
      </c>
      <c r="H36" s="181">
        <f>+Vigencia!R304</f>
        <v>0</v>
      </c>
      <c r="I36" s="181">
        <f>+Vigencia!R352</f>
        <v>0</v>
      </c>
      <c r="J36" s="181">
        <f>+Vigencia!R400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+Vigencia!R257</f>
        <v>0</v>
      </c>
      <c r="H37" s="181">
        <f>+Vigencia!R305</f>
        <v>0</v>
      </c>
      <c r="I37" s="181">
        <f>+Vigencia!R353</f>
        <v>0</v>
      </c>
      <c r="J37" s="181">
        <f>+Vigencia!R401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+Vigencia!R258</f>
        <v>0</v>
      </c>
      <c r="H38" s="181">
        <f>+Vigencia!R306</f>
        <v>0</v>
      </c>
      <c r="I38" s="181">
        <f>+Vigencia!R354</f>
        <v>0</v>
      </c>
      <c r="J38" s="181">
        <f>+Vigencia!R402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+Vigencia!R259</f>
        <v>0</v>
      </c>
      <c r="H39" s="181">
        <f>+Vigencia!R307</f>
        <v>0</v>
      </c>
      <c r="I39" s="181">
        <f>+Vigencia!R355</f>
        <v>0</v>
      </c>
      <c r="J39" s="181">
        <f>+Vigencia!R403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+Vigencia!R260</f>
        <v>0</v>
      </c>
      <c r="H40" s="181">
        <f>+Vigencia!R308</f>
        <v>0</v>
      </c>
      <c r="I40" s="181">
        <f>+Vigencia!R356</f>
        <v>0</v>
      </c>
      <c r="J40" s="181">
        <f>+Vigencia!R404</f>
        <v>0</v>
      </c>
      <c r="K40" s="180"/>
      <c r="L40" s="180"/>
      <c r="M40" s="179"/>
      <c r="N40" s="179"/>
    </row>
    <row r="41" spans="2:14" ht="265.5" customHeight="1" x14ac:dyDescent="0.2">
      <c r="B41" s="178"/>
      <c r="C41" s="178">
        <f>Metas!B42</f>
        <v>40</v>
      </c>
      <c r="D41" s="148" t="str">
        <f>Metas!C42</f>
        <v>Implementar 1 red intersectorial y comunitaria de salud ambiental por localidad.</v>
      </c>
      <c r="E41" s="362">
        <v>1</v>
      </c>
      <c r="F41" s="363">
        <v>1</v>
      </c>
      <c r="G41" s="181">
        <f>+Vigencia!R261</f>
        <v>0</v>
      </c>
      <c r="H41" s="181">
        <f>+Vigencia!R309</f>
        <v>0</v>
      </c>
      <c r="I41" s="181">
        <f>+Vigencia!R357</f>
        <v>0</v>
      </c>
      <c r="J41" s="181">
        <f>+Vigencia!R405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+Vigencia!R262</f>
        <v>0</v>
      </c>
      <c r="H42" s="181">
        <f>+Vigencia!R310</f>
        <v>0</v>
      </c>
      <c r="I42" s="181">
        <f>+Vigencia!R358</f>
        <v>0</v>
      </c>
      <c r="J42" s="181">
        <f>+Vigencia!R406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2.2000000000000002</v>
      </c>
      <c r="F43" s="191">
        <f>+E43/12*10</f>
        <v>1.8333333333333335</v>
      </c>
      <c r="G43" s="181">
        <f>+Vigencia!R263</f>
        <v>0</v>
      </c>
      <c r="H43" s="181">
        <f>+Vigencia!R311</f>
        <v>0</v>
      </c>
      <c r="I43" s="181">
        <f>+Vigencia!R359</f>
        <v>0</v>
      </c>
      <c r="J43" s="181">
        <f>+Vigencia!R407</f>
        <v>0</v>
      </c>
      <c r="K43" s="180"/>
      <c r="L43" s="180"/>
      <c r="M43" s="345" t="s">
        <v>621</v>
      </c>
      <c r="N43" s="345" t="s">
        <v>622</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+Vigencia!R264</f>
        <v>0</v>
      </c>
      <c r="H44" s="181">
        <f>+Vigencia!R312</f>
        <v>0</v>
      </c>
      <c r="I44" s="181">
        <f>+Vigencia!R360</f>
        <v>0</v>
      </c>
      <c r="J44" s="181">
        <f>+Vigencia!R408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+Vigencia!R265</f>
        <v>0</v>
      </c>
      <c r="H45" s="181">
        <f>+Vigencia!R313</f>
        <v>0</v>
      </c>
      <c r="I45" s="181">
        <f>+Vigencia!R361</f>
        <v>0</v>
      </c>
      <c r="J45" s="181">
        <f>+Vigencia!R409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+Vigencia!R266</f>
        <v>0</v>
      </c>
      <c r="H46" s="181">
        <f>+Vigencia!R314</f>
        <v>0</v>
      </c>
      <c r="I46" s="181">
        <f>+Vigencia!R362</f>
        <v>0</v>
      </c>
      <c r="J46" s="181">
        <f>+Vigencia!R410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0.6640625" customWidth="1"/>
    <col min="4" max="4" width="33.33203125" customWidth="1"/>
    <col min="5" max="6" width="14.83203125" customWidth="1"/>
    <col min="7" max="12" width="18.83203125" customWidth="1"/>
    <col min="13" max="14" width="115.5" customWidth="1"/>
  </cols>
  <sheetData>
    <row r="1" spans="2:14" ht="18" x14ac:dyDescent="0.25">
      <c r="C1" s="177"/>
      <c r="D1" s="177" t="str">
        <f>"Localidad: "&amp;Vigencia!S222</f>
        <v>Localidad: 14. LOS MARTIRES</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+Vigencia!S223</f>
        <v>0</v>
      </c>
      <c r="H3" s="181">
        <f>+Vigencia!S271</f>
        <v>0</v>
      </c>
      <c r="I3" s="181">
        <f>+Vigencia!S319</f>
        <v>0</v>
      </c>
      <c r="J3" s="181">
        <f>+Vigencia!S367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+Vigencia!S224</f>
        <v>0</v>
      </c>
      <c r="H4" s="181">
        <f>+Vigencia!S272</f>
        <v>0</v>
      </c>
      <c r="I4" s="181">
        <f>+Vigencia!S320</f>
        <v>0</v>
      </c>
      <c r="J4" s="181">
        <f>+Vigencia!S368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+Vigencia!S225</f>
        <v>0</v>
      </c>
      <c r="H5" s="181">
        <f>+Vigencia!S273</f>
        <v>0</v>
      </c>
      <c r="I5" s="181">
        <f>+Vigencia!S321</f>
        <v>0</v>
      </c>
      <c r="J5" s="181">
        <f>+Vigencia!S369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+Vigencia!S226</f>
        <v>0</v>
      </c>
      <c r="H6" s="181">
        <f>+Vigencia!S274</f>
        <v>0</v>
      </c>
      <c r="I6" s="181">
        <f>+Vigencia!S322</f>
        <v>0</v>
      </c>
      <c r="J6" s="181">
        <f>+Vigencia!S370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+Vigencia!S227</f>
        <v>0</v>
      </c>
      <c r="H7" s="181">
        <f>+Vigencia!S275</f>
        <v>0</v>
      </c>
      <c r="I7" s="181">
        <f>+Vigencia!S323</f>
        <v>0</v>
      </c>
      <c r="J7" s="181">
        <f>+Vigencia!S371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+Vigencia!S228</f>
        <v>0</v>
      </c>
      <c r="H8" s="181">
        <f>+Vigencia!S276</f>
        <v>0</v>
      </c>
      <c r="I8" s="181">
        <f>+Vigencia!S324</f>
        <v>0</v>
      </c>
      <c r="J8" s="181">
        <f>+Vigencia!S372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+Vigencia!S229</f>
        <v>0</v>
      </c>
      <c r="H9" s="181">
        <f>+Vigencia!S277</f>
        <v>0</v>
      </c>
      <c r="I9" s="181">
        <f>+Vigencia!S325</f>
        <v>0</v>
      </c>
      <c r="J9" s="181">
        <f>+Vigencia!S373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+Vigencia!S230</f>
        <v>0</v>
      </c>
      <c r="H10" s="181">
        <f>+Vigencia!S278</f>
        <v>0</v>
      </c>
      <c r="I10" s="181">
        <f>+Vigencia!S326</f>
        <v>0</v>
      </c>
      <c r="J10" s="181">
        <f>+Vigencia!S374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+Vigencia!S231</f>
        <v>0</v>
      </c>
      <c r="H11" s="181">
        <f>+Vigencia!S279</f>
        <v>0</v>
      </c>
      <c r="I11" s="181">
        <f>+Vigencia!S327</f>
        <v>0</v>
      </c>
      <c r="J11" s="181">
        <f>+Vigencia!S375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+Vigencia!S232</f>
        <v>0</v>
      </c>
      <c r="H12" s="181">
        <f>+Vigencia!S280</f>
        <v>0</v>
      </c>
      <c r="I12" s="181">
        <f>+Vigencia!S328</f>
        <v>0</v>
      </c>
      <c r="J12" s="181">
        <f>+Vigencia!S376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+Vigencia!S233</f>
        <v>0</v>
      </c>
      <c r="H13" s="181">
        <f>+Vigencia!S281</f>
        <v>0</v>
      </c>
      <c r="I13" s="181">
        <f>+Vigencia!S329</f>
        <v>0</v>
      </c>
      <c r="J13" s="181">
        <f>+Vigencia!S377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+Vigencia!S234</f>
        <v>0</v>
      </c>
      <c r="H14" s="181">
        <f>+Vigencia!S282</f>
        <v>0</v>
      </c>
      <c r="I14" s="181">
        <f>+Vigencia!S330</f>
        <v>0</v>
      </c>
      <c r="J14" s="181">
        <f>+Vigencia!S378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+Vigencia!S235</f>
        <v>0</v>
      </c>
      <c r="H15" s="181">
        <f>+Vigencia!S283</f>
        <v>0</v>
      </c>
      <c r="I15" s="181">
        <f>+Vigencia!S331</f>
        <v>0</v>
      </c>
      <c r="J15" s="181">
        <f>+Vigencia!S379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+Vigencia!S236</f>
        <v>0</v>
      </c>
      <c r="H16" s="181">
        <f>+Vigencia!S284</f>
        <v>0</v>
      </c>
      <c r="I16" s="181">
        <f>+Vigencia!S332</f>
        <v>0</v>
      </c>
      <c r="J16" s="181">
        <f>+Vigencia!S380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+Vigencia!S237</f>
        <v>0</v>
      </c>
      <c r="H17" s="181">
        <f>+Vigencia!S285</f>
        <v>0</v>
      </c>
      <c r="I17" s="181">
        <f>+Vigencia!S333</f>
        <v>0</v>
      </c>
      <c r="J17" s="181">
        <f>+Vigencia!S381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+Vigencia!S238</f>
        <v>0</v>
      </c>
      <c r="H18" s="181">
        <f>+Vigencia!S286</f>
        <v>0</v>
      </c>
      <c r="I18" s="181">
        <f>+Vigencia!S334</f>
        <v>0</v>
      </c>
      <c r="J18" s="181">
        <f>+Vigencia!S382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+Vigencia!S239</f>
        <v>0</v>
      </c>
      <c r="H19" s="181">
        <f>+Vigencia!S287</f>
        <v>0</v>
      </c>
      <c r="I19" s="181">
        <f>+Vigencia!S335</f>
        <v>0</v>
      </c>
      <c r="J19" s="181">
        <f>+Vigencia!S383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+Vigencia!S240</f>
        <v>0</v>
      </c>
      <c r="H20" s="181">
        <f>+Vigencia!S288</f>
        <v>0</v>
      </c>
      <c r="I20" s="181">
        <f>+Vigencia!S336</f>
        <v>0</v>
      </c>
      <c r="J20" s="181">
        <f>+Vigencia!S384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+Vigencia!S241</f>
        <v>0</v>
      </c>
      <c r="H21" s="181">
        <f>+Vigencia!S289</f>
        <v>0</v>
      </c>
      <c r="I21" s="181">
        <f>+Vigencia!S337</f>
        <v>0</v>
      </c>
      <c r="J21" s="181">
        <f>+Vigencia!S385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+Vigencia!S242</f>
        <v>0</v>
      </c>
      <c r="H22" s="181">
        <f>+Vigencia!S290</f>
        <v>0</v>
      </c>
      <c r="I22" s="181">
        <f>+Vigencia!S338</f>
        <v>0</v>
      </c>
      <c r="J22" s="181">
        <f>+Vigencia!S386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+Vigencia!S243</f>
        <v>0</v>
      </c>
      <c r="H23" s="181">
        <f>+Vigencia!S291</f>
        <v>0</v>
      </c>
      <c r="I23" s="181">
        <f>+Vigencia!S339</f>
        <v>0</v>
      </c>
      <c r="J23" s="181">
        <f>+Vigencia!S387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+Vigencia!S244</f>
        <v>0</v>
      </c>
      <c r="H24" s="181">
        <f>+Vigencia!S292</f>
        <v>0</v>
      </c>
      <c r="I24" s="181">
        <f>+Vigencia!S340</f>
        <v>0</v>
      </c>
      <c r="J24" s="181">
        <f>+Vigencia!S388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+Vigencia!S245</f>
        <v>0</v>
      </c>
      <c r="H25" s="181">
        <f>+Vigencia!S293</f>
        <v>0</v>
      </c>
      <c r="I25" s="181">
        <f>+Vigencia!S341</f>
        <v>0</v>
      </c>
      <c r="J25" s="181">
        <f>+Vigencia!S389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+Vigencia!S246</f>
        <v>0</v>
      </c>
      <c r="H26" s="181">
        <f>+Vigencia!S294</f>
        <v>0</v>
      </c>
      <c r="I26" s="181">
        <f>+Vigencia!S342</f>
        <v>0</v>
      </c>
      <c r="J26" s="181">
        <f>+Vigencia!S390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+Vigencia!S247</f>
        <v>0</v>
      </c>
      <c r="H27" s="181">
        <f>+Vigencia!S295</f>
        <v>0</v>
      </c>
      <c r="I27" s="181">
        <f>+Vigencia!S343</f>
        <v>0</v>
      </c>
      <c r="J27" s="181">
        <f>+Vigencia!S391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+Vigencia!S248</f>
        <v>0</v>
      </c>
      <c r="H28" s="181">
        <f>+Vigencia!S296</f>
        <v>0</v>
      </c>
      <c r="I28" s="181">
        <f>+Vigencia!S344</f>
        <v>0</v>
      </c>
      <c r="J28" s="181">
        <f>+Vigencia!S392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+Vigencia!S249</f>
        <v>0</v>
      </c>
      <c r="H29" s="181">
        <f>+Vigencia!S297</f>
        <v>0</v>
      </c>
      <c r="I29" s="181">
        <f>+Vigencia!S345</f>
        <v>0</v>
      </c>
      <c r="J29" s="181">
        <f>+Vigencia!S393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+Vigencia!S250</f>
        <v>0</v>
      </c>
      <c r="H30" s="181">
        <f>+Vigencia!S298</f>
        <v>0</v>
      </c>
      <c r="I30" s="181">
        <f>+Vigencia!S346</f>
        <v>0</v>
      </c>
      <c r="J30" s="181">
        <f>+Vigencia!S394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+Vigencia!S251</f>
        <v>0</v>
      </c>
      <c r="H31" s="181">
        <f>+Vigencia!S299</f>
        <v>0</v>
      </c>
      <c r="I31" s="181">
        <f>+Vigencia!S347</f>
        <v>0</v>
      </c>
      <c r="J31" s="181">
        <f>+Vigencia!S395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+Vigencia!S252</f>
        <v>0</v>
      </c>
      <c r="H32" s="181">
        <f>+Vigencia!S300</f>
        <v>0</v>
      </c>
      <c r="I32" s="181">
        <f>+Vigencia!S348</f>
        <v>0</v>
      </c>
      <c r="J32" s="181">
        <f>+Vigencia!S396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+Vigencia!S253</f>
        <v>0</v>
      </c>
      <c r="H33" s="181">
        <f>+Vigencia!S301</f>
        <v>0</v>
      </c>
      <c r="I33" s="181">
        <f>+Vigencia!S349</f>
        <v>0</v>
      </c>
      <c r="J33" s="181">
        <f>+Vigencia!S397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+Vigencia!S254</f>
        <v>0</v>
      </c>
      <c r="H34" s="181">
        <f>+Vigencia!S302</f>
        <v>0</v>
      </c>
      <c r="I34" s="181">
        <f>+Vigencia!S350</f>
        <v>0</v>
      </c>
      <c r="J34" s="181">
        <f>+Vigencia!S398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+Vigencia!S255</f>
        <v>0</v>
      </c>
      <c r="H35" s="181">
        <f>+Vigencia!S303</f>
        <v>0</v>
      </c>
      <c r="I35" s="181">
        <f>+Vigencia!S351</f>
        <v>0</v>
      </c>
      <c r="J35" s="181">
        <f>+Vigencia!S399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+Vigencia!S256</f>
        <v>0</v>
      </c>
      <c r="H36" s="181">
        <f>+Vigencia!S304</f>
        <v>0</v>
      </c>
      <c r="I36" s="181">
        <f>+Vigencia!S352</f>
        <v>0</v>
      </c>
      <c r="J36" s="181">
        <f>+Vigencia!S400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+Vigencia!S257</f>
        <v>0</v>
      </c>
      <c r="H37" s="181">
        <f>+Vigencia!S305</f>
        <v>0</v>
      </c>
      <c r="I37" s="181">
        <f>+Vigencia!S353</f>
        <v>0</v>
      </c>
      <c r="J37" s="181">
        <f>+Vigencia!S401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+Vigencia!S258</f>
        <v>0</v>
      </c>
      <c r="H38" s="181">
        <f>+Vigencia!S306</f>
        <v>0</v>
      </c>
      <c r="I38" s="181">
        <f>+Vigencia!S354</f>
        <v>0</v>
      </c>
      <c r="J38" s="181">
        <f>+Vigencia!S402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+Vigencia!S259</f>
        <v>0</v>
      </c>
      <c r="H39" s="181">
        <f>+Vigencia!S307</f>
        <v>0</v>
      </c>
      <c r="I39" s="181">
        <f>+Vigencia!S355</f>
        <v>0</v>
      </c>
      <c r="J39" s="181">
        <f>+Vigencia!S403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+Vigencia!S260</f>
        <v>0</v>
      </c>
      <c r="H40" s="181">
        <f>+Vigencia!S308</f>
        <v>0</v>
      </c>
      <c r="I40" s="181">
        <f>+Vigencia!S356</f>
        <v>0</v>
      </c>
      <c r="J40" s="181">
        <f>+Vigencia!S404</f>
        <v>0</v>
      </c>
      <c r="K40" s="180"/>
      <c r="L40" s="180"/>
      <c r="M40" s="179"/>
      <c r="N40" s="179"/>
    </row>
    <row r="41" spans="2:14" ht="324.75" customHeight="1" x14ac:dyDescent="0.2">
      <c r="B41" s="178"/>
      <c r="C41" s="178">
        <f>Metas!B42</f>
        <v>40</v>
      </c>
      <c r="D41" s="148" t="str">
        <f>Metas!C42</f>
        <v>Implementar 1 red intersectorial y comunitaria de salud ambiental por localidad.</v>
      </c>
      <c r="E41" s="362">
        <v>1</v>
      </c>
      <c r="F41" s="363">
        <v>1</v>
      </c>
      <c r="G41" s="181">
        <f>+Vigencia!S261</f>
        <v>0</v>
      </c>
      <c r="H41" s="181">
        <f>+Vigencia!S309</f>
        <v>0</v>
      </c>
      <c r="I41" s="181">
        <f>+Vigencia!S357</f>
        <v>0</v>
      </c>
      <c r="J41" s="181">
        <f>+Vigencia!S405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+Vigencia!S262</f>
        <v>0</v>
      </c>
      <c r="H42" s="181">
        <f>+Vigencia!S310</f>
        <v>0</v>
      </c>
      <c r="I42" s="181">
        <f>+Vigencia!S358</f>
        <v>0</v>
      </c>
      <c r="J42" s="181">
        <f>+Vigencia!S406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8.4</v>
      </c>
      <c r="F43" s="191">
        <f>+E43/12*10</f>
        <v>7.0000000000000009</v>
      </c>
      <c r="G43" s="181">
        <f>+Vigencia!S263</f>
        <v>0</v>
      </c>
      <c r="H43" s="181">
        <f>+Vigencia!S311</f>
        <v>0</v>
      </c>
      <c r="I43" s="181">
        <f>+Vigencia!S359</f>
        <v>0</v>
      </c>
      <c r="J43" s="181">
        <f>+Vigencia!S407</f>
        <v>0</v>
      </c>
      <c r="K43" s="180"/>
      <c r="L43" s="180"/>
      <c r="M43" s="345" t="s">
        <v>595</v>
      </c>
      <c r="N43" s="345" t="s">
        <v>623</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+Vigencia!S264</f>
        <v>0</v>
      </c>
      <c r="H44" s="181">
        <f>+Vigencia!S312</f>
        <v>0</v>
      </c>
      <c r="I44" s="181">
        <f>+Vigencia!S360</f>
        <v>0</v>
      </c>
      <c r="J44" s="181">
        <f>+Vigencia!S408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+Vigencia!S265</f>
        <v>0</v>
      </c>
      <c r="H45" s="181">
        <f>+Vigencia!S313</f>
        <v>0</v>
      </c>
      <c r="I45" s="181">
        <f>+Vigencia!S361</f>
        <v>0</v>
      </c>
      <c r="J45" s="181">
        <f>+Vigencia!S409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+Vigencia!S266</f>
        <v>0</v>
      </c>
      <c r="H46" s="181">
        <f>+Vigencia!S314</f>
        <v>0</v>
      </c>
      <c r="I46" s="181">
        <f>+Vigencia!S362</f>
        <v>0</v>
      </c>
      <c r="J46" s="181">
        <f>+Vigencia!S410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2.83203125" customWidth="1"/>
    <col min="4" max="4" width="28.6640625" customWidth="1"/>
    <col min="5" max="6" width="14.83203125" customWidth="1"/>
    <col min="7" max="12" width="18.83203125" customWidth="1"/>
    <col min="13" max="14" width="106.83203125" customWidth="1"/>
  </cols>
  <sheetData>
    <row r="1" spans="2:14" ht="18" x14ac:dyDescent="0.25">
      <c r="C1" s="177"/>
      <c r="D1" s="177" t="str">
        <f>"Localidad: "&amp;Vigencia!T222</f>
        <v>Localidad: 15. ANTONIO NARIÑO</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+Vigencia!T223</f>
        <v>0</v>
      </c>
      <c r="H3" s="181">
        <f>+Vigencia!T271</f>
        <v>0</v>
      </c>
      <c r="I3" s="181">
        <f>+Vigencia!T319</f>
        <v>0</v>
      </c>
      <c r="J3" s="181">
        <f>+Vigencia!T367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+Vigencia!T224</f>
        <v>0</v>
      </c>
      <c r="H4" s="181">
        <f>+Vigencia!T272</f>
        <v>0</v>
      </c>
      <c r="I4" s="181">
        <f>+Vigencia!T320</f>
        <v>0</v>
      </c>
      <c r="J4" s="181">
        <f>+Vigencia!T368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+Vigencia!T225</f>
        <v>0</v>
      </c>
      <c r="H5" s="181">
        <f>+Vigencia!T273</f>
        <v>0</v>
      </c>
      <c r="I5" s="181">
        <f>+Vigencia!T321</f>
        <v>0</v>
      </c>
      <c r="J5" s="181">
        <f>+Vigencia!T369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+Vigencia!T226</f>
        <v>0</v>
      </c>
      <c r="H6" s="181">
        <f>+Vigencia!T274</f>
        <v>0</v>
      </c>
      <c r="I6" s="181">
        <f>+Vigencia!T322</f>
        <v>0</v>
      </c>
      <c r="J6" s="181">
        <f>+Vigencia!T370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+Vigencia!T227</f>
        <v>0</v>
      </c>
      <c r="H7" s="181">
        <f>+Vigencia!T275</f>
        <v>0</v>
      </c>
      <c r="I7" s="181">
        <f>+Vigencia!T323</f>
        <v>0</v>
      </c>
      <c r="J7" s="181">
        <f>+Vigencia!T371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+Vigencia!T228</f>
        <v>0</v>
      </c>
      <c r="H8" s="181">
        <f>+Vigencia!T276</f>
        <v>0</v>
      </c>
      <c r="I8" s="181">
        <f>+Vigencia!T324</f>
        <v>0</v>
      </c>
      <c r="J8" s="181">
        <f>+Vigencia!T372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+Vigencia!T229</f>
        <v>0</v>
      </c>
      <c r="H9" s="181">
        <f>+Vigencia!T277</f>
        <v>0</v>
      </c>
      <c r="I9" s="181">
        <f>+Vigencia!T325</f>
        <v>0</v>
      </c>
      <c r="J9" s="181">
        <f>+Vigencia!T373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+Vigencia!T230</f>
        <v>0</v>
      </c>
      <c r="H10" s="181">
        <f>+Vigencia!T278</f>
        <v>0</v>
      </c>
      <c r="I10" s="181">
        <f>+Vigencia!T326</f>
        <v>0</v>
      </c>
      <c r="J10" s="181">
        <f>+Vigencia!T374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+Vigencia!T231</f>
        <v>0</v>
      </c>
      <c r="H11" s="181">
        <f>+Vigencia!T279</f>
        <v>0</v>
      </c>
      <c r="I11" s="181">
        <f>+Vigencia!T327</f>
        <v>0</v>
      </c>
      <c r="J11" s="181">
        <f>+Vigencia!T375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+Vigencia!T232</f>
        <v>0</v>
      </c>
      <c r="H12" s="181">
        <f>+Vigencia!T280</f>
        <v>0</v>
      </c>
      <c r="I12" s="181">
        <f>+Vigencia!T328</f>
        <v>0</v>
      </c>
      <c r="J12" s="181">
        <f>+Vigencia!T376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+Vigencia!T233</f>
        <v>0</v>
      </c>
      <c r="H13" s="181">
        <f>+Vigencia!T281</f>
        <v>0</v>
      </c>
      <c r="I13" s="181">
        <f>+Vigencia!T329</f>
        <v>0</v>
      </c>
      <c r="J13" s="181">
        <f>+Vigencia!T377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+Vigencia!T234</f>
        <v>0</v>
      </c>
      <c r="H14" s="181">
        <f>+Vigencia!T282</f>
        <v>0</v>
      </c>
      <c r="I14" s="181">
        <f>+Vigencia!T330</f>
        <v>0</v>
      </c>
      <c r="J14" s="181">
        <f>+Vigencia!T378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+Vigencia!T235</f>
        <v>0</v>
      </c>
      <c r="H15" s="181">
        <f>+Vigencia!T283</f>
        <v>0</v>
      </c>
      <c r="I15" s="181">
        <f>+Vigencia!T331</f>
        <v>0</v>
      </c>
      <c r="J15" s="181">
        <f>+Vigencia!T379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+Vigencia!T236</f>
        <v>0</v>
      </c>
      <c r="H16" s="181">
        <f>+Vigencia!T284</f>
        <v>0</v>
      </c>
      <c r="I16" s="181">
        <f>+Vigencia!T332</f>
        <v>0</v>
      </c>
      <c r="J16" s="181">
        <f>+Vigencia!T380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+Vigencia!T237</f>
        <v>0</v>
      </c>
      <c r="H17" s="181">
        <f>+Vigencia!T285</f>
        <v>0</v>
      </c>
      <c r="I17" s="181">
        <f>+Vigencia!T333</f>
        <v>0</v>
      </c>
      <c r="J17" s="181">
        <f>+Vigencia!T381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+Vigencia!T238</f>
        <v>0</v>
      </c>
      <c r="H18" s="181">
        <f>+Vigencia!T286</f>
        <v>0</v>
      </c>
      <c r="I18" s="181">
        <f>+Vigencia!T334</f>
        <v>0</v>
      </c>
      <c r="J18" s="181">
        <f>+Vigencia!T382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+Vigencia!T239</f>
        <v>0</v>
      </c>
      <c r="H19" s="181">
        <f>+Vigencia!T287</f>
        <v>0</v>
      </c>
      <c r="I19" s="181">
        <f>+Vigencia!T335</f>
        <v>0</v>
      </c>
      <c r="J19" s="181">
        <f>+Vigencia!T383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+Vigencia!T240</f>
        <v>0</v>
      </c>
      <c r="H20" s="181">
        <f>+Vigencia!T288</f>
        <v>0</v>
      </c>
      <c r="I20" s="181">
        <f>+Vigencia!T336</f>
        <v>0</v>
      </c>
      <c r="J20" s="181">
        <f>+Vigencia!T384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+Vigencia!T241</f>
        <v>0</v>
      </c>
      <c r="H21" s="181">
        <f>+Vigencia!T289</f>
        <v>0</v>
      </c>
      <c r="I21" s="181">
        <f>+Vigencia!T337</f>
        <v>0</v>
      </c>
      <c r="J21" s="181">
        <f>+Vigencia!T385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+Vigencia!T242</f>
        <v>0</v>
      </c>
      <c r="H22" s="181">
        <f>+Vigencia!T290</f>
        <v>0</v>
      </c>
      <c r="I22" s="181">
        <f>+Vigencia!T338</f>
        <v>0</v>
      </c>
      <c r="J22" s="181">
        <f>+Vigencia!T386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+Vigencia!T243</f>
        <v>0</v>
      </c>
      <c r="H23" s="181">
        <f>+Vigencia!T291</f>
        <v>0</v>
      </c>
      <c r="I23" s="181">
        <f>+Vigencia!T339</f>
        <v>0</v>
      </c>
      <c r="J23" s="181">
        <f>+Vigencia!T387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+Vigencia!T244</f>
        <v>0</v>
      </c>
      <c r="H24" s="181">
        <f>+Vigencia!T292</f>
        <v>0</v>
      </c>
      <c r="I24" s="181">
        <f>+Vigencia!T340</f>
        <v>0</v>
      </c>
      <c r="J24" s="181">
        <f>+Vigencia!T388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+Vigencia!T245</f>
        <v>0</v>
      </c>
      <c r="H25" s="181">
        <f>+Vigencia!T293</f>
        <v>0</v>
      </c>
      <c r="I25" s="181">
        <f>+Vigencia!T341</f>
        <v>0</v>
      </c>
      <c r="J25" s="181">
        <f>+Vigencia!T389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+Vigencia!T246</f>
        <v>0</v>
      </c>
      <c r="H26" s="181">
        <f>+Vigencia!T294</f>
        <v>0</v>
      </c>
      <c r="I26" s="181">
        <f>+Vigencia!T342</f>
        <v>0</v>
      </c>
      <c r="J26" s="181">
        <f>+Vigencia!T390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+Vigencia!T247</f>
        <v>0</v>
      </c>
      <c r="H27" s="181">
        <f>+Vigencia!T295</f>
        <v>0</v>
      </c>
      <c r="I27" s="181">
        <f>+Vigencia!T343</f>
        <v>0</v>
      </c>
      <c r="J27" s="181">
        <f>+Vigencia!T391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+Vigencia!T248</f>
        <v>0</v>
      </c>
      <c r="H28" s="181">
        <f>+Vigencia!T296</f>
        <v>0</v>
      </c>
      <c r="I28" s="181">
        <f>+Vigencia!T344</f>
        <v>0</v>
      </c>
      <c r="J28" s="181">
        <f>+Vigencia!T392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+Vigencia!T249</f>
        <v>0</v>
      </c>
      <c r="H29" s="181">
        <f>+Vigencia!T297</f>
        <v>0</v>
      </c>
      <c r="I29" s="181">
        <f>+Vigencia!T345</f>
        <v>0</v>
      </c>
      <c r="J29" s="181">
        <f>+Vigencia!T393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+Vigencia!T250</f>
        <v>0</v>
      </c>
      <c r="H30" s="181">
        <f>+Vigencia!T298</f>
        <v>0</v>
      </c>
      <c r="I30" s="181">
        <f>+Vigencia!T346</f>
        <v>0</v>
      </c>
      <c r="J30" s="181">
        <f>+Vigencia!T394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+Vigencia!T251</f>
        <v>0</v>
      </c>
      <c r="H31" s="181">
        <f>+Vigencia!T299</f>
        <v>0</v>
      </c>
      <c r="I31" s="181">
        <f>+Vigencia!T347</f>
        <v>0</v>
      </c>
      <c r="J31" s="181">
        <f>+Vigencia!T395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+Vigencia!T252</f>
        <v>0</v>
      </c>
      <c r="H32" s="181">
        <f>+Vigencia!T300</f>
        <v>0</v>
      </c>
      <c r="I32" s="181">
        <f>+Vigencia!T348</f>
        <v>0</v>
      </c>
      <c r="J32" s="181">
        <f>+Vigencia!T396</f>
        <v>0</v>
      </c>
      <c r="K32" s="180"/>
      <c r="L32" s="180"/>
      <c r="M32" s="179"/>
      <c r="N32" s="179"/>
    </row>
    <row r="33" spans="1:14" ht="35.1" customHeight="1" x14ac:dyDescent="0.2">
      <c r="B33" s="178"/>
      <c r="C33" s="178">
        <f>Metas!B34</f>
        <v>32</v>
      </c>
      <c r="D33" s="148" t="str">
        <f>Metas!C34</f>
        <v>Implementar y evaluar el 100% del plan de prevención y atención a la conducta suicida en Bogotá D.C.</v>
      </c>
      <c r="E33" s="190"/>
      <c r="F33" s="191"/>
      <c r="G33" s="181">
        <f>+Vigencia!T253</f>
        <v>0</v>
      </c>
      <c r="H33" s="181">
        <f>+Vigencia!T301</f>
        <v>0</v>
      </c>
      <c r="I33" s="181">
        <f>+Vigencia!T349</f>
        <v>0</v>
      </c>
      <c r="J33" s="181">
        <f>+Vigencia!T397</f>
        <v>0</v>
      </c>
      <c r="K33" s="180"/>
      <c r="L33" s="180"/>
      <c r="M33" s="179"/>
      <c r="N33" s="179"/>
    </row>
    <row r="34" spans="1: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+Vigencia!T254</f>
        <v>0</v>
      </c>
      <c r="H34" s="181">
        <f>+Vigencia!T302</f>
        <v>0</v>
      </c>
      <c r="I34" s="181">
        <f>+Vigencia!T350</f>
        <v>0</v>
      </c>
      <c r="J34" s="181">
        <f>+Vigencia!T398</f>
        <v>0</v>
      </c>
      <c r="K34" s="180"/>
      <c r="L34" s="180"/>
      <c r="M34" s="179"/>
      <c r="N34" s="179"/>
    </row>
    <row r="35" spans="1: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+Vigencia!T255</f>
        <v>0</v>
      </c>
      <c r="H35" s="181">
        <f>+Vigencia!T303</f>
        <v>0</v>
      </c>
      <c r="I35" s="181">
        <f>+Vigencia!T351</f>
        <v>0</v>
      </c>
      <c r="J35" s="181">
        <f>+Vigencia!T399</f>
        <v>0</v>
      </c>
      <c r="K35" s="180"/>
      <c r="L35" s="180"/>
      <c r="M35" s="179"/>
      <c r="N35" s="179"/>
    </row>
    <row r="36" spans="1: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+Vigencia!T256</f>
        <v>0</v>
      </c>
      <c r="H36" s="181">
        <f>+Vigencia!T304</f>
        <v>0</v>
      </c>
      <c r="I36" s="181">
        <f>+Vigencia!T352</f>
        <v>0</v>
      </c>
      <c r="J36" s="181">
        <f>+Vigencia!T400</f>
        <v>0</v>
      </c>
      <c r="K36" s="180"/>
      <c r="L36" s="180"/>
      <c r="M36" s="179"/>
      <c r="N36" s="179"/>
    </row>
    <row r="37" spans="1:14" ht="35.1" customHeight="1" x14ac:dyDescent="0.2">
      <c r="B37" s="178"/>
      <c r="C37" s="178">
        <f>Metas!B38</f>
        <v>36</v>
      </c>
      <c r="D37" s="148" t="str">
        <f>Metas!C38</f>
        <v>Reducir a menos de 130 por cada 100.000 habitantes la tasa de incidencia de morbilidad por eventos inmunoprevenibles.</v>
      </c>
      <c r="E37" s="190"/>
      <c r="F37" s="191"/>
      <c r="G37" s="181">
        <f>+Vigencia!T257</f>
        <v>0</v>
      </c>
      <c r="H37" s="181">
        <f>+Vigencia!T305</f>
        <v>0</v>
      </c>
      <c r="I37" s="181">
        <f>+Vigencia!T353</f>
        <v>0</v>
      </c>
      <c r="J37" s="181">
        <f>+Vigencia!T401</f>
        <v>0</v>
      </c>
      <c r="K37" s="180"/>
      <c r="L37" s="180"/>
      <c r="M37" s="179"/>
      <c r="N37" s="179"/>
    </row>
    <row r="38" spans="1: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+Vigencia!T258</f>
        <v>0</v>
      </c>
      <c r="H38" s="181">
        <f>+Vigencia!T306</f>
        <v>0</v>
      </c>
      <c r="I38" s="181">
        <f>+Vigencia!T354</f>
        <v>0</v>
      </c>
      <c r="J38" s="181">
        <f>+Vigencia!T402</f>
        <v>0</v>
      </c>
      <c r="K38" s="180"/>
      <c r="L38" s="180"/>
      <c r="M38" s="179"/>
      <c r="N38" s="179"/>
    </row>
    <row r="39" spans="1: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+Vigencia!T259</f>
        <v>0</v>
      </c>
      <c r="H39" s="181">
        <f>+Vigencia!T307</f>
        <v>0</v>
      </c>
      <c r="I39" s="181">
        <f>+Vigencia!T355</f>
        <v>0</v>
      </c>
      <c r="J39" s="181">
        <f>+Vigencia!T403</f>
        <v>0</v>
      </c>
      <c r="K39" s="180"/>
      <c r="L39" s="180"/>
      <c r="M39" s="179"/>
      <c r="N39" s="179"/>
    </row>
    <row r="40" spans="1:14" ht="35.1" customHeight="1" x14ac:dyDescent="0.2">
      <c r="B40" s="178"/>
      <c r="C40" s="178">
        <f>Metas!B41</f>
        <v>39</v>
      </c>
      <c r="D40" s="148" t="str">
        <f>Metas!C41</f>
        <v xml:space="preserve">Mantener por de bajo del 2.7 la tasa de mortalidad por Tuberculosis. </v>
      </c>
      <c r="E40" s="190"/>
      <c r="F40" s="191"/>
      <c r="G40" s="181">
        <f>+Vigencia!T260</f>
        <v>0</v>
      </c>
      <c r="H40" s="181">
        <f>+Vigencia!T308</f>
        <v>0</v>
      </c>
      <c r="I40" s="181">
        <f>+Vigencia!T356</f>
        <v>0</v>
      </c>
      <c r="J40" s="181">
        <f>+Vigencia!T404</f>
        <v>0</v>
      </c>
      <c r="K40" s="180"/>
      <c r="L40" s="180"/>
      <c r="M40" s="179"/>
      <c r="N40" s="179"/>
    </row>
    <row r="41" spans="1:14" ht="335.25" customHeight="1" x14ac:dyDescent="0.2">
      <c r="A41">
        <v>0</v>
      </c>
      <c r="B41" s="178"/>
      <c r="C41" s="178">
        <f>Metas!B42</f>
        <v>40</v>
      </c>
      <c r="D41" s="148" t="str">
        <f>Metas!C42</f>
        <v>Implementar 1 red intersectorial y comunitaria de salud ambiental por localidad.</v>
      </c>
      <c r="E41" s="362">
        <v>1</v>
      </c>
      <c r="F41" s="363">
        <v>1</v>
      </c>
      <c r="G41" s="181">
        <f>+Vigencia!T261</f>
        <v>0</v>
      </c>
      <c r="H41" s="181">
        <f>+Vigencia!T309</f>
        <v>0</v>
      </c>
      <c r="I41" s="181">
        <f>+Vigencia!T357</f>
        <v>0</v>
      </c>
      <c r="J41" s="181">
        <f>+Vigencia!T405</f>
        <v>0</v>
      </c>
      <c r="K41" s="180"/>
      <c r="L41" s="180"/>
      <c r="M41" s="387"/>
      <c r="N41" s="388"/>
    </row>
    <row r="42" spans="1: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+Vigencia!T262</f>
        <v>0</v>
      </c>
      <c r="H42" s="181">
        <f>+Vigencia!T310</f>
        <v>0</v>
      </c>
      <c r="I42" s="181">
        <f>+Vigencia!T358</f>
        <v>0</v>
      </c>
      <c r="J42" s="181">
        <f>+Vigencia!T406</f>
        <v>0</v>
      </c>
      <c r="K42" s="180"/>
      <c r="L42" s="180"/>
      <c r="M42" s="345"/>
      <c r="N42" s="345"/>
    </row>
    <row r="43" spans="1: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v>
      </c>
      <c r="F43" s="191">
        <f>+E43/12*10</f>
        <v>3.333333333333333</v>
      </c>
      <c r="G43" s="181">
        <f>+Vigencia!T263</f>
        <v>0</v>
      </c>
      <c r="H43" s="181">
        <f>+Vigencia!T311</f>
        <v>0</v>
      </c>
      <c r="I43" s="181">
        <f>+Vigencia!T359</f>
        <v>0</v>
      </c>
      <c r="J43" s="181">
        <f>+Vigencia!T407</f>
        <v>0</v>
      </c>
      <c r="K43" s="180"/>
      <c r="L43" s="180"/>
      <c r="M43" s="345" t="s">
        <v>624</v>
      </c>
      <c r="N43" s="345" t="s">
        <v>625</v>
      </c>
    </row>
    <row r="44" spans="1:14" ht="63.75"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+Vigencia!T264</f>
        <v>0</v>
      </c>
      <c r="H44" s="181">
        <f>+Vigencia!T312</f>
        <v>0</v>
      </c>
      <c r="I44" s="181">
        <f>+Vigencia!T360</f>
        <v>0</v>
      </c>
      <c r="J44" s="181">
        <f>+Vigencia!T408</f>
        <v>0</v>
      </c>
      <c r="K44" s="180"/>
      <c r="L44" s="180"/>
      <c r="M44" s="345"/>
      <c r="N44" s="345"/>
    </row>
    <row r="45" spans="1:14" ht="35.1" customHeight="1" x14ac:dyDescent="0.2">
      <c r="B45" s="178"/>
      <c r="C45" s="178">
        <f>Metas!B46</f>
        <v>44</v>
      </c>
      <c r="D45" s="148" t="str">
        <f>Metas!C46</f>
        <v>Mantener el 100% de la operación de la red de vigilancia y la gestión del riesgo en salud pública en Bogotá D.C.</v>
      </c>
      <c r="E45" s="190"/>
      <c r="F45" s="191"/>
      <c r="G45" s="181">
        <f>+Vigencia!T265</f>
        <v>0</v>
      </c>
      <c r="H45" s="181">
        <f>+Vigencia!T313</f>
        <v>0</v>
      </c>
      <c r="I45" s="181">
        <f>+Vigencia!T361</f>
        <v>0</v>
      </c>
      <c r="J45" s="181">
        <f>+Vigencia!T409</f>
        <v>0</v>
      </c>
      <c r="K45" s="180"/>
      <c r="L45" s="180"/>
      <c r="M45" s="179"/>
      <c r="N45" s="179"/>
    </row>
    <row r="46" spans="1: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+Vigencia!T266</f>
        <v>0</v>
      </c>
      <c r="H46" s="181">
        <f>+Vigencia!T314</f>
        <v>0</v>
      </c>
      <c r="I46" s="181">
        <f>+Vigencia!T362</f>
        <v>0</v>
      </c>
      <c r="J46" s="181">
        <f>+Vigencia!T410</f>
        <v>0</v>
      </c>
      <c r="K46" s="180"/>
      <c r="L46" s="180"/>
      <c r="M46" s="179"/>
      <c r="N46" s="179"/>
    </row>
    <row r="47" spans="1:14" x14ac:dyDescent="0.2">
      <c r="E47" s="192"/>
      <c r="F47" s="192"/>
      <c r="G47" s="143"/>
      <c r="H47" s="143"/>
      <c r="I47" s="143"/>
      <c r="J47" s="143"/>
      <c r="K47" s="143"/>
      <c r="L47" s="143"/>
      <c r="M47" s="104"/>
      <c r="N47" s="104"/>
    </row>
    <row r="48" spans="1: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M43" sqref="M43"/>
    </sheetView>
  </sheetViews>
  <sheetFormatPr baseColWidth="10" defaultColWidth="12" defaultRowHeight="12" x14ac:dyDescent="0.2"/>
  <cols>
    <col min="1" max="1" width="1.83203125" customWidth="1"/>
    <col min="2" max="2" width="14" customWidth="1"/>
    <col min="4" max="4" width="28.83203125" customWidth="1"/>
    <col min="5" max="6" width="14.83203125" customWidth="1"/>
    <col min="7" max="12" width="18.83203125" customWidth="1"/>
    <col min="13" max="14" width="121.5" customWidth="1"/>
  </cols>
  <sheetData>
    <row r="1" spans="2:14" ht="18" x14ac:dyDescent="0.25">
      <c r="C1" s="177"/>
      <c r="D1" s="177" t="str">
        <f>"Localidad: "&amp;Vigencia!U222</f>
        <v>Localidad: 16. PUENTE ARANDA</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19"/>
      <c r="F3" s="220"/>
      <c r="G3" s="181">
        <f>+Vigencia!U223</f>
        <v>0</v>
      </c>
      <c r="H3" s="181">
        <f>+Vigencia!U271</f>
        <v>0</v>
      </c>
      <c r="I3" s="181">
        <f>+Vigencia!U319</f>
        <v>0</v>
      </c>
      <c r="J3" s="181">
        <f>+Vigencia!U367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19"/>
      <c r="F4" s="220"/>
      <c r="G4" s="181">
        <f>+Vigencia!U224</f>
        <v>0</v>
      </c>
      <c r="H4" s="181">
        <f>+Vigencia!U272</f>
        <v>0</v>
      </c>
      <c r="I4" s="181">
        <f>+Vigencia!U320</f>
        <v>0</v>
      </c>
      <c r="J4" s="181">
        <f>+Vigencia!U368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19"/>
      <c r="F5" s="220"/>
      <c r="G5" s="181">
        <f>+Vigencia!U225</f>
        <v>0</v>
      </c>
      <c r="H5" s="181">
        <f>+Vigencia!U273</f>
        <v>0</v>
      </c>
      <c r="I5" s="181">
        <f>+Vigencia!U321</f>
        <v>0</v>
      </c>
      <c r="J5" s="181">
        <f>+Vigencia!U369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19"/>
      <c r="F6" s="220"/>
      <c r="G6" s="181">
        <f>+Vigencia!U226</f>
        <v>0</v>
      </c>
      <c r="H6" s="181">
        <f>+Vigencia!U274</f>
        <v>0</v>
      </c>
      <c r="I6" s="181">
        <f>+Vigencia!U322</f>
        <v>0</v>
      </c>
      <c r="J6" s="181">
        <f>+Vigencia!U370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19"/>
      <c r="F7" s="220"/>
      <c r="G7" s="181">
        <f>+Vigencia!U227</f>
        <v>0</v>
      </c>
      <c r="H7" s="181">
        <f>+Vigencia!U275</f>
        <v>0</v>
      </c>
      <c r="I7" s="181">
        <f>+Vigencia!U323</f>
        <v>0</v>
      </c>
      <c r="J7" s="181">
        <f>+Vigencia!U371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19"/>
      <c r="F8" s="220"/>
      <c r="G8" s="181">
        <f>+Vigencia!U228</f>
        <v>0</v>
      </c>
      <c r="H8" s="181">
        <f>+Vigencia!U276</f>
        <v>0</v>
      </c>
      <c r="I8" s="181">
        <f>+Vigencia!U324</f>
        <v>0</v>
      </c>
      <c r="J8" s="181">
        <f>+Vigencia!U372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19"/>
      <c r="F9" s="220"/>
      <c r="G9" s="181">
        <f>+Vigencia!U229</f>
        <v>0</v>
      </c>
      <c r="H9" s="181">
        <f>+Vigencia!U277</f>
        <v>0</v>
      </c>
      <c r="I9" s="181">
        <f>+Vigencia!U325</f>
        <v>0</v>
      </c>
      <c r="J9" s="181">
        <f>+Vigencia!U373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219"/>
      <c r="F10" s="220"/>
      <c r="G10" s="181">
        <f>+Vigencia!U230</f>
        <v>0</v>
      </c>
      <c r="H10" s="181">
        <f>+Vigencia!U278</f>
        <v>0</v>
      </c>
      <c r="I10" s="181">
        <f>+Vigencia!U326</f>
        <v>0</v>
      </c>
      <c r="J10" s="181">
        <f>+Vigencia!U374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19"/>
      <c r="F11" s="220"/>
      <c r="G11" s="181">
        <f>+Vigencia!U231</f>
        <v>0</v>
      </c>
      <c r="H11" s="181">
        <f>+Vigencia!U279</f>
        <v>0</v>
      </c>
      <c r="I11" s="181">
        <f>+Vigencia!U327</f>
        <v>0</v>
      </c>
      <c r="J11" s="181">
        <f>+Vigencia!U375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19"/>
      <c r="F12" s="220"/>
      <c r="G12" s="181">
        <f>+Vigencia!U232</f>
        <v>0</v>
      </c>
      <c r="H12" s="181">
        <f>+Vigencia!U280</f>
        <v>0</v>
      </c>
      <c r="I12" s="181">
        <f>+Vigencia!U328</f>
        <v>0</v>
      </c>
      <c r="J12" s="181">
        <f>+Vigencia!U376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19"/>
      <c r="F13" s="220"/>
      <c r="G13" s="181">
        <f>+Vigencia!U233</f>
        <v>0</v>
      </c>
      <c r="H13" s="181">
        <f>+Vigencia!U281</f>
        <v>0</v>
      </c>
      <c r="I13" s="181">
        <f>+Vigencia!U329</f>
        <v>0</v>
      </c>
      <c r="J13" s="181">
        <f>+Vigencia!U377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19"/>
      <c r="F14" s="220"/>
      <c r="G14" s="181">
        <f>+Vigencia!U234</f>
        <v>0</v>
      </c>
      <c r="H14" s="181">
        <f>+Vigencia!U282</f>
        <v>0</v>
      </c>
      <c r="I14" s="181">
        <f>+Vigencia!U330</f>
        <v>0</v>
      </c>
      <c r="J14" s="181">
        <f>+Vigencia!U378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19"/>
      <c r="F15" s="220"/>
      <c r="G15" s="181">
        <f>+Vigencia!U235</f>
        <v>0</v>
      </c>
      <c r="H15" s="181">
        <f>+Vigencia!U283</f>
        <v>0</v>
      </c>
      <c r="I15" s="181">
        <f>+Vigencia!U331</f>
        <v>0</v>
      </c>
      <c r="J15" s="181">
        <f>+Vigencia!U379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19"/>
      <c r="F16" s="220"/>
      <c r="G16" s="181">
        <f>+Vigencia!U236</f>
        <v>0</v>
      </c>
      <c r="H16" s="181">
        <f>+Vigencia!U284</f>
        <v>0</v>
      </c>
      <c r="I16" s="181">
        <f>+Vigencia!U332</f>
        <v>0</v>
      </c>
      <c r="J16" s="181">
        <f>+Vigencia!U380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19"/>
      <c r="F17" s="220"/>
      <c r="G17" s="181">
        <f>+Vigencia!U237</f>
        <v>0</v>
      </c>
      <c r="H17" s="181">
        <f>+Vigencia!U285</f>
        <v>0</v>
      </c>
      <c r="I17" s="181">
        <f>+Vigencia!U333</f>
        <v>0</v>
      </c>
      <c r="J17" s="181">
        <f>+Vigencia!U381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19"/>
      <c r="F18" s="220"/>
      <c r="G18" s="181">
        <f>+Vigencia!U238</f>
        <v>0</v>
      </c>
      <c r="H18" s="181">
        <f>+Vigencia!U286</f>
        <v>0</v>
      </c>
      <c r="I18" s="181">
        <f>+Vigencia!U334</f>
        <v>0</v>
      </c>
      <c r="J18" s="181">
        <f>+Vigencia!U382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19"/>
      <c r="F19" s="220"/>
      <c r="G19" s="181">
        <f>+Vigencia!U239</f>
        <v>0</v>
      </c>
      <c r="H19" s="181">
        <f>+Vigencia!U287</f>
        <v>0</v>
      </c>
      <c r="I19" s="181">
        <f>+Vigencia!U335</f>
        <v>0</v>
      </c>
      <c r="J19" s="181">
        <f>+Vigencia!U383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19"/>
      <c r="F20" s="220"/>
      <c r="G20" s="181">
        <f>+Vigencia!U240</f>
        <v>0</v>
      </c>
      <c r="H20" s="181">
        <f>+Vigencia!U288</f>
        <v>0</v>
      </c>
      <c r="I20" s="181">
        <f>+Vigencia!U336</f>
        <v>0</v>
      </c>
      <c r="J20" s="181">
        <f>+Vigencia!U384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19"/>
      <c r="F21" s="220"/>
      <c r="G21" s="181">
        <f>+Vigencia!U241</f>
        <v>0</v>
      </c>
      <c r="H21" s="181">
        <f>+Vigencia!U289</f>
        <v>0</v>
      </c>
      <c r="I21" s="181">
        <f>+Vigencia!U337</f>
        <v>0</v>
      </c>
      <c r="J21" s="181">
        <f>+Vigencia!U385</f>
        <v>0</v>
      </c>
      <c r="K21" s="180"/>
      <c r="L21" s="180"/>
      <c r="M21" s="179"/>
      <c r="N21" s="179"/>
    </row>
    <row r="22" spans="2:14" ht="35.1" customHeight="1" x14ac:dyDescent="0.2">
      <c r="B22" s="178"/>
      <c r="C22" s="178">
        <f>Metas!B23</f>
        <v>21</v>
      </c>
      <c r="D22" s="148" t="str">
        <f>Metas!C23</f>
        <v>Mantener a 10 la tasa de mortalidad perinatal por cada 1000 nacidos vivos.</v>
      </c>
      <c r="E22" s="219"/>
      <c r="F22" s="220"/>
      <c r="G22" s="181">
        <f>+Vigencia!U242</f>
        <v>0</v>
      </c>
      <c r="H22" s="181">
        <f>+Vigencia!U290</f>
        <v>0</v>
      </c>
      <c r="I22" s="181">
        <f>+Vigencia!U338</f>
        <v>0</v>
      </c>
      <c r="J22" s="181">
        <f>+Vigencia!U386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19"/>
      <c r="F23" s="220"/>
      <c r="G23" s="181">
        <f>+Vigencia!U243</f>
        <v>0</v>
      </c>
      <c r="H23" s="181">
        <f>+Vigencia!U291</f>
        <v>0</v>
      </c>
      <c r="I23" s="181">
        <f>+Vigencia!U339</f>
        <v>0</v>
      </c>
      <c r="J23" s="181">
        <f>+Vigencia!U387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219"/>
      <c r="F24" s="220"/>
      <c r="G24" s="181">
        <f>+Vigencia!U244</f>
        <v>0</v>
      </c>
      <c r="H24" s="181">
        <f>+Vigencia!U292</f>
        <v>0</v>
      </c>
      <c r="I24" s="181">
        <f>+Vigencia!U340</f>
        <v>0</v>
      </c>
      <c r="J24" s="181">
        <f>+Vigencia!U388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19"/>
      <c r="F25" s="220"/>
      <c r="G25" s="181">
        <f>+Vigencia!U245</f>
        <v>0</v>
      </c>
      <c r="H25" s="181">
        <f>+Vigencia!U293</f>
        <v>0</v>
      </c>
      <c r="I25" s="181">
        <f>+Vigencia!U341</f>
        <v>0</v>
      </c>
      <c r="J25" s="181">
        <f>+Vigencia!U389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219"/>
      <c r="F26" s="220"/>
      <c r="G26" s="181">
        <f>+Vigencia!U246</f>
        <v>0</v>
      </c>
      <c r="H26" s="181">
        <f>+Vigencia!U294</f>
        <v>0</v>
      </c>
      <c r="I26" s="181">
        <f>+Vigencia!U342</f>
        <v>0</v>
      </c>
      <c r="J26" s="181">
        <f>+Vigencia!U390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19"/>
      <c r="F27" s="220"/>
      <c r="G27" s="181">
        <f>+Vigencia!U247</f>
        <v>0</v>
      </c>
      <c r="H27" s="181">
        <f>+Vigencia!U295</f>
        <v>0</v>
      </c>
      <c r="I27" s="181">
        <f>+Vigencia!U343</f>
        <v>0</v>
      </c>
      <c r="J27" s="181">
        <f>+Vigencia!U391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219"/>
      <c r="F28" s="220"/>
      <c r="G28" s="181">
        <f>+Vigencia!U248</f>
        <v>0</v>
      </c>
      <c r="H28" s="181">
        <f>+Vigencia!U296</f>
        <v>0</v>
      </c>
      <c r="I28" s="181">
        <f>+Vigencia!U344</f>
        <v>0</v>
      </c>
      <c r="J28" s="181">
        <f>+Vigencia!U392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19"/>
      <c r="F29" s="220"/>
      <c r="G29" s="181">
        <f>+Vigencia!U249</f>
        <v>0</v>
      </c>
      <c r="H29" s="181">
        <f>+Vigencia!U297</f>
        <v>0</v>
      </c>
      <c r="I29" s="181">
        <f>+Vigencia!U345</f>
        <v>0</v>
      </c>
      <c r="J29" s="181">
        <f>+Vigencia!U393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219"/>
      <c r="F30" s="220"/>
      <c r="G30" s="181">
        <f>+Vigencia!U250</f>
        <v>0</v>
      </c>
      <c r="H30" s="181">
        <f>+Vigencia!U298</f>
        <v>0</v>
      </c>
      <c r="I30" s="181">
        <f>+Vigencia!U346</f>
        <v>0</v>
      </c>
      <c r="J30" s="181">
        <f>+Vigencia!U394</f>
        <v>0</v>
      </c>
      <c r="K30" s="180"/>
      <c r="L30" s="180"/>
      <c r="M30" s="179"/>
      <c r="N30" s="179"/>
    </row>
    <row r="31" spans="2:14" ht="35.1" customHeight="1" x14ac:dyDescent="0.2">
      <c r="B31" s="178"/>
      <c r="C31" s="178">
        <f>Metas!B32</f>
        <v>30</v>
      </c>
      <c r="D31" s="148" t="str">
        <f>Metas!C32</f>
        <v>Reducir al 35.4% la proporción de malnutrición en la población de 5 a 17 años.</v>
      </c>
      <c r="E31" s="219"/>
      <c r="F31" s="220"/>
      <c r="G31" s="181">
        <f>+Vigencia!U251</f>
        <v>0</v>
      </c>
      <c r="H31" s="181">
        <f>+Vigencia!U299</f>
        <v>0</v>
      </c>
      <c r="I31" s="181">
        <f>+Vigencia!U347</f>
        <v>0</v>
      </c>
      <c r="J31" s="181">
        <f>+Vigencia!U395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19"/>
      <c r="F32" s="220"/>
      <c r="G32" s="181">
        <f>+Vigencia!U252</f>
        <v>0</v>
      </c>
      <c r="H32" s="181">
        <f>+Vigencia!U300</f>
        <v>0</v>
      </c>
      <c r="I32" s="181">
        <f>+Vigencia!U348</f>
        <v>0</v>
      </c>
      <c r="J32" s="181">
        <f>+Vigencia!U396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219"/>
      <c r="F33" s="220"/>
      <c r="G33" s="181">
        <f>+Vigencia!U253</f>
        <v>0</v>
      </c>
      <c r="H33" s="181">
        <f>+Vigencia!U301</f>
        <v>0</v>
      </c>
      <c r="I33" s="181">
        <f>+Vigencia!U349</f>
        <v>0</v>
      </c>
      <c r="J33" s="181">
        <f>+Vigencia!U397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19"/>
      <c r="F34" s="220"/>
      <c r="G34" s="181">
        <f>+Vigencia!U254</f>
        <v>0</v>
      </c>
      <c r="H34" s="181">
        <f>+Vigencia!U302</f>
        <v>0</v>
      </c>
      <c r="I34" s="181">
        <f>+Vigencia!U350</f>
        <v>0</v>
      </c>
      <c r="J34" s="181">
        <f>+Vigencia!U398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219"/>
      <c r="F35" s="220"/>
      <c r="G35" s="181">
        <f>+Vigencia!U255</f>
        <v>0</v>
      </c>
      <c r="H35" s="181">
        <f>+Vigencia!U303</f>
        <v>0</v>
      </c>
      <c r="I35" s="181">
        <f>+Vigencia!U351</f>
        <v>0</v>
      </c>
      <c r="J35" s="181">
        <f>+Vigencia!U399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19"/>
      <c r="F36" s="220"/>
      <c r="G36" s="181">
        <f>+Vigencia!U256</f>
        <v>0</v>
      </c>
      <c r="H36" s="181">
        <f>+Vigencia!U304</f>
        <v>0</v>
      </c>
      <c r="I36" s="181">
        <f>+Vigencia!U352</f>
        <v>0</v>
      </c>
      <c r="J36" s="181">
        <f>+Vigencia!U400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219"/>
      <c r="F37" s="220"/>
      <c r="G37" s="181">
        <f>+Vigencia!U257</f>
        <v>0</v>
      </c>
      <c r="H37" s="181">
        <f>+Vigencia!U305</f>
        <v>0</v>
      </c>
      <c r="I37" s="181">
        <f>+Vigencia!U353</f>
        <v>0</v>
      </c>
      <c r="J37" s="181">
        <f>+Vigencia!U401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19"/>
      <c r="F38" s="220"/>
      <c r="G38" s="181">
        <f>+Vigencia!U258</f>
        <v>0</v>
      </c>
      <c r="H38" s="181">
        <f>+Vigencia!U306</f>
        <v>0</v>
      </c>
      <c r="I38" s="181">
        <f>+Vigencia!U354</f>
        <v>0</v>
      </c>
      <c r="J38" s="181">
        <f>+Vigencia!U402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19"/>
      <c r="F39" s="220"/>
      <c r="G39" s="181">
        <f>+Vigencia!U259</f>
        <v>0</v>
      </c>
      <c r="H39" s="181">
        <f>+Vigencia!U307</f>
        <v>0</v>
      </c>
      <c r="I39" s="181">
        <f>+Vigencia!U355</f>
        <v>0</v>
      </c>
      <c r="J39" s="181">
        <f>+Vigencia!U403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219"/>
      <c r="F40" s="220"/>
      <c r="G40" s="181">
        <f>+Vigencia!U260</f>
        <v>0</v>
      </c>
      <c r="H40" s="181">
        <f>+Vigencia!U308</f>
        <v>0</v>
      </c>
      <c r="I40" s="181">
        <f>+Vigencia!U356</f>
        <v>0</v>
      </c>
      <c r="J40" s="181">
        <f>+Vigencia!U404</f>
        <v>0</v>
      </c>
      <c r="K40" s="180"/>
      <c r="L40" s="180"/>
      <c r="M40" s="179"/>
      <c r="N40" s="179"/>
    </row>
    <row r="41" spans="2:14" ht="373.5" customHeight="1" x14ac:dyDescent="0.2">
      <c r="B41" s="178"/>
      <c r="C41" s="178">
        <f>Metas!B42</f>
        <v>40</v>
      </c>
      <c r="D41" s="148" t="str">
        <f>Metas!C42</f>
        <v>Implementar 1 red intersectorial y comunitaria de salud ambiental por localidad.</v>
      </c>
      <c r="E41" s="364">
        <v>1</v>
      </c>
      <c r="F41" s="365">
        <v>1</v>
      </c>
      <c r="G41" s="181">
        <f>+Vigencia!U261</f>
        <v>0</v>
      </c>
      <c r="H41" s="181">
        <f>+Vigencia!U309</f>
        <v>0</v>
      </c>
      <c r="I41" s="181">
        <f>+Vigencia!U357</f>
        <v>0</v>
      </c>
      <c r="J41" s="181">
        <f>+Vigencia!U405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+Vigencia!U262</f>
        <v>0</v>
      </c>
      <c r="H42" s="181">
        <f>+Vigencia!U310</f>
        <v>0</v>
      </c>
      <c r="I42" s="181">
        <f>+Vigencia!U358</f>
        <v>0</v>
      </c>
      <c r="J42" s="181">
        <f>+Vigencia!U406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4.4000000000000004</v>
      </c>
      <c r="F43" s="191">
        <f>+E43/12*10</f>
        <v>3.666666666666667</v>
      </c>
      <c r="G43" s="181">
        <f>+Vigencia!U263</f>
        <v>0</v>
      </c>
      <c r="H43" s="181">
        <f>+Vigencia!U311</f>
        <v>0</v>
      </c>
      <c r="I43" s="181">
        <f>+Vigencia!U359</f>
        <v>0</v>
      </c>
      <c r="J43" s="181">
        <f>+Vigencia!U407</f>
        <v>0</v>
      </c>
      <c r="K43" s="180"/>
      <c r="L43" s="180"/>
      <c r="M43" s="345" t="s">
        <v>626</v>
      </c>
      <c r="N43" s="345" t="s">
        <v>627</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+Vigencia!U264</f>
        <v>0</v>
      </c>
      <c r="H44" s="181">
        <f>+Vigencia!U312</f>
        <v>0</v>
      </c>
      <c r="I44" s="181">
        <f>+Vigencia!U360</f>
        <v>0</v>
      </c>
      <c r="J44" s="181">
        <f>+Vigencia!U408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19"/>
      <c r="F45" s="220"/>
      <c r="G45" s="181">
        <f>+Vigencia!U265</f>
        <v>0</v>
      </c>
      <c r="H45" s="181">
        <f>+Vigencia!U313</f>
        <v>0</v>
      </c>
      <c r="I45" s="181">
        <f>+Vigencia!U361</f>
        <v>0</v>
      </c>
      <c r="J45" s="181">
        <f>+Vigencia!U409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19"/>
      <c r="F46" s="220"/>
      <c r="G46" s="181">
        <f>+Vigencia!U266</f>
        <v>0</v>
      </c>
      <c r="H46" s="181">
        <f>+Vigencia!U314</f>
        <v>0</v>
      </c>
      <c r="I46" s="181">
        <f>+Vigencia!U362</f>
        <v>0</v>
      </c>
      <c r="J46" s="181">
        <f>+Vigencia!U410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5.1640625" customWidth="1"/>
    <col min="4" max="4" width="34" customWidth="1"/>
    <col min="5" max="6" width="14.83203125" customWidth="1"/>
    <col min="7" max="12" width="18.83203125" customWidth="1"/>
    <col min="13" max="14" width="102.5" customWidth="1"/>
  </cols>
  <sheetData>
    <row r="1" spans="2:14" ht="18" x14ac:dyDescent="0.25">
      <c r="C1" s="177"/>
      <c r="D1" s="177" t="str">
        <f>"Localidad: "&amp;Vigencia!V222</f>
        <v>Localidad: 17. LA CANDELARIA</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+Vigencia!V223</f>
        <v>0</v>
      </c>
      <c r="H3" s="181">
        <f>+Vigencia!V271</f>
        <v>0</v>
      </c>
      <c r="I3" s="181">
        <f>+Vigencia!V319</f>
        <v>0</v>
      </c>
      <c r="J3" s="181">
        <f>+Vigencia!V367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+Vigencia!V224</f>
        <v>0</v>
      </c>
      <c r="H4" s="181">
        <f>+Vigencia!V272</f>
        <v>0</v>
      </c>
      <c r="I4" s="181">
        <f>+Vigencia!V320</f>
        <v>0</v>
      </c>
      <c r="J4" s="181">
        <f>+Vigencia!V368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+Vigencia!V225</f>
        <v>0</v>
      </c>
      <c r="H5" s="181">
        <f>+Vigencia!V273</f>
        <v>0</v>
      </c>
      <c r="I5" s="181">
        <f>+Vigencia!V321</f>
        <v>0</v>
      </c>
      <c r="J5" s="181">
        <f>+Vigencia!V369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+Vigencia!V226</f>
        <v>0</v>
      </c>
      <c r="H6" s="181">
        <f>+Vigencia!V274</f>
        <v>0</v>
      </c>
      <c r="I6" s="181">
        <f>+Vigencia!V322</f>
        <v>0</v>
      </c>
      <c r="J6" s="181">
        <f>+Vigencia!V370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+Vigencia!V227</f>
        <v>0</v>
      </c>
      <c r="H7" s="181">
        <f>+Vigencia!V275</f>
        <v>0</v>
      </c>
      <c r="I7" s="181">
        <f>+Vigencia!V323</f>
        <v>0</v>
      </c>
      <c r="J7" s="181">
        <f>+Vigencia!V371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+Vigencia!V228</f>
        <v>0</v>
      </c>
      <c r="H8" s="181">
        <f>+Vigencia!V276</f>
        <v>0</v>
      </c>
      <c r="I8" s="181">
        <f>+Vigencia!V324</f>
        <v>0</v>
      </c>
      <c r="J8" s="181">
        <f>+Vigencia!V372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+Vigencia!V229</f>
        <v>0</v>
      </c>
      <c r="H9" s="181">
        <f>+Vigencia!V277</f>
        <v>0</v>
      </c>
      <c r="I9" s="181">
        <f>+Vigencia!V325</f>
        <v>0</v>
      </c>
      <c r="J9" s="181">
        <f>+Vigencia!V373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+Vigencia!V230</f>
        <v>0</v>
      </c>
      <c r="H10" s="181">
        <f>+Vigencia!V278</f>
        <v>0</v>
      </c>
      <c r="I10" s="181">
        <f>+Vigencia!V326</f>
        <v>0</v>
      </c>
      <c r="J10" s="181">
        <f>+Vigencia!V374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+Vigencia!V231</f>
        <v>0</v>
      </c>
      <c r="H11" s="181">
        <f>+Vigencia!V279</f>
        <v>0</v>
      </c>
      <c r="I11" s="181">
        <f>+Vigencia!V327</f>
        <v>0</v>
      </c>
      <c r="J11" s="181">
        <f>+Vigencia!V375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+Vigencia!V232</f>
        <v>0</v>
      </c>
      <c r="H12" s="181">
        <f>+Vigencia!V280</f>
        <v>0</v>
      </c>
      <c r="I12" s="181">
        <f>+Vigencia!V328</f>
        <v>0</v>
      </c>
      <c r="J12" s="181">
        <f>+Vigencia!V376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+Vigencia!V233</f>
        <v>0</v>
      </c>
      <c r="H13" s="181">
        <f>+Vigencia!V281</f>
        <v>0</v>
      </c>
      <c r="I13" s="181">
        <f>+Vigencia!V329</f>
        <v>0</v>
      </c>
      <c r="J13" s="181">
        <f>+Vigencia!V377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+Vigencia!V234</f>
        <v>0</v>
      </c>
      <c r="H14" s="181">
        <f>+Vigencia!V282</f>
        <v>0</v>
      </c>
      <c r="I14" s="181">
        <f>+Vigencia!V330</f>
        <v>0</v>
      </c>
      <c r="J14" s="181">
        <f>+Vigencia!V378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+Vigencia!V235</f>
        <v>0</v>
      </c>
      <c r="H15" s="181">
        <f>+Vigencia!V283</f>
        <v>0</v>
      </c>
      <c r="I15" s="181">
        <f>+Vigencia!V331</f>
        <v>0</v>
      </c>
      <c r="J15" s="181">
        <f>+Vigencia!V379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+Vigencia!V236</f>
        <v>0</v>
      </c>
      <c r="H16" s="181">
        <f>+Vigencia!V284</f>
        <v>0</v>
      </c>
      <c r="I16" s="181">
        <f>+Vigencia!V332</f>
        <v>0</v>
      </c>
      <c r="J16" s="181">
        <f>+Vigencia!V380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+Vigencia!V237</f>
        <v>0</v>
      </c>
      <c r="H17" s="181">
        <f>+Vigencia!V285</f>
        <v>0</v>
      </c>
      <c r="I17" s="181">
        <f>+Vigencia!V333</f>
        <v>0</v>
      </c>
      <c r="J17" s="181">
        <f>+Vigencia!V381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+Vigencia!V238</f>
        <v>0</v>
      </c>
      <c r="H18" s="181">
        <f>+Vigencia!V286</f>
        <v>0</v>
      </c>
      <c r="I18" s="181">
        <f>+Vigencia!V334</f>
        <v>0</v>
      </c>
      <c r="J18" s="181">
        <f>+Vigencia!V382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+Vigencia!V239</f>
        <v>0</v>
      </c>
      <c r="H19" s="181">
        <f>+Vigencia!V287</f>
        <v>0</v>
      </c>
      <c r="I19" s="181">
        <f>+Vigencia!V335</f>
        <v>0</v>
      </c>
      <c r="J19" s="181">
        <f>+Vigencia!V383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+Vigencia!V240</f>
        <v>0</v>
      </c>
      <c r="H20" s="181">
        <f>+Vigencia!V288</f>
        <v>0</v>
      </c>
      <c r="I20" s="181">
        <f>+Vigencia!V336</f>
        <v>0</v>
      </c>
      <c r="J20" s="181">
        <f>+Vigencia!V384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+Vigencia!V241</f>
        <v>0</v>
      </c>
      <c r="H21" s="181">
        <f>+Vigencia!V289</f>
        <v>0</v>
      </c>
      <c r="I21" s="181">
        <f>+Vigencia!V337</f>
        <v>0</v>
      </c>
      <c r="J21" s="181">
        <f>+Vigencia!V385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+Vigencia!V242</f>
        <v>0</v>
      </c>
      <c r="H22" s="181">
        <f>+Vigencia!V290</f>
        <v>0</v>
      </c>
      <c r="I22" s="181">
        <f>+Vigencia!V338</f>
        <v>0</v>
      </c>
      <c r="J22" s="181">
        <f>+Vigencia!V386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+Vigencia!V243</f>
        <v>0</v>
      </c>
      <c r="H23" s="181">
        <f>+Vigencia!V291</f>
        <v>0</v>
      </c>
      <c r="I23" s="181">
        <f>+Vigencia!V339</f>
        <v>0</v>
      </c>
      <c r="J23" s="181">
        <f>+Vigencia!V387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+Vigencia!V244</f>
        <v>0</v>
      </c>
      <c r="H24" s="181">
        <f>+Vigencia!V292</f>
        <v>0</v>
      </c>
      <c r="I24" s="181">
        <f>+Vigencia!V340</f>
        <v>0</v>
      </c>
      <c r="J24" s="181">
        <f>+Vigencia!V388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+Vigencia!V245</f>
        <v>0</v>
      </c>
      <c r="H25" s="181">
        <f>+Vigencia!V293</f>
        <v>0</v>
      </c>
      <c r="I25" s="181">
        <f>+Vigencia!V341</f>
        <v>0</v>
      </c>
      <c r="J25" s="181">
        <f>+Vigencia!V389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+Vigencia!V246</f>
        <v>0</v>
      </c>
      <c r="H26" s="181">
        <f>+Vigencia!V294</f>
        <v>0</v>
      </c>
      <c r="I26" s="181">
        <f>+Vigencia!V342</f>
        <v>0</v>
      </c>
      <c r="J26" s="181">
        <f>+Vigencia!V390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+Vigencia!V247</f>
        <v>0</v>
      </c>
      <c r="H27" s="181">
        <f>+Vigencia!V295</f>
        <v>0</v>
      </c>
      <c r="I27" s="181">
        <f>+Vigencia!V343</f>
        <v>0</v>
      </c>
      <c r="J27" s="181">
        <f>+Vigencia!V391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+Vigencia!V248</f>
        <v>0</v>
      </c>
      <c r="H28" s="181">
        <f>+Vigencia!V296</f>
        <v>0</v>
      </c>
      <c r="I28" s="181">
        <f>+Vigencia!V344</f>
        <v>0</v>
      </c>
      <c r="J28" s="181">
        <f>+Vigencia!V392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+Vigencia!V249</f>
        <v>0</v>
      </c>
      <c r="H29" s="181">
        <f>+Vigencia!V297</f>
        <v>0</v>
      </c>
      <c r="I29" s="181">
        <f>+Vigencia!V345</f>
        <v>0</v>
      </c>
      <c r="J29" s="181">
        <f>+Vigencia!V393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+Vigencia!V250</f>
        <v>0</v>
      </c>
      <c r="H30" s="181">
        <f>+Vigencia!V298</f>
        <v>0</v>
      </c>
      <c r="I30" s="181">
        <f>+Vigencia!V346</f>
        <v>0</v>
      </c>
      <c r="J30" s="181">
        <f>+Vigencia!V394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+Vigencia!V251</f>
        <v>0</v>
      </c>
      <c r="H31" s="181">
        <f>+Vigencia!V299</f>
        <v>0</v>
      </c>
      <c r="I31" s="181">
        <f>+Vigencia!V347</f>
        <v>0</v>
      </c>
      <c r="J31" s="181">
        <f>+Vigencia!V395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+Vigencia!V252</f>
        <v>0</v>
      </c>
      <c r="H32" s="181">
        <f>+Vigencia!V300</f>
        <v>0</v>
      </c>
      <c r="I32" s="181">
        <f>+Vigencia!V348</f>
        <v>0</v>
      </c>
      <c r="J32" s="181">
        <f>+Vigencia!V396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+Vigencia!V253</f>
        <v>0</v>
      </c>
      <c r="H33" s="181">
        <f>+Vigencia!V301</f>
        <v>0</v>
      </c>
      <c r="I33" s="181">
        <f>+Vigencia!V349</f>
        <v>0</v>
      </c>
      <c r="J33" s="181">
        <f>+Vigencia!V397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+Vigencia!V254</f>
        <v>0</v>
      </c>
      <c r="H34" s="181">
        <f>+Vigencia!V302</f>
        <v>0</v>
      </c>
      <c r="I34" s="181">
        <f>+Vigencia!V350</f>
        <v>0</v>
      </c>
      <c r="J34" s="181">
        <f>+Vigencia!V398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+Vigencia!V255</f>
        <v>0</v>
      </c>
      <c r="H35" s="181">
        <f>+Vigencia!V303</f>
        <v>0</v>
      </c>
      <c r="I35" s="181">
        <f>+Vigencia!V351</f>
        <v>0</v>
      </c>
      <c r="J35" s="181">
        <f>+Vigencia!V399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+Vigencia!V256</f>
        <v>0</v>
      </c>
      <c r="H36" s="181">
        <f>+Vigencia!V304</f>
        <v>0</v>
      </c>
      <c r="I36" s="181">
        <f>+Vigencia!V352</f>
        <v>0</v>
      </c>
      <c r="J36" s="181">
        <f>+Vigencia!V400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+Vigencia!V257</f>
        <v>0</v>
      </c>
      <c r="H37" s="181">
        <f>+Vigencia!V305</f>
        <v>0</v>
      </c>
      <c r="I37" s="181">
        <f>+Vigencia!V353</f>
        <v>0</v>
      </c>
      <c r="J37" s="181">
        <f>+Vigencia!V401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+Vigencia!V258</f>
        <v>0</v>
      </c>
      <c r="H38" s="181">
        <f>+Vigencia!V306</f>
        <v>0</v>
      </c>
      <c r="I38" s="181">
        <f>+Vigencia!V354</f>
        <v>0</v>
      </c>
      <c r="J38" s="181">
        <f>+Vigencia!V402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+Vigencia!V259</f>
        <v>0</v>
      </c>
      <c r="H39" s="181">
        <f>+Vigencia!V307</f>
        <v>0</v>
      </c>
      <c r="I39" s="181">
        <f>+Vigencia!V355</f>
        <v>0</v>
      </c>
      <c r="J39" s="181">
        <f>+Vigencia!V403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+Vigencia!V260</f>
        <v>0</v>
      </c>
      <c r="H40" s="181">
        <f>+Vigencia!V308</f>
        <v>0</v>
      </c>
      <c r="I40" s="181">
        <f>+Vigencia!V356</f>
        <v>0</v>
      </c>
      <c r="J40" s="181">
        <f>+Vigencia!V404</f>
        <v>0</v>
      </c>
      <c r="K40" s="180"/>
      <c r="L40" s="180"/>
      <c r="M40" s="179"/>
      <c r="N40" s="179"/>
    </row>
    <row r="41" spans="2:14" ht="348" customHeight="1" x14ac:dyDescent="0.2">
      <c r="B41" s="178"/>
      <c r="C41" s="178">
        <f>Metas!B42</f>
        <v>40</v>
      </c>
      <c r="D41" s="148" t="str">
        <f>Metas!C42</f>
        <v>Implementar 1 red intersectorial y comunitaria de salud ambiental por localidad.</v>
      </c>
      <c r="E41" s="362">
        <v>1</v>
      </c>
      <c r="F41" s="363">
        <v>1</v>
      </c>
      <c r="G41" s="181">
        <f>+Vigencia!V261</f>
        <v>0</v>
      </c>
      <c r="H41" s="181">
        <f>+Vigencia!V309</f>
        <v>0</v>
      </c>
      <c r="I41" s="181">
        <f>+Vigencia!V357</f>
        <v>0</v>
      </c>
      <c r="J41" s="181">
        <f>+Vigencia!V405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+Vigencia!V262</f>
        <v>0</v>
      </c>
      <c r="H42" s="181">
        <f>+Vigencia!V310</f>
        <v>0</v>
      </c>
      <c r="I42" s="181">
        <f>+Vigencia!V358</f>
        <v>0</v>
      </c>
      <c r="J42" s="181">
        <f>+Vigencia!V406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1.3</v>
      </c>
      <c r="F43" s="191">
        <f>+E43/12*10</f>
        <v>1.0833333333333335</v>
      </c>
      <c r="G43" s="181">
        <f>+Vigencia!V263</f>
        <v>0</v>
      </c>
      <c r="H43" s="181">
        <f>+Vigencia!V311</f>
        <v>0</v>
      </c>
      <c r="I43" s="181">
        <f>+Vigencia!V359</f>
        <v>0</v>
      </c>
      <c r="J43" s="181">
        <f>+Vigencia!V407</f>
        <v>0</v>
      </c>
      <c r="K43" s="180"/>
      <c r="L43" s="180"/>
      <c r="M43" s="345" t="s">
        <v>628</v>
      </c>
      <c r="N43" s="345" t="s">
        <v>629</v>
      </c>
    </row>
    <row r="44" spans="2:14" ht="35.1"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+Vigencia!V264</f>
        <v>0</v>
      </c>
      <c r="H44" s="181">
        <f>+Vigencia!V312</f>
        <v>0</v>
      </c>
      <c r="I44" s="181">
        <f>+Vigencia!V360</f>
        <v>0</v>
      </c>
      <c r="J44" s="181">
        <f>+Vigencia!V408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+Vigencia!V265</f>
        <v>0</v>
      </c>
      <c r="H45" s="181">
        <f>+Vigencia!V313</f>
        <v>0</v>
      </c>
      <c r="I45" s="181">
        <f>+Vigencia!V361</f>
        <v>0</v>
      </c>
      <c r="J45" s="181">
        <f>+Vigencia!V409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+Vigencia!V266</f>
        <v>0</v>
      </c>
      <c r="H46" s="181">
        <f>+Vigencia!V314</f>
        <v>0</v>
      </c>
      <c r="I46" s="181">
        <f>+Vigencia!V362</f>
        <v>0</v>
      </c>
      <c r="J46" s="181">
        <f>+Vigencia!V410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90" zoomScaleNormal="90" workbookViewId="0">
      <pane xSplit="4" ySplit="2" topLeftCell="L41" activePane="bottomRight" state="frozen"/>
      <selection pane="topRight" activeCell="M41" sqref="M41"/>
      <selection pane="bottomLeft" activeCell="M41" sqref="M41"/>
      <selection pane="bottomRight" activeCell="M44" sqref="M44"/>
    </sheetView>
  </sheetViews>
  <sheetFormatPr baseColWidth="10" defaultColWidth="12" defaultRowHeight="12" x14ac:dyDescent="0.2"/>
  <cols>
    <col min="1" max="1" width="1.83203125" customWidth="1"/>
    <col min="2" max="2" width="10.5" customWidth="1"/>
    <col min="4" max="4" width="29.5" customWidth="1"/>
    <col min="5" max="6" width="14.83203125" customWidth="1"/>
    <col min="7" max="12" width="18.83203125" customWidth="1"/>
    <col min="13" max="14" width="114" customWidth="1"/>
  </cols>
  <sheetData>
    <row r="1" spans="2:14" ht="18" x14ac:dyDescent="0.25">
      <c r="C1" s="177"/>
      <c r="D1" s="177" t="str">
        <f>"Localidad: "&amp;Vigencia!W222</f>
        <v>Localidad: 18. RAFAEL URIBE URIBE</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221"/>
      <c r="F3" s="222"/>
      <c r="G3" s="181">
        <f>+Vigencia!W223</f>
        <v>0</v>
      </c>
      <c r="H3" s="181">
        <f>+Vigencia!W271</f>
        <v>0</v>
      </c>
      <c r="I3" s="181">
        <f>+Vigencia!W319</f>
        <v>0</v>
      </c>
      <c r="J3" s="181">
        <f>+Vigencia!W367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221"/>
      <c r="F4" s="222"/>
      <c r="G4" s="181">
        <f>+Vigencia!W224</f>
        <v>0</v>
      </c>
      <c r="H4" s="181">
        <f>+Vigencia!W272</f>
        <v>0</v>
      </c>
      <c r="I4" s="181">
        <f>+Vigencia!W320</f>
        <v>0</v>
      </c>
      <c r="J4" s="181">
        <f>+Vigencia!W368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221"/>
      <c r="F5" s="222"/>
      <c r="G5" s="181">
        <f>+Vigencia!W225</f>
        <v>0</v>
      </c>
      <c r="H5" s="181">
        <f>+Vigencia!W273</f>
        <v>0</v>
      </c>
      <c r="I5" s="181">
        <f>+Vigencia!W321</f>
        <v>0</v>
      </c>
      <c r="J5" s="181">
        <f>+Vigencia!W369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221"/>
      <c r="F6" s="222"/>
      <c r="G6" s="181">
        <f>+Vigencia!W226</f>
        <v>0</v>
      </c>
      <c r="H6" s="181">
        <f>+Vigencia!W274</f>
        <v>0</v>
      </c>
      <c r="I6" s="181">
        <f>+Vigencia!W322</f>
        <v>0</v>
      </c>
      <c r="J6" s="181">
        <f>+Vigencia!W370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221"/>
      <c r="F7" s="222"/>
      <c r="G7" s="181">
        <f>+Vigencia!W227</f>
        <v>0</v>
      </c>
      <c r="H7" s="181">
        <f>+Vigencia!W275</f>
        <v>0</v>
      </c>
      <c r="I7" s="181">
        <f>+Vigencia!W323</f>
        <v>0</v>
      </c>
      <c r="J7" s="181">
        <f>+Vigencia!W371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221"/>
      <c r="F8" s="222"/>
      <c r="G8" s="181">
        <f>+Vigencia!W228</f>
        <v>0</v>
      </c>
      <c r="H8" s="181">
        <f>+Vigencia!W276</f>
        <v>0</v>
      </c>
      <c r="I8" s="181">
        <f>+Vigencia!W324</f>
        <v>0</v>
      </c>
      <c r="J8" s="181">
        <f>+Vigencia!W372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221"/>
      <c r="F9" s="222"/>
      <c r="G9" s="181">
        <f>+Vigencia!W229</f>
        <v>0</v>
      </c>
      <c r="H9" s="181">
        <f>+Vigencia!W277</f>
        <v>0</v>
      </c>
      <c r="I9" s="181">
        <f>+Vigencia!W325</f>
        <v>0</v>
      </c>
      <c r="J9" s="181">
        <f>+Vigencia!W373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221"/>
      <c r="F10" s="222"/>
      <c r="G10" s="181">
        <f>+Vigencia!W230</f>
        <v>0</v>
      </c>
      <c r="H10" s="181">
        <f>+Vigencia!W278</f>
        <v>0</v>
      </c>
      <c r="I10" s="181">
        <f>+Vigencia!W326</f>
        <v>0</v>
      </c>
      <c r="J10" s="181">
        <f>+Vigencia!W374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221"/>
      <c r="F11" s="222"/>
      <c r="G11" s="181">
        <f>+Vigencia!W231</f>
        <v>0</v>
      </c>
      <c r="H11" s="181">
        <f>+Vigencia!W279</f>
        <v>0</v>
      </c>
      <c r="I11" s="181">
        <f>+Vigencia!W327</f>
        <v>0</v>
      </c>
      <c r="J11" s="181">
        <f>+Vigencia!W375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221"/>
      <c r="F12" s="222"/>
      <c r="G12" s="181">
        <f>+Vigencia!W232</f>
        <v>0</v>
      </c>
      <c r="H12" s="181">
        <f>+Vigencia!W280</f>
        <v>0</v>
      </c>
      <c r="I12" s="181">
        <f>+Vigencia!W328</f>
        <v>0</v>
      </c>
      <c r="J12" s="181">
        <f>+Vigencia!W376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221"/>
      <c r="F13" s="222"/>
      <c r="G13" s="181">
        <f>+Vigencia!W233</f>
        <v>0</v>
      </c>
      <c r="H13" s="181">
        <f>+Vigencia!W281</f>
        <v>0</v>
      </c>
      <c r="I13" s="181">
        <f>+Vigencia!W329</f>
        <v>0</v>
      </c>
      <c r="J13" s="181">
        <f>+Vigencia!W377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221"/>
      <c r="F14" s="222"/>
      <c r="G14" s="181">
        <f>+Vigencia!W234</f>
        <v>0</v>
      </c>
      <c r="H14" s="181">
        <f>+Vigencia!W282</f>
        <v>0</v>
      </c>
      <c r="I14" s="181">
        <f>+Vigencia!W330</f>
        <v>0</v>
      </c>
      <c r="J14" s="181">
        <f>+Vigencia!W378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221"/>
      <c r="F15" s="222"/>
      <c r="G15" s="181">
        <f>+Vigencia!W235</f>
        <v>0</v>
      </c>
      <c r="H15" s="181">
        <f>+Vigencia!W283</f>
        <v>0</v>
      </c>
      <c r="I15" s="181">
        <f>+Vigencia!W331</f>
        <v>0</v>
      </c>
      <c r="J15" s="181">
        <f>+Vigencia!W379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221"/>
      <c r="F16" s="222"/>
      <c r="G16" s="181">
        <f>+Vigencia!W236</f>
        <v>0</v>
      </c>
      <c r="H16" s="181">
        <f>+Vigencia!W284</f>
        <v>0</v>
      </c>
      <c r="I16" s="181">
        <f>+Vigencia!W332</f>
        <v>0</v>
      </c>
      <c r="J16" s="181">
        <f>+Vigencia!W380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221"/>
      <c r="F17" s="222"/>
      <c r="G17" s="181">
        <f>+Vigencia!W237</f>
        <v>0</v>
      </c>
      <c r="H17" s="181">
        <f>+Vigencia!W285</f>
        <v>0</v>
      </c>
      <c r="I17" s="181">
        <f>+Vigencia!W333</f>
        <v>0</v>
      </c>
      <c r="J17" s="181">
        <f>+Vigencia!W381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221"/>
      <c r="F18" s="222"/>
      <c r="G18" s="181">
        <f>+Vigencia!W238</f>
        <v>0</v>
      </c>
      <c r="H18" s="181">
        <f>+Vigencia!W286</f>
        <v>0</v>
      </c>
      <c r="I18" s="181">
        <f>+Vigencia!W334</f>
        <v>0</v>
      </c>
      <c r="J18" s="181">
        <f>+Vigencia!W382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221"/>
      <c r="F19" s="222"/>
      <c r="G19" s="181">
        <f>+Vigencia!W239</f>
        <v>0</v>
      </c>
      <c r="H19" s="181">
        <f>+Vigencia!W287</f>
        <v>0</v>
      </c>
      <c r="I19" s="181">
        <f>+Vigencia!W335</f>
        <v>0</v>
      </c>
      <c r="J19" s="181">
        <f>+Vigencia!W383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221"/>
      <c r="F20" s="222"/>
      <c r="G20" s="181">
        <f>+Vigencia!W240</f>
        <v>0</v>
      </c>
      <c r="H20" s="181">
        <f>+Vigencia!W288</f>
        <v>0</v>
      </c>
      <c r="I20" s="181">
        <f>+Vigencia!W336</f>
        <v>0</v>
      </c>
      <c r="J20" s="181">
        <f>+Vigencia!W384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221"/>
      <c r="F21" s="222"/>
      <c r="G21" s="181">
        <f>+Vigencia!W241</f>
        <v>0</v>
      </c>
      <c r="H21" s="181">
        <f>+Vigencia!W289</f>
        <v>0</v>
      </c>
      <c r="I21" s="181">
        <f>+Vigencia!W337</f>
        <v>0</v>
      </c>
      <c r="J21" s="181">
        <f>+Vigencia!W385</f>
        <v>0</v>
      </c>
      <c r="K21" s="180"/>
      <c r="L21" s="180"/>
      <c r="M21" s="179"/>
      <c r="N21" s="179"/>
    </row>
    <row r="22" spans="2:14" ht="35.1" customHeight="1" x14ac:dyDescent="0.2">
      <c r="B22" s="178"/>
      <c r="C22" s="178">
        <f>Metas!B23</f>
        <v>21</v>
      </c>
      <c r="D22" s="148" t="str">
        <f>Metas!C23</f>
        <v>Mantener a 10 la tasa de mortalidad perinatal por cada 1000 nacidos vivos.</v>
      </c>
      <c r="E22" s="221"/>
      <c r="F22" s="222"/>
      <c r="G22" s="181">
        <f>+Vigencia!W242</f>
        <v>0</v>
      </c>
      <c r="H22" s="181">
        <f>+Vigencia!W290</f>
        <v>0</v>
      </c>
      <c r="I22" s="181">
        <f>+Vigencia!W338</f>
        <v>0</v>
      </c>
      <c r="J22" s="181">
        <f>+Vigencia!W386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221"/>
      <c r="F23" s="222"/>
      <c r="G23" s="181">
        <f>+Vigencia!W243</f>
        <v>0</v>
      </c>
      <c r="H23" s="181">
        <f>+Vigencia!W291</f>
        <v>0</v>
      </c>
      <c r="I23" s="181">
        <f>+Vigencia!W339</f>
        <v>0</v>
      </c>
      <c r="J23" s="181">
        <f>+Vigencia!W387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221"/>
      <c r="F24" s="222"/>
      <c r="G24" s="181">
        <f>+Vigencia!W244</f>
        <v>0</v>
      </c>
      <c r="H24" s="181">
        <f>+Vigencia!W292</f>
        <v>0</v>
      </c>
      <c r="I24" s="181">
        <f>+Vigencia!W340</f>
        <v>0</v>
      </c>
      <c r="J24" s="181">
        <f>+Vigencia!W388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221"/>
      <c r="F25" s="222"/>
      <c r="G25" s="181">
        <f>+Vigencia!W245</f>
        <v>0</v>
      </c>
      <c r="H25" s="181">
        <f>+Vigencia!W293</f>
        <v>0</v>
      </c>
      <c r="I25" s="181">
        <f>+Vigencia!W341</f>
        <v>0</v>
      </c>
      <c r="J25" s="181">
        <f>+Vigencia!W389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221"/>
      <c r="F26" s="222"/>
      <c r="G26" s="181">
        <f>+Vigencia!W246</f>
        <v>0</v>
      </c>
      <c r="H26" s="181">
        <f>+Vigencia!W294</f>
        <v>0</v>
      </c>
      <c r="I26" s="181">
        <f>+Vigencia!W342</f>
        <v>0</v>
      </c>
      <c r="J26" s="181">
        <f>+Vigencia!W390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221"/>
      <c r="F27" s="222"/>
      <c r="G27" s="181">
        <f>+Vigencia!W247</f>
        <v>0</v>
      </c>
      <c r="H27" s="181">
        <f>+Vigencia!W295</f>
        <v>0</v>
      </c>
      <c r="I27" s="181">
        <f>+Vigencia!W343</f>
        <v>0</v>
      </c>
      <c r="J27" s="181">
        <f>+Vigencia!W391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221"/>
      <c r="F28" s="222"/>
      <c r="G28" s="181">
        <f>+Vigencia!W248</f>
        <v>0</v>
      </c>
      <c r="H28" s="181">
        <f>+Vigencia!W296</f>
        <v>0</v>
      </c>
      <c r="I28" s="181">
        <f>+Vigencia!W344</f>
        <v>0</v>
      </c>
      <c r="J28" s="181">
        <f>+Vigencia!W392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221"/>
      <c r="F29" s="222"/>
      <c r="G29" s="181">
        <f>+Vigencia!W249</f>
        <v>0</v>
      </c>
      <c r="H29" s="181">
        <f>+Vigencia!W297</f>
        <v>0</v>
      </c>
      <c r="I29" s="181">
        <f>+Vigencia!W345</f>
        <v>0</v>
      </c>
      <c r="J29" s="181">
        <f>+Vigencia!W393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221"/>
      <c r="F30" s="222"/>
      <c r="G30" s="181">
        <f>+Vigencia!W250</f>
        <v>0</v>
      </c>
      <c r="H30" s="181">
        <f>+Vigencia!W298</f>
        <v>0</v>
      </c>
      <c r="I30" s="181">
        <f>+Vigencia!W346</f>
        <v>0</v>
      </c>
      <c r="J30" s="181">
        <f>+Vigencia!W394</f>
        <v>0</v>
      </c>
      <c r="K30" s="180"/>
      <c r="L30" s="180"/>
      <c r="M30" s="179"/>
      <c r="N30" s="179"/>
    </row>
    <row r="31" spans="2:14" ht="35.1" customHeight="1" x14ac:dyDescent="0.2">
      <c r="B31" s="178"/>
      <c r="C31" s="178">
        <f>Metas!B32</f>
        <v>30</v>
      </c>
      <c r="D31" s="148" t="str">
        <f>Metas!C32</f>
        <v>Reducir al 35.4% la proporción de malnutrición en la población de 5 a 17 años.</v>
      </c>
      <c r="E31" s="221"/>
      <c r="F31" s="222"/>
      <c r="G31" s="181">
        <f>+Vigencia!W251</f>
        <v>0</v>
      </c>
      <c r="H31" s="181">
        <f>+Vigencia!W299</f>
        <v>0</v>
      </c>
      <c r="I31" s="181">
        <f>+Vigencia!W347</f>
        <v>0</v>
      </c>
      <c r="J31" s="181">
        <f>+Vigencia!W395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221"/>
      <c r="F32" s="222"/>
      <c r="G32" s="181">
        <f>+Vigencia!W252</f>
        <v>0</v>
      </c>
      <c r="H32" s="181">
        <f>+Vigencia!W300</f>
        <v>0</v>
      </c>
      <c r="I32" s="181">
        <f>+Vigencia!W348</f>
        <v>0</v>
      </c>
      <c r="J32" s="181">
        <f>+Vigencia!W396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221"/>
      <c r="F33" s="222"/>
      <c r="G33" s="181">
        <f>+Vigencia!W253</f>
        <v>0</v>
      </c>
      <c r="H33" s="181">
        <f>+Vigencia!W301</f>
        <v>0</v>
      </c>
      <c r="I33" s="181">
        <f>+Vigencia!W349</f>
        <v>0</v>
      </c>
      <c r="J33" s="181">
        <f>+Vigencia!W397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221"/>
      <c r="F34" s="222"/>
      <c r="G34" s="181">
        <f>+Vigencia!W254</f>
        <v>0</v>
      </c>
      <c r="H34" s="181">
        <f>+Vigencia!W302</f>
        <v>0</v>
      </c>
      <c r="I34" s="181">
        <f>+Vigencia!W350</f>
        <v>0</v>
      </c>
      <c r="J34" s="181">
        <f>+Vigencia!W398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221"/>
      <c r="F35" s="222"/>
      <c r="G35" s="181">
        <f>+Vigencia!W255</f>
        <v>0</v>
      </c>
      <c r="H35" s="181">
        <f>+Vigencia!W303</f>
        <v>0</v>
      </c>
      <c r="I35" s="181">
        <f>+Vigencia!W351</f>
        <v>0</v>
      </c>
      <c r="J35" s="181">
        <f>+Vigencia!W399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221"/>
      <c r="F36" s="222"/>
      <c r="G36" s="181">
        <f>+Vigencia!W256</f>
        <v>0</v>
      </c>
      <c r="H36" s="181">
        <f>+Vigencia!W304</f>
        <v>0</v>
      </c>
      <c r="I36" s="181">
        <f>+Vigencia!W352</f>
        <v>0</v>
      </c>
      <c r="J36" s="181">
        <f>+Vigencia!W400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221"/>
      <c r="F37" s="222"/>
      <c r="G37" s="181">
        <f>+Vigencia!W257</f>
        <v>0</v>
      </c>
      <c r="H37" s="181">
        <f>+Vigencia!W305</f>
        <v>0</v>
      </c>
      <c r="I37" s="181">
        <f>+Vigencia!W353</f>
        <v>0</v>
      </c>
      <c r="J37" s="181">
        <f>+Vigencia!W401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221"/>
      <c r="F38" s="222"/>
      <c r="G38" s="181">
        <f>+Vigencia!W258</f>
        <v>0</v>
      </c>
      <c r="H38" s="181">
        <f>+Vigencia!W306</f>
        <v>0</v>
      </c>
      <c r="I38" s="181">
        <f>+Vigencia!W354</f>
        <v>0</v>
      </c>
      <c r="J38" s="181">
        <f>+Vigencia!W402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221"/>
      <c r="F39" s="222"/>
      <c r="G39" s="181">
        <f>+Vigencia!W259</f>
        <v>0</v>
      </c>
      <c r="H39" s="181">
        <f>+Vigencia!W307</f>
        <v>0</v>
      </c>
      <c r="I39" s="181">
        <f>+Vigencia!W355</f>
        <v>0</v>
      </c>
      <c r="J39" s="181">
        <f>+Vigencia!W403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221"/>
      <c r="F40" s="222"/>
      <c r="G40" s="181">
        <f>+Vigencia!W260</f>
        <v>0</v>
      </c>
      <c r="H40" s="181">
        <f>+Vigencia!W308</f>
        <v>0</v>
      </c>
      <c r="I40" s="181">
        <f>+Vigencia!W356</f>
        <v>0</v>
      </c>
      <c r="J40" s="181">
        <f>+Vigencia!W404</f>
        <v>0</v>
      </c>
      <c r="K40" s="180"/>
      <c r="L40" s="180"/>
      <c r="M40" s="179"/>
      <c r="N40" s="179"/>
    </row>
    <row r="41" spans="2:14" ht="395.25" customHeight="1" x14ac:dyDescent="0.2">
      <c r="B41" s="178"/>
      <c r="C41" s="178">
        <f>Metas!B42</f>
        <v>40</v>
      </c>
      <c r="D41" s="148" t="str">
        <f>Metas!C42</f>
        <v>Implementar 1 red intersectorial y comunitaria de salud ambiental por localidad.</v>
      </c>
      <c r="E41" s="362">
        <v>1</v>
      </c>
      <c r="F41" s="363">
        <v>1</v>
      </c>
      <c r="G41" s="181">
        <f>+Vigencia!W261</f>
        <v>0</v>
      </c>
      <c r="H41" s="181">
        <f>+Vigencia!W309</f>
        <v>0</v>
      </c>
      <c r="I41" s="181">
        <f>+Vigencia!W357</f>
        <v>0</v>
      </c>
      <c r="J41" s="181">
        <f>+Vigencia!W405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+Vigencia!W262</f>
        <v>0</v>
      </c>
      <c r="H42" s="181">
        <f>+Vigencia!W310</f>
        <v>0</v>
      </c>
      <c r="I42" s="181">
        <f>+Vigencia!W358</f>
        <v>0</v>
      </c>
      <c r="J42" s="181">
        <f>+Vigencia!W406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4.3</v>
      </c>
      <c r="F43" s="191">
        <f>+E43/12*10</f>
        <v>3.5833333333333335</v>
      </c>
      <c r="G43" s="181">
        <f>+Vigencia!W263</f>
        <v>0</v>
      </c>
      <c r="H43" s="181">
        <f>+Vigencia!W311</f>
        <v>0</v>
      </c>
      <c r="I43" s="181">
        <f>+Vigencia!W359</f>
        <v>0</v>
      </c>
      <c r="J43" s="181">
        <f>+Vigencia!W407</f>
        <v>0</v>
      </c>
      <c r="K43" s="180"/>
      <c r="L43" s="180"/>
      <c r="M43" s="345" t="s">
        <v>630</v>
      </c>
      <c r="N43" s="345" t="s">
        <v>631</v>
      </c>
    </row>
    <row r="44" spans="2:14" ht="144.75"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+Vigencia!W264</f>
        <v>0</v>
      </c>
      <c r="H44" s="181">
        <f>+Vigencia!W312</f>
        <v>0</v>
      </c>
      <c r="I44" s="181">
        <f>+Vigencia!W360</f>
        <v>0</v>
      </c>
      <c r="J44" s="181">
        <f>+Vigencia!W408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221"/>
      <c r="F45" s="222"/>
      <c r="G45" s="181">
        <f>+Vigencia!W265</f>
        <v>0</v>
      </c>
      <c r="H45" s="181">
        <f>+Vigencia!W313</f>
        <v>0</v>
      </c>
      <c r="I45" s="181">
        <f>+Vigencia!W361</f>
        <v>0</v>
      </c>
      <c r="J45" s="181">
        <f>+Vigencia!W409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221"/>
      <c r="F46" s="222"/>
      <c r="G46" s="181">
        <f>+Vigencia!W266</f>
        <v>0</v>
      </c>
      <c r="H46" s="181">
        <f>+Vigencia!W314</f>
        <v>0</v>
      </c>
      <c r="I46" s="181">
        <f>+Vigencia!W362</f>
        <v>0</v>
      </c>
      <c r="J46" s="181">
        <f>+Vigencia!W410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8"/>
  <sheetViews>
    <sheetView showGridLines="0" zoomScale="90" zoomScaleNormal="90" workbookViewId="0">
      <pane xSplit="4" ySplit="2" topLeftCell="L38" activePane="bottomRight" state="frozen"/>
      <selection pane="topRight" activeCell="M41" sqref="M41"/>
      <selection pane="bottomLeft" activeCell="M41" sqref="M41"/>
      <selection pane="bottomRight" activeCell="N44" sqref="N44"/>
    </sheetView>
  </sheetViews>
  <sheetFormatPr baseColWidth="10" defaultColWidth="12" defaultRowHeight="12" x14ac:dyDescent="0.2"/>
  <cols>
    <col min="1" max="1" width="1.83203125" customWidth="1"/>
    <col min="2" max="2" width="13" customWidth="1"/>
    <col min="4" max="4" width="31.33203125" customWidth="1"/>
    <col min="5" max="6" width="14.83203125" customWidth="1"/>
    <col min="7" max="12" width="18.83203125" customWidth="1"/>
    <col min="13" max="14" width="110.6640625" customWidth="1"/>
  </cols>
  <sheetData>
    <row r="1" spans="2:14" ht="18" x14ac:dyDescent="0.25">
      <c r="C1" s="177"/>
      <c r="D1" s="177" t="str">
        <f>"Localidad: "&amp;Vigencia!X222</f>
        <v>Localidad: 19. CIUDAD BOLIVAR</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+Vigencia!X223</f>
        <v>0</v>
      </c>
      <c r="H3" s="181">
        <f>+Vigencia!X271</f>
        <v>0</v>
      </c>
      <c r="I3" s="181">
        <f>+Vigencia!X319</f>
        <v>0</v>
      </c>
      <c r="J3" s="181">
        <f>+Vigencia!X367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+Vigencia!X224</f>
        <v>0</v>
      </c>
      <c r="H4" s="181">
        <f>+Vigencia!X272</f>
        <v>0</v>
      </c>
      <c r="I4" s="181">
        <f>+Vigencia!X320</f>
        <v>0</v>
      </c>
      <c r="J4" s="181">
        <f>+Vigencia!X368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+Vigencia!X225</f>
        <v>0</v>
      </c>
      <c r="H5" s="181">
        <f>+Vigencia!X273</f>
        <v>0</v>
      </c>
      <c r="I5" s="181">
        <f>+Vigencia!X321</f>
        <v>0</v>
      </c>
      <c r="J5" s="181">
        <f>+Vigencia!X369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+Vigencia!X226</f>
        <v>0</v>
      </c>
      <c r="H6" s="181">
        <f>+Vigencia!X274</f>
        <v>0</v>
      </c>
      <c r="I6" s="181">
        <f>+Vigencia!X322</f>
        <v>0</v>
      </c>
      <c r="J6" s="181">
        <f>+Vigencia!X370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+Vigencia!X227</f>
        <v>0</v>
      </c>
      <c r="H7" s="181">
        <f>+Vigencia!X275</f>
        <v>0</v>
      </c>
      <c r="I7" s="181">
        <f>+Vigencia!X323</f>
        <v>0</v>
      </c>
      <c r="J7" s="181">
        <f>+Vigencia!X371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+Vigencia!X228</f>
        <v>0</v>
      </c>
      <c r="H8" s="181">
        <f>+Vigencia!X276</f>
        <v>0</v>
      </c>
      <c r="I8" s="181">
        <f>+Vigencia!X324</f>
        <v>0</v>
      </c>
      <c r="J8" s="181">
        <f>+Vigencia!X372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+Vigencia!X229</f>
        <v>0</v>
      </c>
      <c r="H9" s="181">
        <f>+Vigencia!X277</f>
        <v>0</v>
      </c>
      <c r="I9" s="181">
        <f>+Vigencia!X325</f>
        <v>0</v>
      </c>
      <c r="J9" s="181">
        <f>+Vigencia!X373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+Vigencia!X230</f>
        <v>0</v>
      </c>
      <c r="H10" s="181">
        <f>+Vigencia!X278</f>
        <v>0</v>
      </c>
      <c r="I10" s="181">
        <f>+Vigencia!X326</f>
        <v>0</v>
      </c>
      <c r="J10" s="181">
        <f>+Vigencia!X374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+Vigencia!X231</f>
        <v>0</v>
      </c>
      <c r="H11" s="181">
        <f>+Vigencia!X279</f>
        <v>0</v>
      </c>
      <c r="I11" s="181">
        <f>+Vigencia!X327</f>
        <v>0</v>
      </c>
      <c r="J11" s="181">
        <f>+Vigencia!X375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+Vigencia!X232</f>
        <v>0</v>
      </c>
      <c r="H12" s="181">
        <f>+Vigencia!X280</f>
        <v>0</v>
      </c>
      <c r="I12" s="181">
        <f>+Vigencia!X328</f>
        <v>0</v>
      </c>
      <c r="J12" s="181">
        <f>+Vigencia!X376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+Vigencia!X233</f>
        <v>0</v>
      </c>
      <c r="H13" s="181">
        <f>+Vigencia!X281</f>
        <v>0</v>
      </c>
      <c r="I13" s="181">
        <f>+Vigencia!X329</f>
        <v>0</v>
      </c>
      <c r="J13" s="181">
        <f>+Vigencia!X377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+Vigencia!X234</f>
        <v>0</v>
      </c>
      <c r="H14" s="181">
        <f>+Vigencia!X282</f>
        <v>0</v>
      </c>
      <c r="I14" s="181">
        <f>+Vigencia!X330</f>
        <v>0</v>
      </c>
      <c r="J14" s="181">
        <f>+Vigencia!X378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+Vigencia!X235</f>
        <v>0</v>
      </c>
      <c r="H15" s="181">
        <f>+Vigencia!X283</f>
        <v>0</v>
      </c>
      <c r="I15" s="181">
        <f>+Vigencia!X331</f>
        <v>0</v>
      </c>
      <c r="J15" s="181">
        <f>+Vigencia!X379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+Vigencia!X236</f>
        <v>0</v>
      </c>
      <c r="H16" s="181">
        <f>+Vigencia!X284</f>
        <v>0</v>
      </c>
      <c r="I16" s="181">
        <f>+Vigencia!X332</f>
        <v>0</v>
      </c>
      <c r="J16" s="181">
        <f>+Vigencia!X380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+Vigencia!X237</f>
        <v>0</v>
      </c>
      <c r="H17" s="181">
        <f>+Vigencia!X285</f>
        <v>0</v>
      </c>
      <c r="I17" s="181">
        <f>+Vigencia!X333</f>
        <v>0</v>
      </c>
      <c r="J17" s="181">
        <f>+Vigencia!X381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+Vigencia!X238</f>
        <v>0</v>
      </c>
      <c r="H18" s="181">
        <f>+Vigencia!X286</f>
        <v>0</v>
      </c>
      <c r="I18" s="181">
        <f>+Vigencia!X334</f>
        <v>0</v>
      </c>
      <c r="J18" s="181">
        <f>+Vigencia!X382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+Vigencia!X239</f>
        <v>0</v>
      </c>
      <c r="H19" s="181">
        <f>+Vigencia!X287</f>
        <v>0</v>
      </c>
      <c r="I19" s="181">
        <f>+Vigencia!X335</f>
        <v>0</v>
      </c>
      <c r="J19" s="181">
        <f>+Vigencia!X383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+Vigencia!X240</f>
        <v>0</v>
      </c>
      <c r="H20" s="181">
        <f>+Vigencia!X288</f>
        <v>0</v>
      </c>
      <c r="I20" s="181">
        <f>+Vigencia!X336</f>
        <v>0</v>
      </c>
      <c r="J20" s="181">
        <f>+Vigencia!X384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+Vigencia!X241</f>
        <v>0</v>
      </c>
      <c r="H21" s="181">
        <f>+Vigencia!X289</f>
        <v>0</v>
      </c>
      <c r="I21" s="181">
        <f>+Vigencia!X337</f>
        <v>0</v>
      </c>
      <c r="J21" s="181">
        <f>+Vigencia!X385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+Vigencia!X242</f>
        <v>0</v>
      </c>
      <c r="H22" s="181">
        <f>+Vigencia!X290</f>
        <v>0</v>
      </c>
      <c r="I22" s="181">
        <f>+Vigencia!X338</f>
        <v>0</v>
      </c>
      <c r="J22" s="181">
        <f>+Vigencia!X386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+Vigencia!X243</f>
        <v>0</v>
      </c>
      <c r="H23" s="181">
        <f>+Vigencia!X291</f>
        <v>0</v>
      </c>
      <c r="I23" s="181">
        <f>+Vigencia!X339</f>
        <v>0</v>
      </c>
      <c r="J23" s="181">
        <f>+Vigencia!X387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+Vigencia!X244</f>
        <v>0</v>
      </c>
      <c r="H24" s="181">
        <f>+Vigencia!X292</f>
        <v>0</v>
      </c>
      <c r="I24" s="181">
        <f>+Vigencia!X340</f>
        <v>0</v>
      </c>
      <c r="J24" s="181">
        <f>+Vigencia!X388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+Vigencia!X245</f>
        <v>0</v>
      </c>
      <c r="H25" s="181">
        <f>+Vigencia!X293</f>
        <v>0</v>
      </c>
      <c r="I25" s="181">
        <f>+Vigencia!X341</f>
        <v>0</v>
      </c>
      <c r="J25" s="181">
        <f>+Vigencia!X389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+Vigencia!X246</f>
        <v>0</v>
      </c>
      <c r="H26" s="181">
        <f>+Vigencia!X294</f>
        <v>0</v>
      </c>
      <c r="I26" s="181">
        <f>+Vigencia!X342</f>
        <v>0</v>
      </c>
      <c r="J26" s="181">
        <f>+Vigencia!X390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+Vigencia!X247</f>
        <v>0</v>
      </c>
      <c r="H27" s="181">
        <f>+Vigencia!X295</f>
        <v>0</v>
      </c>
      <c r="I27" s="181">
        <f>+Vigencia!X343</f>
        <v>0</v>
      </c>
      <c r="J27" s="181">
        <f>+Vigencia!X391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+Vigencia!X248</f>
        <v>0</v>
      </c>
      <c r="H28" s="181">
        <f>+Vigencia!X296</f>
        <v>0</v>
      </c>
      <c r="I28" s="181">
        <f>+Vigencia!X344</f>
        <v>0</v>
      </c>
      <c r="J28" s="181">
        <f>+Vigencia!X392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+Vigencia!X249</f>
        <v>0</v>
      </c>
      <c r="H29" s="181">
        <f>+Vigencia!X297</f>
        <v>0</v>
      </c>
      <c r="I29" s="181">
        <f>+Vigencia!X345</f>
        <v>0</v>
      </c>
      <c r="J29" s="181">
        <f>+Vigencia!X393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+Vigencia!X250</f>
        <v>0</v>
      </c>
      <c r="H30" s="181">
        <f>+Vigencia!X298</f>
        <v>0</v>
      </c>
      <c r="I30" s="181">
        <f>+Vigencia!X346</f>
        <v>0</v>
      </c>
      <c r="J30" s="181">
        <f>+Vigencia!X394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+Vigencia!X251</f>
        <v>0</v>
      </c>
      <c r="H31" s="181">
        <f>+Vigencia!X299</f>
        <v>0</v>
      </c>
      <c r="I31" s="181">
        <f>+Vigencia!X347</f>
        <v>0</v>
      </c>
      <c r="J31" s="181">
        <f>+Vigencia!X395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+Vigencia!X252</f>
        <v>0</v>
      </c>
      <c r="H32" s="181">
        <f>+Vigencia!X300</f>
        <v>0</v>
      </c>
      <c r="I32" s="181">
        <f>+Vigencia!X348</f>
        <v>0</v>
      </c>
      <c r="J32" s="181">
        <f>+Vigencia!X396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+Vigencia!X253</f>
        <v>0</v>
      </c>
      <c r="H33" s="181">
        <f>+Vigencia!X301</f>
        <v>0</v>
      </c>
      <c r="I33" s="181">
        <f>+Vigencia!X349</f>
        <v>0</v>
      </c>
      <c r="J33" s="181">
        <f>+Vigencia!X397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+Vigencia!X254</f>
        <v>0</v>
      </c>
      <c r="H34" s="181">
        <f>+Vigencia!X302</f>
        <v>0</v>
      </c>
      <c r="I34" s="181">
        <f>+Vigencia!X350</f>
        <v>0</v>
      </c>
      <c r="J34" s="181">
        <f>+Vigencia!X398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+Vigencia!X255</f>
        <v>0</v>
      </c>
      <c r="H35" s="181">
        <f>+Vigencia!X303</f>
        <v>0</v>
      </c>
      <c r="I35" s="181">
        <f>+Vigencia!X351</f>
        <v>0</v>
      </c>
      <c r="J35" s="181">
        <f>+Vigencia!X399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+Vigencia!X256</f>
        <v>0</v>
      </c>
      <c r="H36" s="181">
        <f>+Vigencia!X304</f>
        <v>0</v>
      </c>
      <c r="I36" s="181">
        <f>+Vigencia!X352</f>
        <v>0</v>
      </c>
      <c r="J36" s="181">
        <f>+Vigencia!X400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+Vigencia!X257</f>
        <v>0</v>
      </c>
      <c r="H37" s="181">
        <f>+Vigencia!X305</f>
        <v>0</v>
      </c>
      <c r="I37" s="181">
        <f>+Vigencia!X353</f>
        <v>0</v>
      </c>
      <c r="J37" s="181">
        <f>+Vigencia!X401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+Vigencia!X258</f>
        <v>0</v>
      </c>
      <c r="H38" s="181">
        <f>+Vigencia!X306</f>
        <v>0</v>
      </c>
      <c r="I38" s="181">
        <f>+Vigencia!X354</f>
        <v>0</v>
      </c>
      <c r="J38" s="181">
        <f>+Vigencia!X402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+Vigencia!X259</f>
        <v>0</v>
      </c>
      <c r="H39" s="181">
        <f>+Vigencia!X307</f>
        <v>0</v>
      </c>
      <c r="I39" s="181">
        <f>+Vigencia!X355</f>
        <v>0</v>
      </c>
      <c r="J39" s="181">
        <f>+Vigencia!X403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+Vigencia!X260</f>
        <v>0</v>
      </c>
      <c r="H40" s="181">
        <f>+Vigencia!X308</f>
        <v>0</v>
      </c>
      <c r="I40" s="181">
        <f>+Vigencia!X356</f>
        <v>0</v>
      </c>
      <c r="J40" s="181">
        <f>+Vigencia!X404</f>
        <v>0</v>
      </c>
      <c r="K40" s="180"/>
      <c r="L40" s="180"/>
      <c r="M40" s="179"/>
      <c r="N40" s="179"/>
    </row>
    <row r="41" spans="2:14" ht="36" x14ac:dyDescent="0.2">
      <c r="B41" s="178"/>
      <c r="C41" s="178">
        <f>Metas!B42</f>
        <v>40</v>
      </c>
      <c r="D41" s="148" t="str">
        <f>Metas!C42</f>
        <v>Implementar 1 red intersectorial y comunitaria de salud ambiental por localidad.</v>
      </c>
      <c r="E41" s="362">
        <v>1</v>
      </c>
      <c r="F41" s="363">
        <v>1</v>
      </c>
      <c r="G41" s="181">
        <f>+Vigencia!X261</f>
        <v>0</v>
      </c>
      <c r="H41" s="181">
        <f>+Vigencia!X309</f>
        <v>0</v>
      </c>
      <c r="I41" s="181">
        <f>+Vigencia!X357</f>
        <v>0</v>
      </c>
      <c r="J41" s="181">
        <f>+Vigencia!X405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+Vigencia!X262</f>
        <v>0</v>
      </c>
      <c r="H42" s="181">
        <f>+Vigencia!X310</f>
        <v>0</v>
      </c>
      <c r="I42" s="181">
        <f>+Vigencia!X358</f>
        <v>0</v>
      </c>
      <c r="J42" s="181">
        <f>+Vigencia!X406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v>6.8</v>
      </c>
      <c r="F43" s="191">
        <f>+E43/12*10</f>
        <v>5.6666666666666661</v>
      </c>
      <c r="G43" s="181">
        <f>+Vigencia!X263</f>
        <v>0</v>
      </c>
      <c r="H43" s="181">
        <f>+Vigencia!X311</f>
        <v>0</v>
      </c>
      <c r="I43" s="181">
        <f>+Vigencia!X359</f>
        <v>0</v>
      </c>
      <c r="J43" s="181">
        <f>+Vigencia!X407</f>
        <v>0</v>
      </c>
      <c r="K43" s="180"/>
      <c r="L43" s="180"/>
      <c r="M43" s="345" t="s">
        <v>632</v>
      </c>
      <c r="N43" s="345" t="s">
        <v>633</v>
      </c>
    </row>
    <row r="44" spans="2:14" ht="67.5"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+Vigencia!X264</f>
        <v>0</v>
      </c>
      <c r="H44" s="181">
        <f>+Vigencia!X312</f>
        <v>0</v>
      </c>
      <c r="I44" s="181">
        <f>+Vigencia!X360</f>
        <v>0</v>
      </c>
      <c r="J44" s="181">
        <f>+Vigencia!X408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+Vigencia!X265</f>
        <v>0</v>
      </c>
      <c r="H45" s="181">
        <f>+Vigencia!X313</f>
        <v>0</v>
      </c>
      <c r="I45" s="181">
        <f>+Vigencia!X361</f>
        <v>0</v>
      </c>
      <c r="J45" s="181">
        <f>+Vigencia!X409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+Vigencia!X266</f>
        <v>0</v>
      </c>
      <c r="H46" s="181">
        <f>+Vigencia!X314</f>
        <v>0</v>
      </c>
      <c r="I46" s="181">
        <f>+Vigencia!X362</f>
        <v>0</v>
      </c>
      <c r="J46" s="181">
        <f>+Vigencia!X410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90" zoomScaleNormal="90" workbookViewId="0">
      <pane xSplit="4" ySplit="2" topLeftCell="K35" activePane="bottomRight" state="frozen"/>
      <selection pane="topRight" activeCell="M41" sqref="M41"/>
      <selection pane="bottomLeft" activeCell="M41" sqref="M41"/>
      <selection pane="bottomRight" activeCell="N43" sqref="N43"/>
    </sheetView>
  </sheetViews>
  <sheetFormatPr baseColWidth="10" defaultColWidth="12" defaultRowHeight="12" x14ac:dyDescent="0.2"/>
  <cols>
    <col min="1" max="1" width="1.83203125" customWidth="1"/>
    <col min="2" max="2" width="10.1640625" customWidth="1"/>
    <col min="4" max="4" width="33.33203125" customWidth="1"/>
    <col min="5" max="6" width="14.83203125" customWidth="1"/>
    <col min="7" max="12" width="18.83203125" customWidth="1"/>
    <col min="13" max="14" width="107.1640625" customWidth="1"/>
  </cols>
  <sheetData>
    <row r="1" spans="2:14" ht="18" x14ac:dyDescent="0.25">
      <c r="C1" s="177"/>
      <c r="D1" s="177" t="str">
        <f>"Localidad: "&amp;Vigencia!Y222</f>
        <v>Localidad: 20. SUMAPAZ</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+Vigencia!Y223</f>
        <v>0</v>
      </c>
      <c r="H3" s="181">
        <f>+Vigencia!Y271</f>
        <v>0</v>
      </c>
      <c r="I3" s="181">
        <f>+Vigencia!Y319</f>
        <v>0</v>
      </c>
      <c r="J3" s="181">
        <f>+Vigencia!Y367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+Vigencia!Y224</f>
        <v>0</v>
      </c>
      <c r="H4" s="181">
        <f>+Vigencia!Y272</f>
        <v>0</v>
      </c>
      <c r="I4" s="181">
        <f>+Vigencia!Y320</f>
        <v>0</v>
      </c>
      <c r="J4" s="181">
        <f>+Vigencia!Y368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+Vigencia!Y225</f>
        <v>0</v>
      </c>
      <c r="H5" s="181">
        <f>+Vigencia!Y273</f>
        <v>0</v>
      </c>
      <c r="I5" s="181">
        <f>+Vigencia!Y321</f>
        <v>0</v>
      </c>
      <c r="J5" s="181">
        <f>+Vigencia!Y369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+Vigencia!Y226</f>
        <v>0</v>
      </c>
      <c r="H6" s="181">
        <f>+Vigencia!Y274</f>
        <v>0</v>
      </c>
      <c r="I6" s="181">
        <f>+Vigencia!Y322</f>
        <v>0</v>
      </c>
      <c r="J6" s="181">
        <f>+Vigencia!Y370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+Vigencia!Y227</f>
        <v>0</v>
      </c>
      <c r="H7" s="181">
        <f>+Vigencia!Y275</f>
        <v>0</v>
      </c>
      <c r="I7" s="181">
        <f>+Vigencia!Y323</f>
        <v>0</v>
      </c>
      <c r="J7" s="181">
        <f>+Vigencia!Y371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+Vigencia!Y228</f>
        <v>0</v>
      </c>
      <c r="H8" s="181">
        <f>+Vigencia!Y276</f>
        <v>0</v>
      </c>
      <c r="I8" s="181">
        <f>+Vigencia!Y324</f>
        <v>0</v>
      </c>
      <c r="J8" s="181">
        <f>+Vigencia!Y372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+Vigencia!Y229</f>
        <v>0</v>
      </c>
      <c r="H9" s="181">
        <f>+Vigencia!Y277</f>
        <v>0</v>
      </c>
      <c r="I9" s="181">
        <f>+Vigencia!Y325</f>
        <v>0</v>
      </c>
      <c r="J9" s="181">
        <f>+Vigencia!Y373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+Vigencia!Y230</f>
        <v>0</v>
      </c>
      <c r="H10" s="181">
        <f>+Vigencia!Y278</f>
        <v>0</v>
      </c>
      <c r="I10" s="181">
        <f>+Vigencia!Y326</f>
        <v>0</v>
      </c>
      <c r="J10" s="181">
        <f>+Vigencia!Y374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+Vigencia!Y231</f>
        <v>0</v>
      </c>
      <c r="H11" s="181">
        <f>+Vigencia!Y279</f>
        <v>0</v>
      </c>
      <c r="I11" s="181">
        <f>+Vigencia!Y327</f>
        <v>0</v>
      </c>
      <c r="J11" s="181">
        <f>+Vigencia!Y375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+Vigencia!Y232</f>
        <v>0</v>
      </c>
      <c r="H12" s="181">
        <f>+Vigencia!Y280</f>
        <v>0</v>
      </c>
      <c r="I12" s="181">
        <f>+Vigencia!Y328</f>
        <v>0</v>
      </c>
      <c r="J12" s="181">
        <f>+Vigencia!Y376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+Vigencia!Y233</f>
        <v>0</v>
      </c>
      <c r="H13" s="181">
        <f>+Vigencia!Y281</f>
        <v>0</v>
      </c>
      <c r="I13" s="181">
        <f>+Vigencia!Y329</f>
        <v>0</v>
      </c>
      <c r="J13" s="181">
        <f>+Vigencia!Y377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+Vigencia!Y234</f>
        <v>0</v>
      </c>
      <c r="H14" s="181">
        <f>+Vigencia!Y282</f>
        <v>0</v>
      </c>
      <c r="I14" s="181">
        <f>+Vigencia!Y330</f>
        <v>0</v>
      </c>
      <c r="J14" s="181">
        <f>+Vigencia!Y378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+Vigencia!Y235</f>
        <v>0</v>
      </c>
      <c r="H15" s="181">
        <f>+Vigencia!Y283</f>
        <v>0</v>
      </c>
      <c r="I15" s="181">
        <f>+Vigencia!Y331</f>
        <v>0</v>
      </c>
      <c r="J15" s="181">
        <f>+Vigencia!Y379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+Vigencia!Y236</f>
        <v>0</v>
      </c>
      <c r="H16" s="181">
        <f>+Vigencia!Y284</f>
        <v>0</v>
      </c>
      <c r="I16" s="181">
        <f>+Vigencia!Y332</f>
        <v>0</v>
      </c>
      <c r="J16" s="181">
        <f>+Vigencia!Y380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+Vigencia!Y237</f>
        <v>0</v>
      </c>
      <c r="H17" s="181">
        <f>+Vigencia!Y285</f>
        <v>0</v>
      </c>
      <c r="I17" s="181">
        <f>+Vigencia!Y333</f>
        <v>0</v>
      </c>
      <c r="J17" s="181">
        <f>+Vigencia!Y381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+Vigencia!Y238</f>
        <v>0</v>
      </c>
      <c r="H18" s="181">
        <f>+Vigencia!Y286</f>
        <v>0</v>
      </c>
      <c r="I18" s="181">
        <f>+Vigencia!Y334</f>
        <v>0</v>
      </c>
      <c r="J18" s="181">
        <f>+Vigencia!Y382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+Vigencia!Y239</f>
        <v>0</v>
      </c>
      <c r="H19" s="181">
        <f>+Vigencia!Y287</f>
        <v>0</v>
      </c>
      <c r="I19" s="181">
        <f>+Vigencia!Y335</f>
        <v>0</v>
      </c>
      <c r="J19" s="181">
        <f>+Vigencia!Y383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+Vigencia!Y240</f>
        <v>0</v>
      </c>
      <c r="H20" s="181">
        <f>+Vigencia!Y288</f>
        <v>0</v>
      </c>
      <c r="I20" s="181">
        <f>+Vigencia!Y336</f>
        <v>0</v>
      </c>
      <c r="J20" s="181">
        <f>+Vigencia!Y384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+Vigencia!Y241</f>
        <v>0</v>
      </c>
      <c r="H21" s="181">
        <f>+Vigencia!Y289</f>
        <v>0</v>
      </c>
      <c r="I21" s="181">
        <f>+Vigencia!Y337</f>
        <v>0</v>
      </c>
      <c r="J21" s="181">
        <f>+Vigencia!Y385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+Vigencia!Y242</f>
        <v>0</v>
      </c>
      <c r="H22" s="181">
        <f>+Vigencia!Y290</f>
        <v>0</v>
      </c>
      <c r="I22" s="181">
        <f>+Vigencia!Y338</f>
        <v>0</v>
      </c>
      <c r="J22" s="181">
        <f>+Vigencia!Y386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+Vigencia!Y243</f>
        <v>0</v>
      </c>
      <c r="H23" s="181">
        <f>+Vigencia!Y291</f>
        <v>0</v>
      </c>
      <c r="I23" s="181">
        <f>+Vigencia!Y339</f>
        <v>0</v>
      </c>
      <c r="J23" s="181">
        <f>+Vigencia!Y387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+Vigencia!Y244</f>
        <v>0</v>
      </c>
      <c r="H24" s="181">
        <f>+Vigencia!Y292</f>
        <v>0</v>
      </c>
      <c r="I24" s="181">
        <f>+Vigencia!Y340</f>
        <v>0</v>
      </c>
      <c r="J24" s="181">
        <f>+Vigencia!Y388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+Vigencia!Y245</f>
        <v>0</v>
      </c>
      <c r="H25" s="181">
        <f>+Vigencia!Y293</f>
        <v>0</v>
      </c>
      <c r="I25" s="181">
        <f>+Vigencia!Y341</f>
        <v>0</v>
      </c>
      <c r="J25" s="181">
        <f>+Vigencia!Y389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+Vigencia!Y246</f>
        <v>0</v>
      </c>
      <c r="H26" s="181">
        <f>+Vigencia!Y294</f>
        <v>0</v>
      </c>
      <c r="I26" s="181">
        <f>+Vigencia!Y342</f>
        <v>0</v>
      </c>
      <c r="J26" s="181">
        <f>+Vigencia!Y390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+Vigencia!Y247</f>
        <v>0</v>
      </c>
      <c r="H27" s="181">
        <f>+Vigencia!Y295</f>
        <v>0</v>
      </c>
      <c r="I27" s="181">
        <f>+Vigencia!Y343</f>
        <v>0</v>
      </c>
      <c r="J27" s="181">
        <f>+Vigencia!Y391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+Vigencia!Y248</f>
        <v>0</v>
      </c>
      <c r="H28" s="181">
        <f>+Vigencia!Y296</f>
        <v>0</v>
      </c>
      <c r="I28" s="181">
        <f>+Vigencia!Y344</f>
        <v>0</v>
      </c>
      <c r="J28" s="181">
        <f>+Vigencia!Y392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+Vigencia!Y249</f>
        <v>0</v>
      </c>
      <c r="H29" s="181">
        <f>+Vigencia!Y297</f>
        <v>0</v>
      </c>
      <c r="I29" s="181">
        <f>+Vigencia!Y345</f>
        <v>0</v>
      </c>
      <c r="J29" s="181">
        <f>+Vigencia!Y393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+Vigencia!Y250</f>
        <v>0</v>
      </c>
      <c r="H30" s="181">
        <f>+Vigencia!Y298</f>
        <v>0</v>
      </c>
      <c r="I30" s="181">
        <f>+Vigencia!Y346</f>
        <v>0</v>
      </c>
      <c r="J30" s="181">
        <f>+Vigencia!Y394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+Vigencia!Y251</f>
        <v>0</v>
      </c>
      <c r="H31" s="181">
        <f>+Vigencia!Y299</f>
        <v>0</v>
      </c>
      <c r="I31" s="181">
        <f>+Vigencia!Y347</f>
        <v>0</v>
      </c>
      <c r="J31" s="181">
        <f>+Vigencia!Y395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+Vigencia!Y252</f>
        <v>0</v>
      </c>
      <c r="H32" s="181">
        <f>+Vigencia!Y300</f>
        <v>0</v>
      </c>
      <c r="I32" s="181">
        <f>+Vigencia!Y348</f>
        <v>0</v>
      </c>
      <c r="J32" s="181">
        <f>+Vigencia!Y396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+Vigencia!Y253</f>
        <v>0</v>
      </c>
      <c r="H33" s="181">
        <f>+Vigencia!Y301</f>
        <v>0</v>
      </c>
      <c r="I33" s="181">
        <f>+Vigencia!Y349</f>
        <v>0</v>
      </c>
      <c r="J33" s="181">
        <f>+Vigencia!Y397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+Vigencia!Y254</f>
        <v>0</v>
      </c>
      <c r="H34" s="181">
        <f>+Vigencia!Y302</f>
        <v>0</v>
      </c>
      <c r="I34" s="181">
        <f>+Vigencia!Y350</f>
        <v>0</v>
      </c>
      <c r="J34" s="181">
        <f>+Vigencia!Y398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+Vigencia!Y255</f>
        <v>0</v>
      </c>
      <c r="H35" s="181">
        <f>+Vigencia!Y303</f>
        <v>0</v>
      </c>
      <c r="I35" s="181">
        <f>+Vigencia!Y351</f>
        <v>0</v>
      </c>
      <c r="J35" s="181">
        <f>+Vigencia!Y399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+Vigencia!Y256</f>
        <v>0</v>
      </c>
      <c r="H36" s="181">
        <f>+Vigencia!Y304</f>
        <v>0</v>
      </c>
      <c r="I36" s="181">
        <f>+Vigencia!Y352</f>
        <v>0</v>
      </c>
      <c r="J36" s="181">
        <f>+Vigencia!Y400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+Vigencia!Y257</f>
        <v>0</v>
      </c>
      <c r="H37" s="181">
        <f>+Vigencia!Y305</f>
        <v>0</v>
      </c>
      <c r="I37" s="181">
        <f>+Vigencia!Y353</f>
        <v>0</v>
      </c>
      <c r="J37" s="181">
        <f>+Vigencia!Y401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+Vigencia!Y258</f>
        <v>0</v>
      </c>
      <c r="H38" s="181">
        <f>+Vigencia!Y306</f>
        <v>0</v>
      </c>
      <c r="I38" s="181">
        <f>+Vigencia!Y354</f>
        <v>0</v>
      </c>
      <c r="J38" s="181">
        <f>+Vigencia!Y402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+Vigencia!Y259</f>
        <v>0</v>
      </c>
      <c r="H39" s="181">
        <f>+Vigencia!Y307</f>
        <v>0</v>
      </c>
      <c r="I39" s="181">
        <f>+Vigencia!Y355</f>
        <v>0</v>
      </c>
      <c r="J39" s="181">
        <f>+Vigencia!Y403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+Vigencia!Y260</f>
        <v>0</v>
      </c>
      <c r="H40" s="181">
        <f>+Vigencia!Y308</f>
        <v>0</v>
      </c>
      <c r="I40" s="181">
        <f>+Vigencia!Y356</f>
        <v>0</v>
      </c>
      <c r="J40" s="181">
        <f>+Vigencia!Y404</f>
        <v>0</v>
      </c>
      <c r="K40" s="180"/>
      <c r="L40" s="180"/>
      <c r="M40" s="179"/>
      <c r="N40" s="179"/>
    </row>
    <row r="41" spans="2:14" ht="36" x14ac:dyDescent="0.2">
      <c r="B41" s="178"/>
      <c r="C41" s="178">
        <f>Metas!B42</f>
        <v>40</v>
      </c>
      <c r="D41" s="148" t="str">
        <f>Metas!C42</f>
        <v>Implementar 1 red intersectorial y comunitaria de salud ambiental por localidad.</v>
      </c>
      <c r="E41" s="362">
        <v>1</v>
      </c>
      <c r="F41" s="363">
        <v>1</v>
      </c>
      <c r="G41" s="181">
        <f>+Vigencia!Y261</f>
        <v>0</v>
      </c>
      <c r="H41" s="181">
        <f>+Vigencia!Y309</f>
        <v>0</v>
      </c>
      <c r="I41" s="181">
        <f>+Vigencia!Y357</f>
        <v>0</v>
      </c>
      <c r="J41" s="181">
        <f>+Vigencia!Y405</f>
        <v>0</v>
      </c>
      <c r="K41" s="180"/>
      <c r="L41" s="180"/>
      <c r="M41" s="387"/>
      <c r="N41" s="388"/>
    </row>
    <row r="42" spans="2:14" ht="35.1" customHeight="1" x14ac:dyDescent="0.2">
      <c r="B42" s="178"/>
      <c r="C42" s="178">
        <f>Metas!B43</f>
        <v>41</v>
      </c>
      <c r="D42" s="148" t="str">
        <f>Metas!C43</f>
        <v>Implementar el 100% de la estrategia para la gestión integral de zoonosis en el DC</v>
      </c>
      <c r="E42" s="190">
        <v>1.25</v>
      </c>
      <c r="F42" s="191">
        <f>+E42/12*10</f>
        <v>1.0416666666666667</v>
      </c>
      <c r="G42" s="181">
        <f>+Vigencia!Y262</f>
        <v>0</v>
      </c>
      <c r="H42" s="181">
        <f>+Vigencia!Y310</f>
        <v>0</v>
      </c>
      <c r="I42" s="181">
        <f>+Vigencia!Y358</f>
        <v>0</v>
      </c>
      <c r="J42" s="181">
        <f>+Vigencia!Y406</f>
        <v>0</v>
      </c>
      <c r="K42" s="180"/>
      <c r="L42" s="180"/>
      <c r="M42" s="345"/>
      <c r="N42" s="345"/>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383">
        <v>0</v>
      </c>
      <c r="F43" s="191">
        <v>0</v>
      </c>
      <c r="G43" s="181">
        <f>+Vigencia!Y263</f>
        <v>0</v>
      </c>
      <c r="H43" s="181">
        <f>+Vigencia!Y311</f>
        <v>0</v>
      </c>
      <c r="I43" s="181">
        <f>+Vigencia!Y359</f>
        <v>0</v>
      </c>
      <c r="J43" s="181">
        <f>+Vigencia!Y407</f>
        <v>0</v>
      </c>
      <c r="K43" s="180"/>
      <c r="L43" s="180"/>
      <c r="M43" s="345" t="s">
        <v>634</v>
      </c>
      <c r="N43" s="345" t="s">
        <v>635</v>
      </c>
    </row>
    <row r="44" spans="2:14" ht="125.25" customHeight="1" x14ac:dyDescent="0.2">
      <c r="B44" s="178"/>
      <c r="C44" s="178">
        <f>Metas!B45</f>
        <v>43</v>
      </c>
      <c r="D44" s="148" t="str">
        <f>Metas!C45</f>
        <v>Implementar el 60% del plan de respuesta sectorial de gestión integral del riesgo en Salud por calidad del aire en Bogotá</v>
      </c>
      <c r="E44" s="190">
        <v>3.6</v>
      </c>
      <c r="F44" s="191">
        <f>+E44/12*10</f>
        <v>3</v>
      </c>
      <c r="G44" s="181">
        <f>+Vigencia!Y264</f>
        <v>0</v>
      </c>
      <c r="H44" s="181">
        <f>+Vigencia!Y312</f>
        <v>0</v>
      </c>
      <c r="I44" s="181">
        <f>+Vigencia!Y360</f>
        <v>0</v>
      </c>
      <c r="J44" s="181">
        <f>+Vigencia!Y408</f>
        <v>0</v>
      </c>
      <c r="K44" s="180"/>
      <c r="L44" s="180"/>
      <c r="M44" s="345"/>
      <c r="N44" s="345"/>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+Vigencia!Y265</f>
        <v>0</v>
      </c>
      <c r="H45" s="181">
        <f>+Vigencia!Y313</f>
        <v>0</v>
      </c>
      <c r="I45" s="181">
        <f>+Vigencia!Y361</f>
        <v>0</v>
      </c>
      <c r="J45" s="181">
        <f>+Vigencia!Y409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+Vigencia!Y266</f>
        <v>0</v>
      </c>
      <c r="H46" s="181">
        <f>+Vigencia!Y314</f>
        <v>0</v>
      </c>
      <c r="I46" s="181">
        <f>+Vigencia!Y362</f>
        <v>0</v>
      </c>
      <c r="J46" s="181">
        <f>+Vigencia!Y410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workbookViewId="0">
      <pane xSplit="4" ySplit="2" topLeftCell="E4" activePane="bottomRight" state="frozen"/>
      <selection pane="topRight" activeCell="E4" sqref="E4"/>
      <selection pane="bottomLeft" activeCell="E4" sqref="E4"/>
      <selection pane="bottomRight" activeCell="E4" sqref="E4"/>
    </sheetView>
  </sheetViews>
  <sheetFormatPr baseColWidth="10" defaultColWidth="12" defaultRowHeight="12" x14ac:dyDescent="0.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x14ac:dyDescent="0.25">
      <c r="C1" s="177"/>
      <c r="D1" s="177" t="str">
        <f>"Localidad: "&amp;Vigencia!Z222</f>
        <v>Localidad: METROPOLITANO</v>
      </c>
    </row>
    <row r="2" spans="2:14" ht="39.950000000000003" customHeight="1" x14ac:dyDescent="0.2">
      <c r="B2" s="122" t="s">
        <v>157</v>
      </c>
      <c r="C2" s="122" t="s">
        <v>182</v>
      </c>
      <c r="D2" s="122" t="s">
        <v>183</v>
      </c>
      <c r="E2" s="144" t="s">
        <v>556</v>
      </c>
      <c r="F2" s="144" t="s">
        <v>557</v>
      </c>
      <c r="G2" s="144" t="s">
        <v>576</v>
      </c>
      <c r="H2" s="144" t="s">
        <v>577</v>
      </c>
      <c r="I2" s="144" t="s">
        <v>154</v>
      </c>
      <c r="J2" s="144" t="s">
        <v>29</v>
      </c>
      <c r="K2" s="144" t="s">
        <v>592</v>
      </c>
      <c r="L2" s="144" t="s">
        <v>561</v>
      </c>
      <c r="M2" s="144" t="s">
        <v>562</v>
      </c>
      <c r="N2" s="144" t="s">
        <v>563</v>
      </c>
    </row>
    <row r="3" spans="2:14" ht="35.1" customHeight="1" x14ac:dyDescent="0.2">
      <c r="B3" s="178"/>
      <c r="C3" s="178">
        <f>Metas!B4</f>
        <v>2</v>
      </c>
      <c r="D3" s="148"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3" s="190"/>
      <c r="F3" s="191"/>
      <c r="G3" s="181">
        <f>+Vigencia!Z223</f>
        <v>0</v>
      </c>
      <c r="H3" s="181">
        <f>+Vigencia!Z271</f>
        <v>0</v>
      </c>
      <c r="I3" s="181">
        <f>+Vigencia!Z319</f>
        <v>0</v>
      </c>
      <c r="J3" s="181">
        <f>+Vigencia!Z367</f>
        <v>0</v>
      </c>
      <c r="K3" s="180"/>
      <c r="L3" s="180"/>
      <c r="M3" s="179"/>
      <c r="N3" s="179"/>
    </row>
    <row r="4" spans="2:14" ht="35.1" customHeight="1" x14ac:dyDescent="0.2">
      <c r="B4" s="178"/>
      <c r="C4" s="178">
        <f>Metas!B5</f>
        <v>3</v>
      </c>
      <c r="D4" s="148" t="str">
        <f>Metas!C5</f>
        <v>Implementar el 100% de la línea de gestión de políticas y planes de interés en salud pública para el fortalecimiento de la gobernanza y la gobernabilidad (Subsecretaría de Salud Pública).</v>
      </c>
      <c r="E4" s="190"/>
      <c r="F4" s="191"/>
      <c r="G4" s="181">
        <f>+Vigencia!Z224</f>
        <v>0</v>
      </c>
      <c r="H4" s="181">
        <f>+Vigencia!Z272</f>
        <v>0</v>
      </c>
      <c r="I4" s="181">
        <f>+Vigencia!Z320</f>
        <v>0</v>
      </c>
      <c r="J4" s="181">
        <f>+Vigencia!Z368</f>
        <v>0</v>
      </c>
      <c r="K4" s="180"/>
      <c r="L4" s="180"/>
      <c r="M4" s="179"/>
      <c r="N4" s="179"/>
    </row>
    <row r="5" spans="2:14" ht="35.1" customHeight="1" x14ac:dyDescent="0.2">
      <c r="B5" s="178"/>
      <c r="C5" s="178">
        <f>Metas!B6</f>
        <v>4</v>
      </c>
      <c r="D5" s="148" t="str">
        <f>Metas!C6</f>
        <v>Implementar el 100% de la línea de análisis de desigualdades ambientales, sociales y económicas presentes en el distrito capital para el fortalecimiento de la gobernanza y la gobernabilidad (Subsecretaría de Salud Pública).</v>
      </c>
      <c r="E5" s="190"/>
      <c r="F5" s="191"/>
      <c r="G5" s="181">
        <f>+Vigencia!Z225</f>
        <v>0</v>
      </c>
      <c r="H5" s="181">
        <f>+Vigencia!Z273</f>
        <v>0</v>
      </c>
      <c r="I5" s="181">
        <f>+Vigencia!Z321</f>
        <v>0</v>
      </c>
      <c r="J5" s="181">
        <f>+Vigencia!Z369</f>
        <v>0</v>
      </c>
      <c r="K5" s="180"/>
      <c r="L5" s="180"/>
      <c r="M5" s="179"/>
      <c r="N5" s="179"/>
    </row>
    <row r="6" spans="2:14" ht="35.1" customHeight="1" x14ac:dyDescent="0.2">
      <c r="B6" s="178"/>
      <c r="C6" s="178">
        <f>Metas!B7</f>
        <v>5</v>
      </c>
      <c r="D6" s="148"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6" s="190"/>
      <c r="F6" s="191"/>
      <c r="G6" s="181">
        <f>+Vigencia!Z226</f>
        <v>0</v>
      </c>
      <c r="H6" s="181">
        <f>+Vigencia!Z274</f>
        <v>0</v>
      </c>
      <c r="I6" s="181">
        <f>+Vigencia!Z322</f>
        <v>0</v>
      </c>
      <c r="J6" s="181">
        <f>+Vigencia!Z370</f>
        <v>0</v>
      </c>
      <c r="K6" s="180"/>
      <c r="L6" s="180"/>
      <c r="M6" s="179"/>
      <c r="N6" s="179"/>
    </row>
    <row r="7" spans="2:14" ht="35.1" customHeight="1" x14ac:dyDescent="0.2">
      <c r="B7" s="178"/>
      <c r="C7" s="178">
        <f>Metas!B8</f>
        <v>6</v>
      </c>
      <c r="D7" s="148"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7" s="190"/>
      <c r="F7" s="191"/>
      <c r="G7" s="181">
        <f>+Vigencia!Z227</f>
        <v>0</v>
      </c>
      <c r="H7" s="181">
        <f>+Vigencia!Z275</f>
        <v>0</v>
      </c>
      <c r="I7" s="181">
        <f>+Vigencia!Z323</f>
        <v>0</v>
      </c>
      <c r="J7" s="181">
        <f>+Vigencia!Z371</f>
        <v>0</v>
      </c>
      <c r="K7" s="180"/>
      <c r="L7" s="180"/>
      <c r="M7" s="179"/>
      <c r="N7" s="179"/>
    </row>
    <row r="8" spans="2:14" ht="35.1" customHeight="1" x14ac:dyDescent="0.2">
      <c r="B8" s="178"/>
      <c r="C8" s="178">
        <f>Metas!B9</f>
        <v>7</v>
      </c>
      <c r="D8" s="148"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8" s="190"/>
      <c r="F8" s="191"/>
      <c r="G8" s="181">
        <f>+Vigencia!Z228</f>
        <v>0</v>
      </c>
      <c r="H8" s="181">
        <f>+Vigencia!Z276</f>
        <v>0</v>
      </c>
      <c r="I8" s="181">
        <f>+Vigencia!Z324</f>
        <v>0</v>
      </c>
      <c r="J8" s="181">
        <f>+Vigencia!Z372</f>
        <v>0</v>
      </c>
      <c r="K8" s="180"/>
      <c r="L8" s="180"/>
      <c r="M8" s="179"/>
      <c r="N8" s="179"/>
    </row>
    <row r="9" spans="2:14" ht="35.1" customHeight="1" x14ac:dyDescent="0.2">
      <c r="B9" s="178"/>
      <c r="C9" s="178">
        <f>Metas!B10</f>
        <v>8</v>
      </c>
      <c r="D9" s="148" t="str">
        <f>Metas!C10</f>
        <v>Vincular el 100% de la población migrante internacional identificada a través de los entornos cuidadores a las acciones colectivas e individuales del sector salud.</v>
      </c>
      <c r="E9" s="190"/>
      <c r="F9" s="191"/>
      <c r="G9" s="181">
        <f>+Vigencia!Z229</f>
        <v>0</v>
      </c>
      <c r="H9" s="181">
        <f>+Vigencia!Z277</f>
        <v>0</v>
      </c>
      <c r="I9" s="181">
        <f>+Vigencia!Z325</f>
        <v>0</v>
      </c>
      <c r="J9" s="181">
        <f>+Vigencia!Z373</f>
        <v>0</v>
      </c>
      <c r="K9" s="180"/>
      <c r="L9" s="180"/>
      <c r="M9" s="179"/>
      <c r="N9" s="179"/>
    </row>
    <row r="10" spans="2:14" ht="35.1" customHeight="1" x14ac:dyDescent="0.2">
      <c r="B10" s="178"/>
      <c r="C10" s="178">
        <f>Metas!B11</f>
        <v>9</v>
      </c>
      <c r="D10" s="148" t="str">
        <f>Metas!C11</f>
        <v>Mantener en funcionamiento los 20 Servicios amigables en salud para las mujeres en sus diversidades.</v>
      </c>
      <c r="E10" s="190"/>
      <c r="F10" s="191"/>
      <c r="G10" s="181">
        <f>+Vigencia!Z230</f>
        <v>0</v>
      </c>
      <c r="H10" s="181">
        <f>+Vigencia!Z278</f>
        <v>0</v>
      </c>
      <c r="I10" s="181">
        <f>+Vigencia!Z326</f>
        <v>0</v>
      </c>
      <c r="J10" s="181">
        <f>+Vigencia!Z374</f>
        <v>0</v>
      </c>
      <c r="K10" s="180"/>
      <c r="L10" s="180"/>
      <c r="M10" s="179"/>
      <c r="N10" s="179"/>
    </row>
    <row r="11" spans="2:14" ht="35.1" customHeight="1" x14ac:dyDescent="0.2">
      <c r="B11" s="178"/>
      <c r="C11" s="178">
        <f>Metas!B12</f>
        <v>10</v>
      </c>
      <c r="D11" s="148" t="str">
        <f>Metas!C12</f>
        <v>Vincular 48.000 personas con discapacidad, sus familias a la estrategia de Rehabilitación Basada en Comunidad (RBC) y 32.000 personas cuidadoras de personas con discapacidad con enfoque diferencial y territorial.</v>
      </c>
      <c r="E11" s="190"/>
      <c r="F11" s="191"/>
      <c r="G11" s="181">
        <f>+Vigencia!Z231</f>
        <v>0</v>
      </c>
      <c r="H11" s="181">
        <f>+Vigencia!Z279</f>
        <v>0</v>
      </c>
      <c r="I11" s="181">
        <f>+Vigencia!Z327</f>
        <v>0</v>
      </c>
      <c r="J11" s="181">
        <f>+Vigencia!Z375</f>
        <v>0</v>
      </c>
      <c r="K11" s="180"/>
      <c r="L11" s="180"/>
      <c r="M11" s="179"/>
      <c r="N11" s="179"/>
    </row>
    <row r="12" spans="2:14" ht="35.1" customHeight="1" x14ac:dyDescent="0.2">
      <c r="B12" s="178"/>
      <c r="C12" s="178">
        <f>Metas!B13</f>
        <v>11</v>
      </c>
      <c r="D12" s="148" t="str">
        <f>Metas!C13</f>
        <v>Vincular el 100% de personas que realizan y están vinculadas con las actividades sexuales pagadas identificadas en fuentes de información disponibles, a las acciones individuales y colectivas del sector salud.</v>
      </c>
      <c r="E12" s="190"/>
      <c r="F12" s="191"/>
      <c r="G12" s="181">
        <f>+Vigencia!Z232</f>
        <v>0</v>
      </c>
      <c r="H12" s="181">
        <f>+Vigencia!Z280</f>
        <v>0</v>
      </c>
      <c r="I12" s="181">
        <f>+Vigencia!Z328</f>
        <v>0</v>
      </c>
      <c r="J12" s="181">
        <f>+Vigencia!Z376</f>
        <v>0</v>
      </c>
      <c r="K12" s="180"/>
      <c r="L12" s="180"/>
      <c r="M12" s="179"/>
      <c r="N12" s="179"/>
    </row>
    <row r="13" spans="2:14" ht="35.1" customHeight="1" x14ac:dyDescent="0.2">
      <c r="B13" s="178"/>
      <c r="C13" s="178">
        <f>Metas!B14</f>
        <v>12</v>
      </c>
      <c r="D13" s="148" t="str">
        <f>Metas!C14</f>
        <v>Vincular el 100% de población identificada en fuentes de información disponibles, en situación de habitanza de y en calle o en riesgo de estarlo, a las acciones individuales y colectivas del sector salud.</v>
      </c>
      <c r="E13" s="190"/>
      <c r="F13" s="191"/>
      <c r="G13" s="181">
        <f>+Vigencia!Z233</f>
        <v>0</v>
      </c>
      <c r="H13" s="181">
        <f>+Vigencia!Z281</f>
        <v>0</v>
      </c>
      <c r="I13" s="181">
        <f>+Vigencia!Z329</f>
        <v>0</v>
      </c>
      <c r="J13" s="181">
        <f>+Vigencia!Z377</f>
        <v>0</v>
      </c>
      <c r="K13" s="180"/>
      <c r="L13" s="180"/>
      <c r="M13" s="179"/>
      <c r="N13" s="179"/>
    </row>
    <row r="14" spans="2:14" ht="35.1" customHeight="1" x14ac:dyDescent="0.2">
      <c r="B14" s="178"/>
      <c r="C14" s="178">
        <f>Metas!B15</f>
        <v>13</v>
      </c>
      <c r="D14" s="148"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4" s="190"/>
      <c r="F14" s="191"/>
      <c r="G14" s="181">
        <f>+Vigencia!Z234</f>
        <v>0</v>
      </c>
      <c r="H14" s="181">
        <f>+Vigencia!Z282</f>
        <v>0</v>
      </c>
      <c r="I14" s="181">
        <f>+Vigencia!Z330</f>
        <v>0</v>
      </c>
      <c r="J14" s="181">
        <f>+Vigencia!Z378</f>
        <v>0</v>
      </c>
      <c r="K14" s="180"/>
      <c r="L14" s="180"/>
      <c r="M14" s="179"/>
      <c r="N14" s="179"/>
    </row>
    <row r="15" spans="2:14" ht="35.1" customHeight="1" x14ac:dyDescent="0.2">
      <c r="B15" s="178"/>
      <c r="C15" s="178">
        <f>Metas!B16</f>
        <v>14</v>
      </c>
      <c r="D15" s="148"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5" s="190"/>
      <c r="F15" s="191"/>
      <c r="G15" s="181">
        <f>+Vigencia!Z235</f>
        <v>0</v>
      </c>
      <c r="H15" s="181">
        <f>+Vigencia!Z283</f>
        <v>0</v>
      </c>
      <c r="I15" s="181">
        <f>+Vigencia!Z331</f>
        <v>0</v>
      </c>
      <c r="J15" s="181">
        <f>+Vigencia!Z379</f>
        <v>0</v>
      </c>
      <c r="K15" s="180"/>
      <c r="L15" s="180"/>
      <c r="M15" s="179"/>
      <c r="N15" s="179"/>
    </row>
    <row r="16" spans="2:14" ht="35.1" customHeight="1" x14ac:dyDescent="0.2">
      <c r="B16" s="178"/>
      <c r="C16" s="178">
        <f>Metas!B17</f>
        <v>15</v>
      </c>
      <c r="D16" s="148" t="str">
        <f>Metas!C17</f>
        <v>Vincular el 100% de la población rural y campesina del D.C., identificada en fuentes de información disponibles, a las acciones colectivas e individuales del sector salud.</v>
      </c>
      <c r="E16" s="190"/>
      <c r="F16" s="191"/>
      <c r="G16" s="181">
        <f>+Vigencia!Z236</f>
        <v>0</v>
      </c>
      <c r="H16" s="181">
        <f>+Vigencia!Z284</f>
        <v>0</v>
      </c>
      <c r="I16" s="181">
        <f>+Vigencia!Z332</f>
        <v>0</v>
      </c>
      <c r="J16" s="181">
        <f>+Vigencia!Z380</f>
        <v>0</v>
      </c>
      <c r="K16" s="180"/>
      <c r="L16" s="180"/>
      <c r="M16" s="179"/>
      <c r="N16" s="179"/>
    </row>
    <row r="17" spans="2:14" ht="35.1" customHeight="1" x14ac:dyDescent="0.2">
      <c r="B17" s="178"/>
      <c r="C17" s="178">
        <f>Metas!B18</f>
        <v>16</v>
      </c>
      <c r="D17" s="148" t="str">
        <f>Metas!C18</f>
        <v>Vincular el 100% de las personas mayores identificadas en fuentes de información disponibles, a las acciones individuales y colectivas del sector salud.</v>
      </c>
      <c r="E17" s="190"/>
      <c r="F17" s="191"/>
      <c r="G17" s="181">
        <f>+Vigencia!Z237</f>
        <v>0</v>
      </c>
      <c r="H17" s="181">
        <f>+Vigencia!Z285</f>
        <v>0</v>
      </c>
      <c r="I17" s="181">
        <f>+Vigencia!Z333</f>
        <v>0</v>
      </c>
      <c r="J17" s="181">
        <f>+Vigencia!Z381</f>
        <v>0</v>
      </c>
      <c r="K17" s="180"/>
      <c r="L17" s="180"/>
      <c r="M17" s="179"/>
      <c r="N17" s="179"/>
    </row>
    <row r="18" spans="2:14" ht="35.1" customHeight="1" x14ac:dyDescent="0.2">
      <c r="B18" s="178"/>
      <c r="C18" s="178">
        <f>Metas!B19</f>
        <v>17</v>
      </c>
      <c r="D18" s="148" t="str">
        <f>Metas!C19</f>
        <v>Implementar el 100% del plan integral de respuesta para la desvinculación del trabajo infantil, de los niños niñas y adolescentes (NNA) identificados desde el sector salud.</v>
      </c>
      <c r="E18" s="190"/>
      <c r="F18" s="191"/>
      <c r="G18" s="181">
        <f>+Vigencia!Z238</f>
        <v>0</v>
      </c>
      <c r="H18" s="181">
        <f>+Vigencia!Z286</f>
        <v>0</v>
      </c>
      <c r="I18" s="181">
        <f>+Vigencia!Z334</f>
        <v>0</v>
      </c>
      <c r="J18" s="181">
        <f>+Vigencia!Z382</f>
        <v>0</v>
      </c>
      <c r="K18" s="180"/>
      <c r="L18" s="180"/>
      <c r="M18" s="179"/>
      <c r="N18" s="179"/>
    </row>
    <row r="19" spans="2:14" ht="35.1" customHeight="1" x14ac:dyDescent="0.2">
      <c r="B19" s="178"/>
      <c r="C19" s="178">
        <f>Metas!B20</f>
        <v>18</v>
      </c>
      <c r="D19" s="148" t="str">
        <f>Metas!C20</f>
        <v>Lograr que el 60% de los trabajadores de la economía popular en actividades de auto subsistencia promueven la promoción del cuidado y el bienestar de la salud en el trabajo.</v>
      </c>
      <c r="E19" s="190"/>
      <c r="F19" s="191"/>
      <c r="G19" s="181">
        <f>+Vigencia!Z239</f>
        <v>0</v>
      </c>
      <c r="H19" s="181">
        <f>+Vigencia!Z287</f>
        <v>0</v>
      </c>
      <c r="I19" s="181">
        <f>+Vigencia!Z335</f>
        <v>0</v>
      </c>
      <c r="J19" s="181">
        <f>+Vigencia!Z383</f>
        <v>0</v>
      </c>
      <c r="K19" s="180"/>
      <c r="L19" s="180"/>
      <c r="M19" s="179"/>
      <c r="N19" s="179"/>
    </row>
    <row r="20" spans="2:14" ht="35.1" customHeight="1" x14ac:dyDescent="0.2">
      <c r="B20" s="178"/>
      <c r="C20" s="178">
        <f>Metas!B21</f>
        <v>19</v>
      </c>
      <c r="D20" s="148" t="str">
        <f>Metas!C21</f>
        <v>Desarrollar el 100% de las intervenciones en las líneas estratégicas del plan de acción para reducir la morbilidad y mortalidad materno- perinatal. Incluyendo el cumplimiento del Acuerdo 860 de 2022.</v>
      </c>
      <c r="E20" s="190"/>
      <c r="F20" s="191"/>
      <c r="G20" s="181">
        <f>+Vigencia!Z240</f>
        <v>0</v>
      </c>
      <c r="H20" s="181">
        <f>+Vigencia!Z288</f>
        <v>0</v>
      </c>
      <c r="I20" s="181">
        <f>+Vigencia!Z336</f>
        <v>0</v>
      </c>
      <c r="J20" s="181">
        <f>+Vigencia!Z384</f>
        <v>0</v>
      </c>
      <c r="K20" s="180"/>
      <c r="L20" s="180"/>
      <c r="M20" s="179"/>
      <c r="N20" s="179"/>
    </row>
    <row r="21" spans="2:14" ht="35.1" customHeight="1" x14ac:dyDescent="0.2">
      <c r="B21" s="178"/>
      <c r="C21" s="178">
        <f>Metas!B22</f>
        <v>20</v>
      </c>
      <c r="D21" s="148"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1" s="190"/>
      <c r="F21" s="191"/>
      <c r="G21" s="181">
        <f>+Vigencia!Z241</f>
        <v>0</v>
      </c>
      <c r="H21" s="181">
        <f>+Vigencia!Z289</f>
        <v>0</v>
      </c>
      <c r="I21" s="181">
        <f>+Vigencia!Z337</f>
        <v>0</v>
      </c>
      <c r="J21" s="181">
        <f>+Vigencia!Z385</f>
        <v>0</v>
      </c>
      <c r="K21" s="180"/>
      <c r="L21" s="180"/>
      <c r="M21" s="179"/>
      <c r="N21" s="179"/>
    </row>
    <row r="22" spans="2:14" ht="35.1" customHeight="1" x14ac:dyDescent="0.2">
      <c r="B22" s="178"/>
      <c r="C22" s="178">
        <f>Metas!B23</f>
        <v>21</v>
      </c>
      <c r="D22" s="148" t="str">
        <f>Metas!C23</f>
        <v>Mantener a 10 la tasa de mortalidad perinatal por cada 1000 nacidos vivos.</v>
      </c>
      <c r="E22" s="190"/>
      <c r="F22" s="191"/>
      <c r="G22" s="181">
        <f>+Vigencia!Z242</f>
        <v>0</v>
      </c>
      <c r="H22" s="181">
        <f>+Vigencia!Z290</f>
        <v>0</v>
      </c>
      <c r="I22" s="181">
        <f>+Vigencia!Z338</f>
        <v>0</v>
      </c>
      <c r="J22" s="181">
        <f>+Vigencia!Z386</f>
        <v>0</v>
      </c>
      <c r="K22" s="180"/>
      <c r="L22" s="180"/>
      <c r="M22" s="179"/>
      <c r="N22" s="179"/>
    </row>
    <row r="23" spans="2:14" ht="35.1" customHeight="1" x14ac:dyDescent="0.2">
      <c r="B23" s="178"/>
      <c r="C23" s="178">
        <f>Metas!B24</f>
        <v>22</v>
      </c>
      <c r="D23" s="148" t="str">
        <f>Metas!C24</f>
        <v>Desarrollar el 100% de las intervenciones en las líneas estratégicas del plan de acción para la prevención y manejo del bajo peso al nacer.</v>
      </c>
      <c r="E23" s="190"/>
      <c r="F23" s="191"/>
      <c r="G23" s="181">
        <f>+Vigencia!Z243</f>
        <v>0</v>
      </c>
      <c r="H23" s="181">
        <f>+Vigencia!Z291</f>
        <v>0</v>
      </c>
      <c r="I23" s="181">
        <f>+Vigencia!Z339</f>
        <v>0</v>
      </c>
      <c r="J23" s="181">
        <f>+Vigencia!Z387</f>
        <v>0</v>
      </c>
      <c r="K23" s="180"/>
      <c r="L23" s="180"/>
      <c r="M23" s="179"/>
      <c r="N23" s="179"/>
    </row>
    <row r="24" spans="2:14" ht="35.1" customHeight="1" x14ac:dyDescent="0.2">
      <c r="B24" s="178"/>
      <c r="C24" s="178">
        <f>Metas!B25</f>
        <v>23</v>
      </c>
      <c r="D24" s="148" t="str">
        <f>Metas!C25</f>
        <v>Lograr la incidencia a 2 la tasa de sífilis congénita 2 por cada 1.000 nacidos vivos más muertes fetales.</v>
      </c>
      <c r="E24" s="190"/>
      <c r="F24" s="191"/>
      <c r="G24" s="181">
        <f>+Vigencia!Z244</f>
        <v>0</v>
      </c>
      <c r="H24" s="181">
        <f>+Vigencia!Z292</f>
        <v>0</v>
      </c>
      <c r="I24" s="181">
        <f>+Vigencia!Z340</f>
        <v>0</v>
      </c>
      <c r="J24" s="181">
        <f>+Vigencia!Z388</f>
        <v>0</v>
      </c>
      <c r="K24" s="180"/>
      <c r="L24" s="180"/>
      <c r="M24" s="179"/>
      <c r="N24" s="179"/>
    </row>
    <row r="25" spans="2:14" ht="35.1" customHeight="1" x14ac:dyDescent="0.2">
      <c r="B25" s="178"/>
      <c r="C25" s="178">
        <f>Metas!B26</f>
        <v>24</v>
      </c>
      <c r="D25" s="148" t="str">
        <f>Metas!C26</f>
        <v>Desarrollar el 100% de las intervenciones en las líneas estratégicas del plan de acción de la primera infancia para el fortalecimiento de la atención integral e integrada desde el nacimiento y durante la primera infancia.</v>
      </c>
      <c r="E25" s="190"/>
      <c r="F25" s="191"/>
      <c r="G25" s="181">
        <f>+Vigencia!Z245</f>
        <v>0</v>
      </c>
      <c r="H25" s="181">
        <f>+Vigencia!Z293</f>
        <v>0</v>
      </c>
      <c r="I25" s="181">
        <f>+Vigencia!Z341</f>
        <v>0</v>
      </c>
      <c r="J25" s="181">
        <f>+Vigencia!Z389</f>
        <v>0</v>
      </c>
      <c r="K25" s="180"/>
      <c r="L25" s="180"/>
      <c r="M25" s="179"/>
      <c r="N25" s="179"/>
    </row>
    <row r="26" spans="2:14" ht="35.1" customHeight="1" x14ac:dyDescent="0.2">
      <c r="B26" s="178"/>
      <c r="C26" s="178">
        <f>Metas!B27</f>
        <v>25</v>
      </c>
      <c r="D26" s="148" t="str">
        <f>Metas!C27</f>
        <v>Mantener en menos de 10.3 la tasa de mortalidad en menores de 5 años por mil nacidos vivos.</v>
      </c>
      <c r="E26" s="190"/>
      <c r="F26" s="191"/>
      <c r="G26" s="181">
        <f>+Vigencia!Z246</f>
        <v>0</v>
      </c>
      <c r="H26" s="181">
        <f>+Vigencia!Z294</f>
        <v>0</v>
      </c>
      <c r="I26" s="181">
        <f>+Vigencia!Z342</f>
        <v>0</v>
      </c>
      <c r="J26" s="181">
        <f>+Vigencia!Z390</f>
        <v>0</v>
      </c>
      <c r="K26" s="180"/>
      <c r="L26" s="180"/>
      <c r="M26" s="179"/>
      <c r="N26" s="179"/>
    </row>
    <row r="27" spans="2:14" ht="35.1" customHeight="1" x14ac:dyDescent="0.2">
      <c r="B27" s="178"/>
      <c r="C27" s="178">
        <f>Metas!B28</f>
        <v>26</v>
      </c>
      <c r="D27" s="148" t="str">
        <f>Metas!C28</f>
        <v>Reducir al 11% la proporción de riesgo por desnutrición aguda en menores de 5 años en el marco de la ruta integral atenciones a la Primera Infancia.</v>
      </c>
      <c r="E27" s="190"/>
      <c r="F27" s="191"/>
      <c r="G27" s="181">
        <f>+Vigencia!Z247</f>
        <v>0</v>
      </c>
      <c r="H27" s="181">
        <f>+Vigencia!Z295</f>
        <v>0</v>
      </c>
      <c r="I27" s="181">
        <f>+Vigencia!Z343</f>
        <v>0</v>
      </c>
      <c r="J27" s="181">
        <f>+Vigencia!Z391</f>
        <v>0</v>
      </c>
      <c r="K27" s="180"/>
      <c r="L27" s="180"/>
      <c r="M27" s="179"/>
      <c r="N27" s="179"/>
    </row>
    <row r="28" spans="2:14" ht="35.1" customHeight="1" x14ac:dyDescent="0.2">
      <c r="B28" s="178"/>
      <c r="C28" s="178">
        <f>Metas!B29</f>
        <v>27</v>
      </c>
      <c r="D28" s="148" t="str">
        <f>Metas!C29</f>
        <v>Mantener por encima del 75% la práctica de lactancia materna exclusiva en menores de 6 meses.</v>
      </c>
      <c r="E28" s="190"/>
      <c r="F28" s="191"/>
      <c r="G28" s="181">
        <f>+Vigencia!Z248</f>
        <v>0</v>
      </c>
      <c r="H28" s="181">
        <f>+Vigencia!Z296</f>
        <v>0</v>
      </c>
      <c r="I28" s="181">
        <f>+Vigencia!Z344</f>
        <v>0</v>
      </c>
      <c r="J28" s="181">
        <f>+Vigencia!Z392</f>
        <v>0</v>
      </c>
      <c r="K28" s="180"/>
      <c r="L28" s="180"/>
      <c r="M28" s="179"/>
      <c r="N28" s="179"/>
    </row>
    <row r="29" spans="2:14" ht="35.1" customHeight="1" x14ac:dyDescent="0.2">
      <c r="B29" s="178"/>
      <c r="C29" s="178">
        <f>Metas!B30</f>
        <v>28</v>
      </c>
      <c r="D29" s="148" t="str">
        <f>Metas!C30</f>
        <v xml:space="preserve">Aumentar a 400 Salas Amigas de la Familia Lactante del entorno laboral (SAFL-L) con concepto satisfactorio según la normatividad vigente. </v>
      </c>
      <c r="E29" s="190"/>
      <c r="F29" s="191"/>
      <c r="G29" s="181">
        <f>+Vigencia!Z249</f>
        <v>0</v>
      </c>
      <c r="H29" s="181">
        <f>+Vigencia!Z297</f>
        <v>0</v>
      </c>
      <c r="I29" s="181">
        <f>+Vigencia!Z345</f>
        <v>0</v>
      </c>
      <c r="J29" s="181">
        <f>+Vigencia!Z393</f>
        <v>0</v>
      </c>
      <c r="K29" s="180"/>
      <c r="L29" s="180"/>
      <c r="M29" s="179"/>
      <c r="N29" s="179"/>
    </row>
    <row r="30" spans="2:14" ht="35.1" customHeight="1" x14ac:dyDescent="0.2">
      <c r="B30" s="178"/>
      <c r="C30" s="178">
        <f>Metas!B31</f>
        <v>29</v>
      </c>
      <c r="D30" s="148" t="str">
        <f>Metas!C31</f>
        <v>Reducir a 15,7% la prevalencia de retraso en talla en niños y niñas menores de 2 años</v>
      </c>
      <c r="E30" s="190"/>
      <c r="F30" s="191"/>
      <c r="G30" s="181">
        <f>+Vigencia!Z250</f>
        <v>0</v>
      </c>
      <c r="H30" s="181">
        <f>+Vigencia!Z298</f>
        <v>0</v>
      </c>
      <c r="I30" s="181">
        <f>+Vigencia!Z346</f>
        <v>0</v>
      </c>
      <c r="J30" s="181">
        <f>+Vigencia!Z394</f>
        <v>0</v>
      </c>
      <c r="K30" s="180"/>
      <c r="L30" s="180"/>
      <c r="M30" s="179"/>
      <c r="N30" s="179"/>
    </row>
    <row r="31" spans="2:14" ht="35.1" customHeight="1" x14ac:dyDescent="0.2">
      <c r="B31" s="178"/>
      <c r="C31" s="178">
        <f>Metas!B32</f>
        <v>30</v>
      </c>
      <c r="D31" s="148" t="str">
        <f>Metas!C32</f>
        <v>Reducir al 35.4% la proporción de malnutrición en la población de 5 a 17 años.</v>
      </c>
      <c r="E31" s="190"/>
      <c r="F31" s="191"/>
      <c r="G31" s="181">
        <f>+Vigencia!Z251</f>
        <v>0</v>
      </c>
      <c r="H31" s="181">
        <f>+Vigencia!Z299</f>
        <v>0</v>
      </c>
      <c r="I31" s="181">
        <f>+Vigencia!Z347</f>
        <v>0</v>
      </c>
      <c r="J31" s="181">
        <f>+Vigencia!Z395</f>
        <v>0</v>
      </c>
      <c r="K31" s="180"/>
      <c r="L31" s="180"/>
      <c r="M31" s="179"/>
      <c r="N31" s="179"/>
    </row>
    <row r="32" spans="2:14" ht="35.1" customHeight="1" x14ac:dyDescent="0.2">
      <c r="B32" s="178"/>
      <c r="C32" s="178">
        <f>Metas!B33</f>
        <v>31</v>
      </c>
      <c r="D32" s="148" t="str">
        <f>Metas!C33</f>
        <v>Llevar a cabo en 1.275.000 personas acciones de comunicación y educación para la salud alimentaria y nutricional en habitantes del distrito.</v>
      </c>
      <c r="E32" s="190"/>
      <c r="F32" s="191"/>
      <c r="G32" s="181">
        <f>+Vigencia!Z252</f>
        <v>0</v>
      </c>
      <c r="H32" s="181">
        <f>+Vigencia!Z300</f>
        <v>0</v>
      </c>
      <c r="I32" s="181">
        <f>+Vigencia!Z348</f>
        <v>0</v>
      </c>
      <c r="J32" s="181">
        <f>+Vigencia!Z396</f>
        <v>0</v>
      </c>
      <c r="K32" s="180"/>
      <c r="L32" s="180"/>
      <c r="M32" s="179"/>
      <c r="N32" s="179"/>
    </row>
    <row r="33" spans="2:14" ht="35.1" customHeight="1" x14ac:dyDescent="0.2">
      <c r="B33" s="178"/>
      <c r="C33" s="178">
        <f>Metas!B34</f>
        <v>32</v>
      </c>
      <c r="D33" s="148" t="str">
        <f>Metas!C34</f>
        <v>Implementar y evaluar el 100% del plan de prevención y atención a la conducta suicida en Bogotá D.C.</v>
      </c>
      <c r="E33" s="190"/>
      <c r="F33" s="191"/>
      <c r="G33" s="181">
        <f>+Vigencia!Z253</f>
        <v>0</v>
      </c>
      <c r="H33" s="181">
        <f>+Vigencia!Z301</f>
        <v>0</v>
      </c>
      <c r="I33" s="181">
        <f>+Vigencia!Z349</f>
        <v>0</v>
      </c>
      <c r="J33" s="181">
        <f>+Vigencia!Z397</f>
        <v>0</v>
      </c>
      <c r="K33" s="180"/>
      <c r="L33" s="180"/>
      <c r="M33" s="179"/>
      <c r="N33" s="179"/>
    </row>
    <row r="34" spans="2:14" ht="35.1" customHeight="1" x14ac:dyDescent="0.2">
      <c r="B34" s="178"/>
      <c r="C34" s="178">
        <f>Metas!B35</f>
        <v>33</v>
      </c>
      <c r="D34" s="148"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4" s="190"/>
      <c r="F34" s="191"/>
      <c r="G34" s="181">
        <f>+Vigencia!Z254</f>
        <v>0</v>
      </c>
      <c r="H34" s="181">
        <f>+Vigencia!Z302</f>
        <v>0</v>
      </c>
      <c r="I34" s="181">
        <f>+Vigencia!Z350</f>
        <v>0</v>
      </c>
      <c r="J34" s="181">
        <f>+Vigencia!Z398</f>
        <v>0</v>
      </c>
      <c r="K34" s="180"/>
      <c r="L34" s="180"/>
      <c r="M34" s="179"/>
      <c r="N34" s="179"/>
    </row>
    <row r="35" spans="2:14" ht="35.1" customHeight="1" x14ac:dyDescent="0.2">
      <c r="B35" s="178"/>
      <c r="C35" s="178">
        <f>Metas!B36</f>
        <v>34</v>
      </c>
      <c r="D35" s="148" t="str">
        <f>Metas!C36</f>
        <v xml:space="preserve">Formular al 100% el instrumento de acción pública para dar respuesta a las necesidades en salud bucal y visual. </v>
      </c>
      <c r="E35" s="190"/>
      <c r="F35" s="191"/>
      <c r="G35" s="181">
        <f>+Vigencia!Z255</f>
        <v>0</v>
      </c>
      <c r="H35" s="181">
        <f>+Vigencia!Z303</f>
        <v>0</v>
      </c>
      <c r="I35" s="181">
        <f>+Vigencia!Z351</f>
        <v>0</v>
      </c>
      <c r="J35" s="181">
        <f>+Vigencia!Z399</f>
        <v>0</v>
      </c>
      <c r="K35" s="180"/>
      <c r="L35" s="180"/>
      <c r="M35" s="179"/>
      <c r="N35" s="179"/>
    </row>
    <row r="36" spans="2:14" ht="35.1" customHeight="1" x14ac:dyDescent="0.2">
      <c r="B36" s="178"/>
      <c r="C36" s="178">
        <f>Metas!B37</f>
        <v>35</v>
      </c>
      <c r="D36" s="148" t="str">
        <f>Metas!C37</f>
        <v>Implementar el 100% del plan de acción del comité de Fast Track Cities, que permita cumplir los compromisos de la declaración de Sevilla suscrita por Bogotá.</v>
      </c>
      <c r="E36" s="190"/>
      <c r="F36" s="191"/>
      <c r="G36" s="181">
        <f>+Vigencia!Z256</f>
        <v>0</v>
      </c>
      <c r="H36" s="181">
        <f>+Vigencia!Z304</f>
        <v>0</v>
      </c>
      <c r="I36" s="181">
        <f>+Vigencia!Z352</f>
        <v>0</v>
      </c>
      <c r="J36" s="181">
        <f>+Vigencia!Z400</f>
        <v>0</v>
      </c>
      <c r="K36" s="180"/>
      <c r="L36" s="180"/>
      <c r="M36" s="179"/>
      <c r="N36" s="179"/>
    </row>
    <row r="37" spans="2:14" ht="35.1" customHeight="1" x14ac:dyDescent="0.2">
      <c r="B37" s="178"/>
      <c r="C37" s="178">
        <f>Metas!B38</f>
        <v>36</v>
      </c>
      <c r="D37" s="148" t="str">
        <f>Metas!C38</f>
        <v>Reducir a menos de 130 por cada 100.000 habitantes la tasa de incidencia de morbilidad por eventos inmunoprevenibles.</v>
      </c>
      <c r="E37" s="190"/>
      <c r="F37" s="191"/>
      <c r="G37" s="181">
        <f>+Vigencia!Z257</f>
        <v>0</v>
      </c>
      <c r="H37" s="181">
        <f>+Vigencia!Z305</f>
        <v>0</v>
      </c>
      <c r="I37" s="181">
        <f>+Vigencia!Z353</f>
        <v>0</v>
      </c>
      <c r="J37" s="181">
        <f>+Vigencia!Z401</f>
        <v>0</v>
      </c>
      <c r="K37" s="180"/>
      <c r="L37" s="180"/>
      <c r="M37" s="179"/>
      <c r="N37" s="179"/>
    </row>
    <row r="38" spans="2:14" ht="35.1" customHeight="1" x14ac:dyDescent="0.2">
      <c r="B38" s="178"/>
      <c r="C38" s="178">
        <f>Metas!B39</f>
        <v>37</v>
      </c>
      <c r="D38" s="148"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8" s="190"/>
      <c r="F38" s="191"/>
      <c r="G38" s="181">
        <f>+Vigencia!Z258</f>
        <v>0</v>
      </c>
      <c r="H38" s="181">
        <f>+Vigencia!Z306</f>
        <v>0</v>
      </c>
      <c r="I38" s="181">
        <f>+Vigencia!Z354</f>
        <v>0</v>
      </c>
      <c r="J38" s="181">
        <f>+Vigencia!Z402</f>
        <v>0</v>
      </c>
      <c r="K38" s="180"/>
      <c r="L38" s="180"/>
      <c r="M38" s="179"/>
      <c r="N38" s="179"/>
    </row>
    <row r="39" spans="2:14" ht="35.1" customHeight="1" x14ac:dyDescent="0.2">
      <c r="B39" s="178"/>
      <c r="C39" s="178">
        <f>Metas!B40</f>
        <v>38</v>
      </c>
      <c r="D39" s="148" t="str">
        <f>Metas!C40</f>
        <v>Lograr coberturas de vacunación del 95% en los niños y niñas menores de un año con pentavalente y un año de edad con triple viral, las acciones incluirán el fortalecimiento para aumentar la cobertura de vacunación en VPH.</v>
      </c>
      <c r="E39" s="190"/>
      <c r="F39" s="191"/>
      <c r="G39" s="181">
        <f>+Vigencia!Z259</f>
        <v>0</v>
      </c>
      <c r="H39" s="181">
        <f>+Vigencia!Z307</f>
        <v>0</v>
      </c>
      <c r="I39" s="181">
        <f>+Vigencia!Z355</f>
        <v>0</v>
      </c>
      <c r="J39" s="181">
        <f>+Vigencia!Z403</f>
        <v>0</v>
      </c>
      <c r="K39" s="180"/>
      <c r="L39" s="180"/>
      <c r="M39" s="179"/>
      <c r="N39" s="179"/>
    </row>
    <row r="40" spans="2:14" ht="35.1" customHeight="1" x14ac:dyDescent="0.2">
      <c r="B40" s="178"/>
      <c r="C40" s="178">
        <f>Metas!B41</f>
        <v>39</v>
      </c>
      <c r="D40" s="148" t="str">
        <f>Metas!C41</f>
        <v xml:space="preserve">Mantener por de bajo del 2.7 la tasa de mortalidad por Tuberculosis. </v>
      </c>
      <c r="E40" s="190"/>
      <c r="F40" s="191"/>
      <c r="G40" s="181">
        <f>+Vigencia!Z260</f>
        <v>0</v>
      </c>
      <c r="H40" s="181">
        <f>+Vigencia!Z308</f>
        <v>0</v>
      </c>
      <c r="I40" s="181">
        <f>+Vigencia!Z356</f>
        <v>0</v>
      </c>
      <c r="J40" s="181">
        <f>+Vigencia!Z404</f>
        <v>0</v>
      </c>
      <c r="K40" s="180"/>
      <c r="L40" s="180"/>
      <c r="M40" s="179"/>
      <c r="N40" s="179"/>
    </row>
    <row r="41" spans="2:14" ht="35.1" customHeight="1" x14ac:dyDescent="0.2">
      <c r="B41" s="178"/>
      <c r="C41" s="178">
        <f>Metas!B42</f>
        <v>40</v>
      </c>
      <c r="D41" s="148" t="str">
        <f>Metas!C42</f>
        <v>Implementar 1 red intersectorial y comunitaria de salud ambiental por localidad.</v>
      </c>
      <c r="E41" s="190"/>
      <c r="F41" s="191"/>
      <c r="G41" s="181">
        <f>+Vigencia!Z261</f>
        <v>0</v>
      </c>
      <c r="H41" s="181">
        <f>+Vigencia!Z309</f>
        <v>0</v>
      </c>
      <c r="I41" s="181">
        <f>+Vigencia!Z357</f>
        <v>0</v>
      </c>
      <c r="J41" s="181">
        <f>+Vigencia!Z405</f>
        <v>0</v>
      </c>
      <c r="K41" s="180"/>
      <c r="L41" s="180"/>
      <c r="M41" s="179"/>
      <c r="N41" s="179"/>
    </row>
    <row r="42" spans="2:14" ht="35.1" customHeight="1" x14ac:dyDescent="0.2">
      <c r="B42" s="178"/>
      <c r="C42" s="178">
        <f>Metas!B43</f>
        <v>41</v>
      </c>
      <c r="D42" s="148" t="str">
        <f>Metas!C43</f>
        <v>Implementar el 100% de la estrategia para la gestión integral de zoonosis en el DC</v>
      </c>
      <c r="E42" s="190"/>
      <c r="F42" s="191"/>
      <c r="G42" s="181">
        <f>+Vigencia!Z262</f>
        <v>0</v>
      </c>
      <c r="H42" s="181">
        <f>+Vigencia!Z310</f>
        <v>0</v>
      </c>
      <c r="I42" s="181">
        <f>+Vigencia!Z358</f>
        <v>0</v>
      </c>
      <c r="J42" s="181">
        <f>+Vigencia!Z406</f>
        <v>0</v>
      </c>
      <c r="K42" s="180"/>
      <c r="L42" s="180"/>
      <c r="M42" s="179"/>
      <c r="N42" s="179"/>
    </row>
    <row r="43" spans="2:14" ht="35.1" customHeight="1" x14ac:dyDescent="0.2">
      <c r="B43" s="178"/>
      <c r="C43" s="178">
        <f>Metas!B44</f>
        <v>42</v>
      </c>
      <c r="D43" s="148" t="str">
        <f>Metas!C44</f>
        <v>Incrementar mínimo un 50% de establecimientos inscritos ante la autoridad sanitaria, en el marco del fortalecimiento de la estrategia de autorregulación y las acciones de inspección, vigilancia y control en el DC</v>
      </c>
      <c r="E43" s="190"/>
      <c r="F43" s="191"/>
      <c r="G43" s="181">
        <f>+Vigencia!Z263</f>
        <v>0</v>
      </c>
      <c r="H43" s="181">
        <f>+Vigencia!Z311</f>
        <v>0</v>
      </c>
      <c r="I43" s="181">
        <f>+Vigencia!Z359</f>
        <v>0</v>
      </c>
      <c r="J43" s="181">
        <f>+Vigencia!Z407</f>
        <v>0</v>
      </c>
      <c r="K43" s="180"/>
      <c r="L43" s="180"/>
      <c r="M43" s="179"/>
      <c r="N43" s="179"/>
    </row>
    <row r="44" spans="2:14" ht="35.1" customHeight="1" x14ac:dyDescent="0.2">
      <c r="B44" s="178"/>
      <c r="C44" s="178">
        <f>Metas!B45</f>
        <v>43</v>
      </c>
      <c r="D44" s="148" t="str">
        <f>Metas!C45</f>
        <v>Implementar el 60% del plan de respuesta sectorial de gestión integral del riesgo en Salud por calidad del aire en Bogotá</v>
      </c>
      <c r="E44" s="190"/>
      <c r="F44" s="191"/>
      <c r="G44" s="181">
        <f>+Vigencia!Z264</f>
        <v>0</v>
      </c>
      <c r="H44" s="181">
        <f>+Vigencia!Z312</f>
        <v>0</v>
      </c>
      <c r="I44" s="181">
        <f>+Vigencia!Z360</f>
        <v>0</v>
      </c>
      <c r="J44" s="181">
        <f>+Vigencia!Z408</f>
        <v>0</v>
      </c>
      <c r="K44" s="180"/>
      <c r="L44" s="180"/>
      <c r="M44" s="179"/>
      <c r="N44" s="179"/>
    </row>
    <row r="45" spans="2:14" ht="35.1" customHeight="1" x14ac:dyDescent="0.2">
      <c r="B45" s="178"/>
      <c r="C45" s="178">
        <f>Metas!B46</f>
        <v>44</v>
      </c>
      <c r="D45" s="148" t="str">
        <f>Metas!C46</f>
        <v>Mantener el 100% de la operación de la red de vigilancia y la gestión del riesgo en salud pública en Bogotá D.C.</v>
      </c>
      <c r="E45" s="190"/>
      <c r="F45" s="191"/>
      <c r="G45" s="181">
        <f>+Vigencia!Z265</f>
        <v>0</v>
      </c>
      <c r="H45" s="181">
        <f>+Vigencia!Z313</f>
        <v>0</v>
      </c>
      <c r="I45" s="181">
        <f>+Vigencia!Z361</f>
        <v>0</v>
      </c>
      <c r="J45" s="181">
        <f>+Vigencia!Z409</f>
        <v>0</v>
      </c>
      <c r="K45" s="180"/>
      <c r="L45" s="180"/>
      <c r="M45" s="179"/>
      <c r="N45" s="179"/>
    </row>
    <row r="46" spans="2:14" ht="35.1" customHeight="1" x14ac:dyDescent="0.2">
      <c r="B46" s="178"/>
      <c r="C46" s="178">
        <f>Metas!B47</f>
        <v>45</v>
      </c>
      <c r="D46" s="148" t="str">
        <f>Metas!C47</f>
        <v>Mantener el 100% de la acreditación del Laboratorio de Salud Pública como referente técnico a nivel distrital y nacional junto con la operación del laboratorio de alta contención biológica BSL3.</v>
      </c>
      <c r="E46" s="190"/>
      <c r="F46" s="191"/>
      <c r="G46" s="181">
        <f>+Vigencia!Z266</f>
        <v>0</v>
      </c>
      <c r="H46" s="181">
        <f>+Vigencia!Z314</f>
        <v>0</v>
      </c>
      <c r="I46" s="181">
        <f>+Vigencia!Z362</f>
        <v>0</v>
      </c>
      <c r="J46" s="181">
        <f>+Vigencia!Z410</f>
        <v>0</v>
      </c>
      <c r="K46" s="180"/>
      <c r="L46" s="180"/>
      <c r="M46" s="179"/>
      <c r="N46" s="179"/>
    </row>
    <row r="47" spans="2:14" x14ac:dyDescent="0.2">
      <c r="E47" s="192"/>
      <c r="F47" s="192"/>
      <c r="G47" s="143"/>
      <c r="H47" s="143"/>
      <c r="I47" s="143"/>
      <c r="J47" s="143"/>
      <c r="K47" s="143"/>
      <c r="L47" s="143"/>
      <c r="M47" s="104"/>
      <c r="N47" s="104"/>
    </row>
    <row r="48" spans="2:14" ht="30" customHeight="1" x14ac:dyDescent="0.2">
      <c r="B48" s="137"/>
      <c r="C48" s="137"/>
      <c r="D48" s="137"/>
      <c r="E48" s="193"/>
      <c r="F48" s="193"/>
      <c r="G48" s="137">
        <f t="shared" ref="G48:L48" si="0">SUM(G3:G46)</f>
        <v>0</v>
      </c>
      <c r="H48" s="137">
        <f t="shared" si="0"/>
        <v>0</v>
      </c>
      <c r="I48" s="137">
        <f t="shared" si="0"/>
        <v>0</v>
      </c>
      <c r="J48" s="137">
        <f t="shared" si="0"/>
        <v>0</v>
      </c>
      <c r="K48" s="137">
        <f t="shared" si="0"/>
        <v>0</v>
      </c>
      <c r="L48" s="137">
        <f t="shared" si="0"/>
        <v>0</v>
      </c>
      <c r="M48" s="137"/>
      <c r="N48" s="137"/>
    </row>
    <row r="49" spans="5:14" x14ac:dyDescent="0.2">
      <c r="E49" s="192"/>
      <c r="F49" s="192"/>
      <c r="G49" s="143"/>
      <c r="H49" s="143"/>
      <c r="I49" s="143"/>
      <c r="J49" s="143"/>
      <c r="K49" s="143"/>
      <c r="L49" s="143"/>
      <c r="M49" s="104"/>
      <c r="N49" s="104"/>
    </row>
    <row r="50" spans="5:14" x14ac:dyDescent="0.2">
      <c r="E50" s="192"/>
      <c r="F50" s="192"/>
      <c r="G50" s="143"/>
      <c r="H50" s="143"/>
      <c r="I50" s="143"/>
      <c r="J50" s="143"/>
      <c r="K50" s="143"/>
      <c r="L50" s="143"/>
      <c r="M50" s="104"/>
      <c r="N50" s="104"/>
    </row>
    <row r="51" spans="5:14" x14ac:dyDescent="0.2">
      <c r="E51" s="192"/>
      <c r="F51" s="192"/>
      <c r="G51" s="143"/>
      <c r="H51" s="143"/>
      <c r="I51" s="143"/>
      <c r="J51" s="143"/>
      <c r="K51" s="143"/>
      <c r="L51" s="143"/>
      <c r="M51" s="104"/>
      <c r="N51" s="104"/>
    </row>
    <row r="52" spans="5:14" x14ac:dyDescent="0.2">
      <c r="E52" s="192"/>
      <c r="F52" s="192"/>
      <c r="G52" s="143"/>
      <c r="H52" s="143"/>
      <c r="I52" s="143"/>
      <c r="J52" s="143"/>
      <c r="K52" s="143"/>
      <c r="L52" s="143"/>
      <c r="M52" s="104"/>
      <c r="N52" s="104"/>
    </row>
    <row r="53" spans="5:14" x14ac:dyDescent="0.2">
      <c r="E53" s="192"/>
      <c r="F53" s="192"/>
      <c r="G53" s="143"/>
      <c r="H53" s="143"/>
      <c r="I53" s="143"/>
      <c r="J53" s="143"/>
      <c r="K53" s="143"/>
      <c r="L53" s="143"/>
      <c r="M53" s="104"/>
      <c r="N53" s="104"/>
    </row>
    <row r="54" spans="5:14" x14ac:dyDescent="0.2">
      <c r="E54" s="192"/>
      <c r="F54" s="192"/>
      <c r="G54" s="143"/>
      <c r="H54" s="143"/>
      <c r="I54" s="143"/>
      <c r="J54" s="143"/>
      <c r="K54" s="143"/>
      <c r="L54" s="143"/>
      <c r="M54" s="104"/>
      <c r="N54" s="104"/>
    </row>
    <row r="55" spans="5:14" x14ac:dyDescent="0.2">
      <c r="E55" s="192"/>
      <c r="F55" s="192"/>
      <c r="G55" s="143"/>
      <c r="H55" s="143"/>
      <c r="I55" s="143"/>
      <c r="J55" s="143"/>
      <c r="K55" s="143"/>
      <c r="L55" s="143"/>
      <c r="M55" s="104"/>
      <c r="N55" s="104"/>
    </row>
    <row r="56" spans="5:14" x14ac:dyDescent="0.2">
      <c r="E56" s="192"/>
      <c r="F56" s="192"/>
      <c r="G56" s="143"/>
      <c r="H56" s="143"/>
      <c r="I56" s="143"/>
      <c r="J56" s="143"/>
      <c r="K56" s="143"/>
      <c r="L56" s="143"/>
      <c r="M56" s="104"/>
      <c r="N56" s="104"/>
    </row>
    <row r="57" spans="5:14" x14ac:dyDescent="0.2">
      <c r="E57" s="192"/>
      <c r="F57" s="192"/>
      <c r="G57" s="143"/>
      <c r="H57" s="143"/>
      <c r="I57" s="143"/>
      <c r="J57" s="143"/>
      <c r="K57" s="143"/>
      <c r="L57" s="143"/>
      <c r="M57" s="104"/>
      <c r="N57" s="104"/>
    </row>
    <row r="58" spans="5:14" x14ac:dyDescent="0.2">
      <c r="E58" s="192"/>
      <c r="F58" s="192"/>
      <c r="G58" s="143"/>
      <c r="H58" s="143"/>
      <c r="I58" s="143"/>
      <c r="J58" s="143"/>
      <c r="K58" s="143"/>
      <c r="L58" s="143"/>
      <c r="M58" s="104"/>
      <c r="N58" s="104"/>
    </row>
    <row r="59" spans="5:14" x14ac:dyDescent="0.2">
      <c r="E59" s="192"/>
      <c r="F59" s="192"/>
      <c r="G59" s="143"/>
      <c r="H59" s="143"/>
      <c r="I59" s="143"/>
      <c r="J59" s="143"/>
      <c r="K59" s="143"/>
      <c r="L59" s="143"/>
      <c r="M59" s="104"/>
      <c r="N59" s="104"/>
    </row>
    <row r="60" spans="5:14" x14ac:dyDescent="0.2">
      <c r="E60" s="192"/>
      <c r="F60" s="192"/>
      <c r="G60" s="143"/>
      <c r="H60" s="143"/>
      <c r="I60" s="143"/>
      <c r="J60" s="143"/>
      <c r="K60" s="143"/>
      <c r="L60" s="143"/>
      <c r="M60" s="104"/>
      <c r="N60" s="104"/>
    </row>
    <row r="61" spans="5:14" x14ac:dyDescent="0.2">
      <c r="E61" s="192"/>
      <c r="F61" s="192"/>
      <c r="G61" s="143"/>
      <c r="H61" s="143"/>
      <c r="I61" s="143"/>
      <c r="J61" s="143"/>
      <c r="K61" s="143"/>
      <c r="L61" s="143"/>
      <c r="M61" s="104"/>
      <c r="N61" s="104"/>
    </row>
    <row r="62" spans="5:14" x14ac:dyDescent="0.2">
      <c r="E62" s="192"/>
      <c r="F62" s="192"/>
      <c r="G62" s="143"/>
      <c r="H62" s="143"/>
      <c r="I62" s="143"/>
      <c r="J62" s="143"/>
      <c r="K62" s="143"/>
      <c r="L62" s="143"/>
      <c r="M62" s="104"/>
      <c r="N62" s="104"/>
    </row>
    <row r="63" spans="5:14" x14ac:dyDescent="0.2">
      <c r="E63" s="192"/>
      <c r="F63" s="192"/>
      <c r="G63" s="143"/>
      <c r="H63" s="143"/>
      <c r="I63" s="143"/>
      <c r="J63" s="143"/>
      <c r="K63" s="143"/>
      <c r="L63" s="143"/>
      <c r="M63" s="104"/>
      <c r="N63" s="104"/>
    </row>
    <row r="64" spans="5:14" x14ac:dyDescent="0.2">
      <c r="E64" s="192"/>
      <c r="F64" s="192"/>
      <c r="G64" s="143"/>
      <c r="H64" s="143"/>
      <c r="I64" s="143"/>
      <c r="J64" s="143"/>
      <c r="K64" s="143"/>
      <c r="L64" s="143"/>
      <c r="M64" s="104"/>
      <c r="N64" s="104"/>
    </row>
    <row r="65" spans="5:14" x14ac:dyDescent="0.2">
      <c r="E65" s="192"/>
      <c r="F65" s="192"/>
      <c r="G65" s="143"/>
      <c r="H65" s="143"/>
      <c r="I65" s="143"/>
      <c r="J65" s="143"/>
      <c r="K65" s="143"/>
      <c r="L65" s="143"/>
      <c r="M65" s="104"/>
      <c r="N65" s="104"/>
    </row>
    <row r="66" spans="5:14" x14ac:dyDescent="0.2">
      <c r="E66" s="192"/>
      <c r="F66" s="192"/>
      <c r="G66" s="143"/>
      <c r="H66" s="143"/>
      <c r="I66" s="143"/>
      <c r="J66" s="143"/>
      <c r="K66" s="143"/>
      <c r="L66" s="143"/>
      <c r="M66" s="104"/>
      <c r="N66" s="104"/>
    </row>
    <row r="67" spans="5:14" x14ac:dyDescent="0.2">
      <c r="E67" s="192"/>
      <c r="F67" s="192"/>
      <c r="G67" s="143"/>
      <c r="H67" s="143"/>
      <c r="I67" s="143"/>
      <c r="J67" s="143"/>
      <c r="K67" s="143"/>
      <c r="L67" s="143"/>
      <c r="M67" s="104"/>
      <c r="N67" s="104"/>
    </row>
    <row r="68" spans="5:14" x14ac:dyDescent="0.2">
      <c r="E68" s="192"/>
      <c r="F68" s="192"/>
      <c r="G68" s="143"/>
      <c r="H68" s="143"/>
      <c r="I68" s="143"/>
      <c r="J68" s="143"/>
      <c r="K68" s="143"/>
      <c r="L68" s="143"/>
      <c r="M68" s="104"/>
      <c r="N68" s="104"/>
    </row>
    <row r="69" spans="5:14" x14ac:dyDescent="0.2">
      <c r="E69" s="192"/>
      <c r="F69" s="192"/>
      <c r="G69" s="143"/>
      <c r="H69" s="143"/>
      <c r="I69" s="143"/>
      <c r="J69" s="143"/>
      <c r="K69" s="143"/>
      <c r="L69" s="143"/>
      <c r="M69" s="104"/>
      <c r="N69" s="104"/>
    </row>
    <row r="70" spans="5:14" x14ac:dyDescent="0.2">
      <c r="E70" s="192"/>
      <c r="F70" s="192"/>
      <c r="G70" s="143"/>
      <c r="H70" s="143"/>
      <c r="I70" s="143"/>
      <c r="J70" s="143"/>
      <c r="K70" s="143"/>
      <c r="L70" s="143"/>
      <c r="M70" s="104"/>
      <c r="N70" s="104"/>
    </row>
    <row r="71" spans="5:14" x14ac:dyDescent="0.2">
      <c r="E71" s="192"/>
      <c r="F71" s="192"/>
      <c r="G71" s="143"/>
      <c r="H71" s="143"/>
      <c r="I71" s="143"/>
      <c r="J71" s="143"/>
      <c r="K71" s="143"/>
      <c r="L71" s="143"/>
      <c r="M71" s="104"/>
      <c r="N71" s="104"/>
    </row>
    <row r="72" spans="5:14" x14ac:dyDescent="0.2">
      <c r="E72" s="192"/>
      <c r="F72" s="192"/>
      <c r="G72" s="143"/>
      <c r="H72" s="143"/>
      <c r="I72" s="143"/>
      <c r="J72" s="143"/>
      <c r="K72" s="143"/>
      <c r="L72" s="143"/>
      <c r="M72" s="104"/>
      <c r="N72" s="104"/>
    </row>
    <row r="73" spans="5:14" x14ac:dyDescent="0.2">
      <c r="E73" s="192"/>
      <c r="F73" s="192"/>
      <c r="G73" s="143"/>
      <c r="H73" s="143"/>
      <c r="I73" s="143"/>
      <c r="J73" s="143"/>
      <c r="K73" s="143"/>
      <c r="L73" s="143"/>
      <c r="M73" s="104"/>
      <c r="N73" s="104"/>
    </row>
    <row r="74" spans="5:14" x14ac:dyDescent="0.2">
      <c r="E74" s="192"/>
      <c r="F74" s="192"/>
      <c r="G74" s="143"/>
      <c r="H74" s="143"/>
      <c r="I74" s="143"/>
      <c r="J74" s="143"/>
      <c r="K74" s="143"/>
      <c r="L74" s="143"/>
      <c r="M74" s="104"/>
      <c r="N74" s="104"/>
    </row>
    <row r="75" spans="5:14" x14ac:dyDescent="0.2">
      <c r="E75" s="192"/>
      <c r="F75" s="192"/>
      <c r="G75" s="143"/>
      <c r="H75" s="143"/>
      <c r="I75" s="143"/>
      <c r="J75" s="143"/>
      <c r="K75" s="143"/>
      <c r="L75" s="143"/>
      <c r="M75" s="104"/>
      <c r="N75" s="104"/>
    </row>
    <row r="76" spans="5:14" x14ac:dyDescent="0.2">
      <c r="E76" s="194"/>
      <c r="F76" s="194"/>
    </row>
    <row r="77" spans="5:14" x14ac:dyDescent="0.2">
      <c r="E77" s="194"/>
      <c r="F77" s="194"/>
    </row>
    <row r="78" spans="5:14" x14ac:dyDescent="0.2">
      <c r="E78" s="194"/>
      <c r="F78" s="194"/>
    </row>
    <row r="79" spans="5:14" x14ac:dyDescent="0.2">
      <c r="E79" s="194"/>
      <c r="F79" s="194"/>
    </row>
    <row r="80" spans="5:14" x14ac:dyDescent="0.2">
      <c r="E80" s="194"/>
      <c r="F80" s="194"/>
    </row>
    <row r="81" spans="5:6" x14ac:dyDescent="0.2">
      <c r="E81" s="194"/>
      <c r="F81" s="194"/>
    </row>
    <row r="82" spans="5:6" x14ac:dyDescent="0.2">
      <c r="E82" s="194"/>
      <c r="F82" s="194"/>
    </row>
    <row r="83" spans="5:6" x14ac:dyDescent="0.2">
      <c r="E83" s="194"/>
      <c r="F83" s="194"/>
    </row>
    <row r="84" spans="5:6" x14ac:dyDescent="0.2">
      <c r="E84" s="194"/>
      <c r="F84" s="194"/>
    </row>
    <row r="85" spans="5:6" x14ac:dyDescent="0.2">
      <c r="E85" s="194"/>
      <c r="F85" s="194"/>
    </row>
    <row r="86" spans="5:6" x14ac:dyDescent="0.2">
      <c r="E86" s="194"/>
      <c r="F86" s="194"/>
    </row>
    <row r="87" spans="5:6" x14ac:dyDescent="0.2">
      <c r="E87" s="194"/>
      <c r="F87" s="194"/>
    </row>
    <row r="88" spans="5:6" x14ac:dyDescent="0.2">
      <c r="E88" s="194"/>
      <c r="F88" s="194"/>
    </row>
    <row r="89" spans="5:6" x14ac:dyDescent="0.2">
      <c r="E89" s="194"/>
      <c r="F89" s="194"/>
    </row>
    <row r="90" spans="5:6" x14ac:dyDescent="0.2">
      <c r="E90" s="194"/>
      <c r="F90" s="194"/>
    </row>
    <row r="91" spans="5:6" x14ac:dyDescent="0.2">
      <c r="E91" s="194"/>
      <c r="F91" s="194"/>
    </row>
    <row r="92" spans="5:6" x14ac:dyDescent="0.2">
      <c r="E92" s="194"/>
      <c r="F92" s="194"/>
    </row>
    <row r="93" spans="5:6" x14ac:dyDescent="0.2">
      <c r="E93" s="194"/>
      <c r="F93" s="194"/>
    </row>
    <row r="94" spans="5:6" x14ac:dyDescent="0.2">
      <c r="E94" s="194"/>
      <c r="F94" s="194"/>
    </row>
    <row r="95" spans="5:6" x14ac:dyDescent="0.2">
      <c r="E95" s="194"/>
      <c r="F95" s="194"/>
    </row>
    <row r="96" spans="5:6" x14ac:dyDescent="0.2">
      <c r="E96" s="194"/>
      <c r="F96" s="194"/>
    </row>
    <row r="97" spans="5:6" x14ac:dyDescent="0.2">
      <c r="E97" s="194"/>
      <c r="F97" s="194"/>
    </row>
    <row r="98" spans="5:6" x14ac:dyDescent="0.2">
      <c r="E98" s="194"/>
      <c r="F98" s="194"/>
    </row>
    <row r="99" spans="5:6" x14ac:dyDescent="0.2">
      <c r="E99" s="194"/>
      <c r="F99" s="194"/>
    </row>
    <row r="100" spans="5:6" x14ac:dyDescent="0.2">
      <c r="E100" s="194"/>
      <c r="F100" s="194"/>
    </row>
    <row r="101" spans="5:6" x14ac:dyDescent="0.2">
      <c r="E101" s="194"/>
      <c r="F101" s="194"/>
    </row>
    <row r="102" spans="5:6" x14ac:dyDescent="0.2">
      <c r="E102" s="194"/>
      <c r="F102" s="194"/>
    </row>
    <row r="103" spans="5:6" x14ac:dyDescent="0.2">
      <c r="E103" s="194"/>
      <c r="F103" s="194"/>
    </row>
    <row r="104" spans="5:6" x14ac:dyDescent="0.2">
      <c r="E104" s="194"/>
      <c r="F104" s="194"/>
    </row>
    <row r="105" spans="5:6" x14ac:dyDescent="0.2">
      <c r="E105" s="194"/>
      <c r="F105" s="194"/>
    </row>
    <row r="106" spans="5:6" x14ac:dyDescent="0.2">
      <c r="E106" s="194"/>
      <c r="F106" s="194"/>
    </row>
    <row r="107" spans="5:6" x14ac:dyDescent="0.2">
      <c r="E107" s="194"/>
      <c r="F107" s="194"/>
    </row>
    <row r="108" spans="5:6" x14ac:dyDescent="0.2">
      <c r="E108" s="194"/>
      <c r="F108" s="194"/>
    </row>
    <row r="109" spans="5:6" x14ac:dyDescent="0.2">
      <c r="E109" s="194"/>
      <c r="F109" s="194"/>
    </row>
    <row r="110" spans="5:6" x14ac:dyDescent="0.2">
      <c r="E110" s="194"/>
      <c r="F110" s="194"/>
    </row>
    <row r="111" spans="5:6" x14ac:dyDescent="0.2">
      <c r="E111" s="194"/>
      <c r="F111" s="194"/>
    </row>
    <row r="112" spans="5:6" x14ac:dyDescent="0.2">
      <c r="E112" s="194"/>
      <c r="F112" s="194"/>
    </row>
    <row r="113" spans="5:6" x14ac:dyDescent="0.2">
      <c r="E113" s="194"/>
      <c r="F113" s="194"/>
    </row>
    <row r="114" spans="5:6" x14ac:dyDescent="0.2">
      <c r="E114" s="194"/>
      <c r="F114" s="194"/>
    </row>
    <row r="115" spans="5:6" x14ac:dyDescent="0.2">
      <c r="E115" s="194"/>
      <c r="F115" s="194"/>
    </row>
    <row r="116" spans="5:6" x14ac:dyDescent="0.2">
      <c r="E116" s="194"/>
      <c r="F116" s="194"/>
    </row>
    <row r="117" spans="5:6" x14ac:dyDescent="0.2">
      <c r="E117" s="194"/>
      <c r="F117" s="194"/>
    </row>
    <row r="118" spans="5:6" x14ac:dyDescent="0.2">
      <c r="E118" s="194"/>
      <c r="F118" s="194"/>
    </row>
    <row r="119" spans="5:6" x14ac:dyDescent="0.2">
      <c r="E119" s="194"/>
      <c r="F119" s="194"/>
    </row>
    <row r="120" spans="5:6" x14ac:dyDescent="0.2">
      <c r="E120" s="194"/>
      <c r="F120" s="194"/>
    </row>
    <row r="121" spans="5:6" x14ac:dyDescent="0.2">
      <c r="E121" s="194"/>
      <c r="F121" s="194"/>
    </row>
    <row r="122" spans="5:6" x14ac:dyDescent="0.2">
      <c r="E122" s="194"/>
      <c r="F122" s="194"/>
    </row>
    <row r="123" spans="5:6" x14ac:dyDescent="0.2">
      <c r="E123" s="194"/>
      <c r="F123" s="194"/>
    </row>
    <row r="124" spans="5:6" x14ac:dyDescent="0.2">
      <c r="E124" s="194"/>
      <c r="F124" s="194"/>
    </row>
    <row r="125" spans="5:6" x14ac:dyDescent="0.2">
      <c r="E125" s="194"/>
      <c r="F125" s="194"/>
    </row>
    <row r="126" spans="5:6" x14ac:dyDescent="0.2">
      <c r="E126" s="194"/>
      <c r="F126" s="194"/>
    </row>
    <row r="127" spans="5:6" x14ac:dyDescent="0.2">
      <c r="E127" s="194"/>
      <c r="F127" s="194"/>
    </row>
    <row r="128" spans="5:6" x14ac:dyDescent="0.2">
      <c r="E128" s="194"/>
      <c r="F128" s="194"/>
    </row>
    <row r="129" spans="5:6" x14ac:dyDescent="0.2">
      <c r="E129" s="194"/>
      <c r="F129" s="194"/>
    </row>
    <row r="130" spans="5:6" x14ac:dyDescent="0.2">
      <c r="E130" s="194"/>
      <c r="F130" s="194"/>
    </row>
    <row r="131" spans="5:6" x14ac:dyDescent="0.2">
      <c r="E131" s="194"/>
      <c r="F131" s="194"/>
    </row>
    <row r="132" spans="5:6" x14ac:dyDescent="0.2">
      <c r="E132" s="194"/>
      <c r="F132" s="194"/>
    </row>
    <row r="133" spans="5:6" x14ac:dyDescent="0.2">
      <c r="E133" s="194"/>
      <c r="F133" s="194"/>
    </row>
    <row r="134" spans="5:6" x14ac:dyDescent="0.2">
      <c r="E134" s="194"/>
      <c r="F134" s="194"/>
    </row>
    <row r="135" spans="5:6" x14ac:dyDescent="0.2">
      <c r="E135" s="194"/>
      <c r="F135" s="194"/>
    </row>
    <row r="136" spans="5:6" x14ac:dyDescent="0.2">
      <c r="E136" s="194"/>
      <c r="F136" s="194"/>
    </row>
    <row r="137" spans="5:6" x14ac:dyDescent="0.2">
      <c r="E137" s="194"/>
      <c r="F137" s="194"/>
    </row>
    <row r="138" spans="5:6" x14ac:dyDescent="0.2">
      <c r="E138" s="194"/>
      <c r="F138" s="194"/>
    </row>
    <row r="139" spans="5:6" x14ac:dyDescent="0.2">
      <c r="E139" s="194"/>
      <c r="F139" s="194"/>
    </row>
    <row r="140" spans="5:6" x14ac:dyDescent="0.2">
      <c r="E140" s="194"/>
      <c r="F140" s="194"/>
    </row>
    <row r="141" spans="5:6" x14ac:dyDescent="0.2">
      <c r="E141" s="194"/>
      <c r="F141" s="194"/>
    </row>
    <row r="142" spans="5:6" x14ac:dyDescent="0.2">
      <c r="E142" s="194"/>
      <c r="F142" s="194"/>
    </row>
    <row r="143" spans="5:6" x14ac:dyDescent="0.2">
      <c r="E143" s="194"/>
      <c r="F143" s="194"/>
    </row>
    <row r="144" spans="5:6" x14ac:dyDescent="0.2">
      <c r="E144" s="194"/>
      <c r="F144" s="194"/>
    </row>
    <row r="145" spans="5:6" x14ac:dyDescent="0.2">
      <c r="E145" s="194"/>
      <c r="F145" s="194"/>
    </row>
    <row r="146" spans="5:6" x14ac:dyDescent="0.2">
      <c r="E146" s="194"/>
      <c r="F146" s="194"/>
    </row>
    <row r="147" spans="5:6" x14ac:dyDescent="0.2">
      <c r="E147" s="194"/>
      <c r="F147" s="194"/>
    </row>
    <row r="148" spans="5:6" x14ac:dyDescent="0.2">
      <c r="E148" s="194"/>
      <c r="F148" s="194"/>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x14ac:dyDescent="0.25"/>
  <cols>
    <col min="1" max="1" width="4.33203125" style="50" customWidth="1"/>
    <col min="2" max="2" width="14.83203125" style="50" customWidth="1"/>
    <col min="3" max="3" width="90" style="50" customWidth="1"/>
    <col min="4" max="4" width="4.33203125" style="50" customWidth="1"/>
    <col min="5" max="5" width="12.5" style="50" customWidth="1"/>
    <col min="6" max="6" width="14.83203125" style="50" customWidth="1"/>
    <col min="7" max="7" width="90" style="50" customWidth="1"/>
    <col min="8" max="8" width="35.83203125" style="50" customWidth="1"/>
    <col min="9" max="9" width="22" style="51" customWidth="1"/>
    <col min="10" max="10" width="12.5" style="51" customWidth="1"/>
    <col min="11" max="15" width="15.83203125" style="50" customWidth="1"/>
    <col min="16" max="16" width="4.33203125" style="50" customWidth="1"/>
    <col min="17" max="17" width="17.83203125" style="50" customWidth="1"/>
    <col min="18" max="18" width="65.6640625" style="50" customWidth="1"/>
    <col min="19" max="19" width="96.83203125" style="50" customWidth="1"/>
    <col min="20" max="20" width="4.33203125" style="50" customWidth="1"/>
    <col min="21" max="21" width="14.83203125" style="50" customWidth="1"/>
    <col min="22" max="22" width="105.83203125" style="50" customWidth="1"/>
    <col min="23" max="23" width="4.33203125" style="50" customWidth="1"/>
    <col min="24" max="24" width="14.83203125" style="50" customWidth="1"/>
    <col min="25" max="25" width="105.83203125" style="50" customWidth="1"/>
    <col min="26" max="26" width="14.83203125" style="50" customWidth="1"/>
    <col min="27" max="27" width="4.33203125" style="50" customWidth="1"/>
    <col min="28" max="28" width="12.5" style="50" customWidth="1"/>
    <col min="29" max="29" width="105.83203125" style="50" customWidth="1"/>
    <col min="30" max="30" width="14.83203125" style="50" customWidth="1"/>
    <col min="31" max="31" width="4.33203125" style="50" customWidth="1"/>
    <col min="32" max="32" width="14.83203125" style="50" customWidth="1"/>
    <col min="33" max="33" width="105.83203125" style="50" customWidth="1"/>
    <col min="34" max="35" width="14.83203125" style="50" customWidth="1"/>
    <col min="36" max="36" width="4.33203125" style="50" customWidth="1"/>
    <col min="37" max="37" width="12" style="50"/>
    <col min="38" max="38" width="105.6640625" style="50" customWidth="1"/>
    <col min="39" max="39" width="3.83203125" style="50" customWidth="1"/>
    <col min="40" max="40" width="12" style="50"/>
    <col min="41" max="41" width="44.83203125" style="50" bestFit="1" customWidth="1"/>
    <col min="42" max="42" width="84.83203125" style="50" customWidth="1"/>
    <col min="43" max="44" width="12" style="50"/>
    <col min="45" max="45" width="51.83203125" style="50" customWidth="1"/>
    <col min="46" max="46" width="120.6640625" style="50" customWidth="1"/>
    <col min="47" max="47" width="12" style="50"/>
    <col min="48" max="48" width="3.83203125" style="50" customWidth="1"/>
    <col min="49" max="49" width="12" style="50"/>
    <col min="50" max="50" width="82.5" style="50" customWidth="1"/>
    <col min="51" max="16384" width="12" style="50"/>
  </cols>
  <sheetData>
    <row r="1" spans="2:50" ht="15" x14ac:dyDescent="0.25"/>
    <row r="2" spans="2:50" ht="18.75" customHeight="1" x14ac:dyDescent="0.25">
      <c r="B2" s="626" t="s">
        <v>636</v>
      </c>
      <c r="C2" s="626"/>
      <c r="E2" s="626" t="s">
        <v>637</v>
      </c>
      <c r="F2" s="626"/>
      <c r="G2" s="626"/>
      <c r="H2" s="626"/>
      <c r="I2" s="626"/>
      <c r="J2" s="626"/>
      <c r="K2" s="626"/>
      <c r="L2" s="626"/>
      <c r="M2" s="626"/>
      <c r="N2" s="626"/>
      <c r="O2" s="626"/>
      <c r="Q2" s="621" t="s">
        <v>638</v>
      </c>
      <c r="R2" s="621"/>
      <c r="S2" s="621"/>
      <c r="U2" s="626" t="s">
        <v>639</v>
      </c>
      <c r="V2" s="626"/>
      <c r="X2" s="621" t="s">
        <v>640</v>
      </c>
      <c r="Y2" s="621"/>
      <c r="Z2" s="621"/>
      <c r="AB2" s="621" t="s">
        <v>641</v>
      </c>
      <c r="AC2" s="621"/>
      <c r="AD2" s="621"/>
      <c r="AF2" s="620" t="s">
        <v>642</v>
      </c>
      <c r="AG2" s="620"/>
      <c r="AH2" s="620"/>
      <c r="AI2" s="620"/>
      <c r="AK2" s="621" t="s">
        <v>643</v>
      </c>
      <c r="AL2" s="621"/>
      <c r="AN2" s="622" t="s">
        <v>644</v>
      </c>
      <c r="AO2" s="623"/>
      <c r="AP2" s="623"/>
      <c r="AR2" s="624" t="s">
        <v>644</v>
      </c>
      <c r="AS2" s="625"/>
      <c r="AT2" s="625"/>
      <c r="AU2" s="625"/>
      <c r="AW2" s="626" t="s">
        <v>645</v>
      </c>
      <c r="AX2" s="626"/>
    </row>
    <row r="3" spans="2:50" ht="60" customHeight="1" x14ac:dyDescent="0.25">
      <c r="B3" s="52" t="s">
        <v>646</v>
      </c>
      <c r="C3" s="53" t="s">
        <v>647</v>
      </c>
      <c r="E3" s="52" t="s">
        <v>648</v>
      </c>
      <c r="F3" s="54" t="s">
        <v>649</v>
      </c>
      <c r="G3" s="54" t="s">
        <v>650</v>
      </c>
      <c r="H3" s="54" t="s">
        <v>651</v>
      </c>
      <c r="I3" s="54" t="s">
        <v>3</v>
      </c>
      <c r="J3" s="54" t="s">
        <v>652</v>
      </c>
      <c r="K3" s="54" t="s">
        <v>647</v>
      </c>
      <c r="L3" s="54" t="s">
        <v>653</v>
      </c>
      <c r="M3" s="54" t="s">
        <v>654</v>
      </c>
      <c r="N3" s="55" t="s">
        <v>655</v>
      </c>
      <c r="O3" s="55" t="s">
        <v>656</v>
      </c>
      <c r="Q3" s="56" t="s">
        <v>657</v>
      </c>
      <c r="R3" s="56" t="s">
        <v>658</v>
      </c>
      <c r="S3" s="56" t="s">
        <v>659</v>
      </c>
      <c r="U3" s="52" t="s">
        <v>660</v>
      </c>
      <c r="V3" s="53" t="s">
        <v>661</v>
      </c>
      <c r="X3" s="57" t="s">
        <v>662</v>
      </c>
      <c r="Y3" s="57" t="s">
        <v>663</v>
      </c>
      <c r="Z3" s="57" t="s">
        <v>657</v>
      </c>
      <c r="AB3" s="57" t="s">
        <v>664</v>
      </c>
      <c r="AC3" s="57" t="s">
        <v>665</v>
      </c>
      <c r="AD3" s="57" t="s">
        <v>657</v>
      </c>
      <c r="AF3" s="57" t="s">
        <v>666</v>
      </c>
      <c r="AG3" s="57" t="s">
        <v>667</v>
      </c>
      <c r="AH3" s="58" t="s">
        <v>664</v>
      </c>
      <c r="AI3" s="59" t="s">
        <v>657</v>
      </c>
      <c r="AK3" s="57" t="s">
        <v>662</v>
      </c>
      <c r="AL3" s="57" t="s">
        <v>661</v>
      </c>
      <c r="AN3" s="58" t="s">
        <v>5</v>
      </c>
      <c r="AO3" s="60" t="s">
        <v>668</v>
      </c>
      <c r="AP3" s="58" t="s">
        <v>669</v>
      </c>
      <c r="AR3" s="58" t="s">
        <v>178</v>
      </c>
      <c r="AS3" s="60" t="s">
        <v>670</v>
      </c>
      <c r="AT3" s="58" t="s">
        <v>669</v>
      </c>
      <c r="AU3" s="58" t="s">
        <v>5</v>
      </c>
      <c r="AW3" s="58" t="s">
        <v>180</v>
      </c>
      <c r="AX3" s="60" t="s">
        <v>671</v>
      </c>
    </row>
    <row r="4" spans="2:50" ht="45" customHeight="1" x14ac:dyDescent="0.25">
      <c r="B4" s="61">
        <v>1</v>
      </c>
      <c r="C4" s="62" t="s">
        <v>672</v>
      </c>
      <c r="E4" s="63">
        <v>7790</v>
      </c>
      <c r="F4" s="64">
        <v>149</v>
      </c>
      <c r="G4" s="65" t="s">
        <v>673</v>
      </c>
      <c r="H4" s="65" t="s">
        <v>674</v>
      </c>
      <c r="I4" s="66">
        <v>2020110010149</v>
      </c>
      <c r="J4" s="67">
        <v>40000</v>
      </c>
      <c r="K4" s="65"/>
      <c r="L4" s="68"/>
      <c r="M4" s="68"/>
      <c r="N4" s="62"/>
      <c r="O4" s="69"/>
      <c r="Q4" s="70">
        <v>1</v>
      </c>
      <c r="R4" s="71" t="s">
        <v>675</v>
      </c>
      <c r="S4" s="71" t="s">
        <v>676</v>
      </c>
      <c r="U4" s="61">
        <v>1</v>
      </c>
      <c r="V4" s="69" t="s">
        <v>677</v>
      </c>
      <c r="X4" s="70" t="s">
        <v>59</v>
      </c>
      <c r="Y4" s="72" t="s">
        <v>678</v>
      </c>
      <c r="Z4" s="70">
        <v>1</v>
      </c>
      <c r="AB4" s="70" t="s">
        <v>59</v>
      </c>
      <c r="AC4" s="71" t="s">
        <v>679</v>
      </c>
      <c r="AD4" s="70">
        <v>1</v>
      </c>
      <c r="AF4" s="73" t="s">
        <v>680</v>
      </c>
      <c r="AG4" s="74" t="s">
        <v>681</v>
      </c>
      <c r="AH4" s="75" t="s">
        <v>59</v>
      </c>
      <c r="AI4" s="76">
        <v>1</v>
      </c>
      <c r="AK4" s="70">
        <v>1</v>
      </c>
      <c r="AL4" s="72" t="s">
        <v>682</v>
      </c>
      <c r="AN4" s="73">
        <v>1</v>
      </c>
      <c r="AO4" s="77" t="s">
        <v>683</v>
      </c>
      <c r="AP4" s="78" t="s">
        <v>684</v>
      </c>
      <c r="AR4" s="73" t="s">
        <v>59</v>
      </c>
      <c r="AS4" s="77" t="s">
        <v>685</v>
      </c>
      <c r="AT4" s="78" t="s">
        <v>686</v>
      </c>
      <c r="AU4" s="73">
        <v>1</v>
      </c>
      <c r="AW4" s="73">
        <v>3</v>
      </c>
      <c r="AX4" s="77" t="s">
        <v>687</v>
      </c>
    </row>
    <row r="5" spans="2:50" ht="45" customHeight="1" x14ac:dyDescent="0.25">
      <c r="B5" s="61">
        <v>2</v>
      </c>
      <c r="C5" s="62" t="s">
        <v>688</v>
      </c>
      <c r="E5" s="63">
        <v>7914</v>
      </c>
      <c r="F5" s="64">
        <v>1</v>
      </c>
      <c r="G5" s="65" t="s">
        <v>689</v>
      </c>
      <c r="H5" s="65" t="s">
        <v>690</v>
      </c>
      <c r="I5" s="66">
        <v>2022110010001</v>
      </c>
      <c r="J5" s="67">
        <v>40000</v>
      </c>
      <c r="K5" s="65"/>
      <c r="L5" s="68"/>
      <c r="M5" s="68"/>
      <c r="N5" s="62"/>
      <c r="O5" s="69"/>
      <c r="Q5" s="70">
        <v>2</v>
      </c>
      <c r="R5" s="71" t="s">
        <v>691</v>
      </c>
      <c r="S5" s="71" t="s">
        <v>692</v>
      </c>
      <c r="U5" s="61">
        <v>2</v>
      </c>
      <c r="V5" s="69" t="s">
        <v>693</v>
      </c>
      <c r="X5" s="70" t="s">
        <v>694</v>
      </c>
      <c r="Y5" s="72" t="s">
        <v>695</v>
      </c>
      <c r="Z5" s="70">
        <v>1</v>
      </c>
      <c r="AB5" s="70" t="s">
        <v>694</v>
      </c>
      <c r="AC5" s="71" t="s">
        <v>696</v>
      </c>
      <c r="AD5" s="70">
        <v>1</v>
      </c>
      <c r="AF5" s="73" t="s">
        <v>697</v>
      </c>
      <c r="AG5" s="74" t="s">
        <v>698</v>
      </c>
      <c r="AH5" s="75" t="s">
        <v>59</v>
      </c>
      <c r="AI5" s="76">
        <v>1</v>
      </c>
      <c r="AK5" s="70">
        <v>2</v>
      </c>
      <c r="AL5" s="72" t="s">
        <v>699</v>
      </c>
      <c r="AN5" s="73">
        <v>2</v>
      </c>
      <c r="AO5" s="77" t="s">
        <v>700</v>
      </c>
      <c r="AP5" s="78" t="s">
        <v>701</v>
      </c>
      <c r="AR5" s="73" t="s">
        <v>694</v>
      </c>
      <c r="AS5" s="77" t="s">
        <v>702</v>
      </c>
      <c r="AT5" s="78" t="s">
        <v>703</v>
      </c>
      <c r="AU5" s="73">
        <v>1</v>
      </c>
      <c r="AW5" s="73">
        <v>6</v>
      </c>
      <c r="AX5" s="77" t="s">
        <v>704</v>
      </c>
    </row>
    <row r="6" spans="2:50" ht="45" customHeight="1" x14ac:dyDescent="0.25">
      <c r="B6" s="61">
        <v>3</v>
      </c>
      <c r="C6" s="62" t="s">
        <v>705</v>
      </c>
      <c r="E6" s="63">
        <v>7919</v>
      </c>
      <c r="F6" s="64">
        <v>2</v>
      </c>
      <c r="G6" s="65" t="s">
        <v>706</v>
      </c>
      <c r="H6" s="65" t="s">
        <v>707</v>
      </c>
      <c r="I6" s="66">
        <v>2022011010002</v>
      </c>
      <c r="J6" s="67">
        <v>0</v>
      </c>
      <c r="K6" s="65"/>
      <c r="L6" s="68"/>
      <c r="M6" s="68"/>
      <c r="N6" s="62"/>
      <c r="O6" s="69"/>
      <c r="Q6" s="70">
        <v>3</v>
      </c>
      <c r="R6" s="71" t="s">
        <v>708</v>
      </c>
      <c r="S6" s="71" t="s">
        <v>709</v>
      </c>
      <c r="U6" s="61">
        <v>3</v>
      </c>
      <c r="V6" s="69" t="s">
        <v>710</v>
      </c>
      <c r="X6" s="70" t="s">
        <v>7</v>
      </c>
      <c r="Y6" s="72" t="s">
        <v>711</v>
      </c>
      <c r="Z6" s="70">
        <v>2</v>
      </c>
      <c r="AB6" s="70" t="s">
        <v>712</v>
      </c>
      <c r="AC6" s="71" t="s">
        <v>713</v>
      </c>
      <c r="AD6" s="70">
        <v>1</v>
      </c>
      <c r="AF6" s="73" t="s">
        <v>714</v>
      </c>
      <c r="AG6" s="74" t="s">
        <v>715</v>
      </c>
      <c r="AH6" s="75" t="s">
        <v>59</v>
      </c>
      <c r="AI6" s="76">
        <v>1</v>
      </c>
      <c r="AK6" s="70">
        <v>3</v>
      </c>
      <c r="AL6" s="72" t="s">
        <v>716</v>
      </c>
      <c r="AN6" s="73">
        <v>3</v>
      </c>
      <c r="AO6" s="77" t="s">
        <v>717</v>
      </c>
      <c r="AP6" s="78" t="s">
        <v>718</v>
      </c>
      <c r="AR6" s="73" t="s">
        <v>712</v>
      </c>
      <c r="AS6" s="77" t="s">
        <v>719</v>
      </c>
      <c r="AT6" s="78" t="s">
        <v>720</v>
      </c>
      <c r="AU6" s="73">
        <v>1</v>
      </c>
      <c r="AW6" s="73">
        <v>7</v>
      </c>
      <c r="AX6" s="77" t="s">
        <v>721</v>
      </c>
    </row>
    <row r="7" spans="2:50" ht="45" customHeight="1" x14ac:dyDescent="0.25">
      <c r="B7" s="61">
        <v>4</v>
      </c>
      <c r="C7" s="62" t="s">
        <v>722</v>
      </c>
      <c r="E7" s="63">
        <v>8069</v>
      </c>
      <c r="F7" s="64">
        <v>195</v>
      </c>
      <c r="G7" s="65" t="s">
        <v>723</v>
      </c>
      <c r="H7" s="65" t="s">
        <v>724</v>
      </c>
      <c r="I7" s="66">
        <v>2024110010195</v>
      </c>
      <c r="J7" s="67">
        <v>10000</v>
      </c>
      <c r="K7" s="65"/>
      <c r="L7" s="68"/>
      <c r="M7" s="68"/>
      <c r="N7" s="62"/>
      <c r="O7" s="69"/>
      <c r="Q7" s="70">
        <v>4</v>
      </c>
      <c r="R7" s="71" t="s">
        <v>725</v>
      </c>
      <c r="S7" s="71" t="s">
        <v>726</v>
      </c>
      <c r="U7" s="61">
        <v>4</v>
      </c>
      <c r="V7" s="69" t="s">
        <v>727</v>
      </c>
      <c r="X7" s="70" t="s">
        <v>9</v>
      </c>
      <c r="Y7" s="72" t="s">
        <v>728</v>
      </c>
      <c r="Z7" s="70">
        <v>3</v>
      </c>
      <c r="AB7" s="70" t="s">
        <v>7</v>
      </c>
      <c r="AC7" s="71" t="s">
        <v>729</v>
      </c>
      <c r="AD7" s="70">
        <v>2</v>
      </c>
      <c r="AF7" s="73" t="s">
        <v>730</v>
      </c>
      <c r="AG7" s="74" t="s">
        <v>731</v>
      </c>
      <c r="AH7" s="75" t="s">
        <v>59</v>
      </c>
      <c r="AI7" s="76">
        <v>1</v>
      </c>
      <c r="AK7" s="70">
        <v>4</v>
      </c>
      <c r="AL7" s="72" t="s">
        <v>732</v>
      </c>
      <c r="AN7" s="79">
        <v>4</v>
      </c>
      <c r="AO7" s="80" t="s">
        <v>733</v>
      </c>
      <c r="AP7" s="81" t="s">
        <v>734</v>
      </c>
      <c r="AR7" s="73" t="s">
        <v>735</v>
      </c>
      <c r="AS7" s="77" t="s">
        <v>736</v>
      </c>
      <c r="AT7" s="78" t="s">
        <v>737</v>
      </c>
      <c r="AU7" s="73">
        <v>1</v>
      </c>
      <c r="AW7" s="73">
        <v>8</v>
      </c>
      <c r="AX7" s="77" t="s">
        <v>738</v>
      </c>
    </row>
    <row r="8" spans="2:50" ht="45" customHeight="1" x14ac:dyDescent="0.25">
      <c r="B8" s="61">
        <v>5</v>
      </c>
      <c r="C8" s="62" t="s">
        <v>739</v>
      </c>
      <c r="E8" s="63">
        <v>8105</v>
      </c>
      <c r="F8" s="64">
        <v>135</v>
      </c>
      <c r="G8" s="65" t="s">
        <v>740</v>
      </c>
      <c r="H8" s="65" t="s">
        <v>741</v>
      </c>
      <c r="I8" s="66">
        <v>2024110010135</v>
      </c>
      <c r="J8" s="67">
        <v>40000</v>
      </c>
      <c r="K8" s="65"/>
      <c r="L8" s="68"/>
      <c r="M8" s="68"/>
      <c r="N8" s="62"/>
      <c r="O8" s="69"/>
      <c r="Q8" s="70">
        <v>5</v>
      </c>
      <c r="R8" s="71" t="s">
        <v>742</v>
      </c>
      <c r="S8" s="71" t="s">
        <v>743</v>
      </c>
      <c r="U8" s="82">
        <v>5</v>
      </c>
      <c r="V8" s="83" t="s">
        <v>744</v>
      </c>
      <c r="X8" s="70" t="s">
        <v>61</v>
      </c>
      <c r="Y8" s="72" t="s">
        <v>745</v>
      </c>
      <c r="Z8" s="70">
        <v>4</v>
      </c>
      <c r="AB8" s="70" t="s">
        <v>8</v>
      </c>
      <c r="AC8" s="71" t="s">
        <v>746</v>
      </c>
      <c r="AD8" s="70">
        <v>2</v>
      </c>
      <c r="AF8" s="73" t="s">
        <v>747</v>
      </c>
      <c r="AG8" s="74" t="s">
        <v>748</v>
      </c>
      <c r="AH8" s="75" t="s">
        <v>59</v>
      </c>
      <c r="AI8" s="76">
        <v>1</v>
      </c>
      <c r="AN8" s="73">
        <v>5</v>
      </c>
      <c r="AO8" s="77" t="s">
        <v>749</v>
      </c>
      <c r="AP8" s="78" t="s">
        <v>750</v>
      </c>
      <c r="AR8" s="73" t="s">
        <v>751</v>
      </c>
      <c r="AS8" s="77" t="s">
        <v>752</v>
      </c>
      <c r="AT8" s="78" t="s">
        <v>753</v>
      </c>
      <c r="AU8" s="73">
        <v>1</v>
      </c>
      <c r="AW8" s="73">
        <v>9</v>
      </c>
      <c r="AX8" s="77" t="s">
        <v>754</v>
      </c>
    </row>
    <row r="9" spans="2:50" ht="45" customHeight="1" x14ac:dyDescent="0.25">
      <c r="B9" s="61">
        <v>6</v>
      </c>
      <c r="C9" s="62" t="s">
        <v>755</v>
      </c>
      <c r="E9" s="63">
        <v>8108</v>
      </c>
      <c r="F9" s="64">
        <v>154</v>
      </c>
      <c r="G9" s="65" t="s">
        <v>756</v>
      </c>
      <c r="H9" s="65" t="s">
        <v>757</v>
      </c>
      <c r="I9" s="66">
        <v>2024110010154</v>
      </c>
      <c r="J9" s="67">
        <v>50000</v>
      </c>
      <c r="K9" s="65"/>
      <c r="L9" s="84"/>
      <c r="M9" s="68"/>
      <c r="N9" s="62"/>
      <c r="O9" s="69"/>
      <c r="Q9" s="70">
        <v>6</v>
      </c>
      <c r="R9" s="71" t="s">
        <v>758</v>
      </c>
      <c r="S9" s="71" t="s">
        <v>759</v>
      </c>
      <c r="X9" s="70" t="s">
        <v>62</v>
      </c>
      <c r="Y9" s="72" t="s">
        <v>760</v>
      </c>
      <c r="Z9" s="70">
        <v>5</v>
      </c>
      <c r="AB9" s="70" t="s">
        <v>761</v>
      </c>
      <c r="AC9" s="71" t="s">
        <v>762</v>
      </c>
      <c r="AD9" s="70">
        <v>2</v>
      </c>
      <c r="AF9" s="73" t="s">
        <v>763</v>
      </c>
      <c r="AG9" s="74" t="s">
        <v>764</v>
      </c>
      <c r="AH9" s="75" t="s">
        <v>59</v>
      </c>
      <c r="AI9" s="76">
        <v>1</v>
      </c>
      <c r="AN9" s="73">
        <v>6</v>
      </c>
      <c r="AO9" s="77" t="s">
        <v>765</v>
      </c>
      <c r="AP9" s="78" t="s">
        <v>766</v>
      </c>
      <c r="AR9" s="73" t="s">
        <v>767</v>
      </c>
      <c r="AS9" s="77" t="s">
        <v>768</v>
      </c>
      <c r="AT9" s="78" t="s">
        <v>769</v>
      </c>
      <c r="AU9" s="73">
        <v>1</v>
      </c>
      <c r="AW9" s="73">
        <v>10</v>
      </c>
      <c r="AX9" s="77" t="s">
        <v>770</v>
      </c>
    </row>
    <row r="10" spans="2:50" ht="45" customHeight="1" x14ac:dyDescent="0.25">
      <c r="B10" s="61">
        <v>7</v>
      </c>
      <c r="C10" s="62" t="s">
        <v>771</v>
      </c>
      <c r="E10" s="63">
        <v>8113</v>
      </c>
      <c r="F10" s="64">
        <v>187</v>
      </c>
      <c r="G10" s="65" t="s">
        <v>772</v>
      </c>
      <c r="H10" s="65" t="s">
        <v>773</v>
      </c>
      <c r="I10" s="66">
        <v>2024110010187</v>
      </c>
      <c r="J10" s="67">
        <v>20000</v>
      </c>
      <c r="K10" s="65"/>
      <c r="L10" s="84"/>
      <c r="M10" s="68"/>
      <c r="N10" s="62"/>
      <c r="O10" s="69"/>
      <c r="Q10" s="70">
        <v>7</v>
      </c>
      <c r="R10" s="71" t="s">
        <v>774</v>
      </c>
      <c r="S10" s="71"/>
      <c r="X10" s="70" t="s">
        <v>63</v>
      </c>
      <c r="Y10" s="72" t="s">
        <v>775</v>
      </c>
      <c r="Z10" s="70">
        <v>6</v>
      </c>
      <c r="AB10" s="70" t="s">
        <v>776</v>
      </c>
      <c r="AC10" s="71" t="s">
        <v>777</v>
      </c>
      <c r="AD10" s="70">
        <v>2</v>
      </c>
      <c r="AF10" s="73" t="s">
        <v>778</v>
      </c>
      <c r="AG10" s="74" t="s">
        <v>779</v>
      </c>
      <c r="AH10" s="75" t="s">
        <v>59</v>
      </c>
      <c r="AI10" s="76">
        <v>1</v>
      </c>
      <c r="AN10" s="73">
        <v>7</v>
      </c>
      <c r="AO10" s="77" t="s">
        <v>780</v>
      </c>
      <c r="AP10" s="78" t="s">
        <v>781</v>
      </c>
      <c r="AR10" s="73" t="s">
        <v>782</v>
      </c>
      <c r="AS10" s="77" t="s">
        <v>783</v>
      </c>
      <c r="AT10" s="78" t="s">
        <v>784</v>
      </c>
      <c r="AU10" s="73">
        <v>1</v>
      </c>
      <c r="AW10" s="73">
        <v>11</v>
      </c>
      <c r="AX10" s="77" t="s">
        <v>785</v>
      </c>
    </row>
    <row r="11" spans="2:50" ht="45" customHeight="1" x14ac:dyDescent="0.25">
      <c r="B11" s="61">
        <v>8</v>
      </c>
      <c r="C11" s="62" t="s">
        <v>786</v>
      </c>
      <c r="E11" s="63">
        <v>8114</v>
      </c>
      <c r="F11" s="64">
        <v>141</v>
      </c>
      <c r="G11" s="65" t="s">
        <v>787</v>
      </c>
      <c r="H11" s="65" t="s">
        <v>788</v>
      </c>
      <c r="I11" s="66">
        <v>2024110010141</v>
      </c>
      <c r="J11" s="67">
        <v>50000</v>
      </c>
      <c r="K11" s="65"/>
      <c r="L11" s="84"/>
      <c r="M11" s="68"/>
      <c r="N11" s="62"/>
      <c r="O11" s="69"/>
      <c r="X11" s="85" t="s">
        <v>65</v>
      </c>
      <c r="Y11" s="86" t="s">
        <v>789</v>
      </c>
      <c r="Z11" s="87">
        <v>7</v>
      </c>
      <c r="AB11" s="85" t="s">
        <v>9</v>
      </c>
      <c r="AC11" s="88" t="s">
        <v>790</v>
      </c>
      <c r="AD11" s="87">
        <v>3</v>
      </c>
      <c r="AF11" s="73" t="s">
        <v>791</v>
      </c>
      <c r="AG11" s="74" t="s">
        <v>792</v>
      </c>
      <c r="AH11" s="75" t="s">
        <v>59</v>
      </c>
      <c r="AI11" s="76">
        <v>1</v>
      </c>
      <c r="AN11" s="79">
        <v>8</v>
      </c>
      <c r="AO11" s="80" t="s">
        <v>793</v>
      </c>
      <c r="AP11" s="81" t="s">
        <v>794</v>
      </c>
      <c r="AR11" s="73" t="s">
        <v>7</v>
      </c>
      <c r="AS11" s="77" t="s">
        <v>795</v>
      </c>
      <c r="AT11" s="78" t="s">
        <v>796</v>
      </c>
      <c r="AU11" s="73">
        <v>2</v>
      </c>
      <c r="AW11" s="73">
        <v>12</v>
      </c>
      <c r="AX11" s="77" t="s">
        <v>797</v>
      </c>
    </row>
    <row r="12" spans="2:50" ht="45" customHeight="1" x14ac:dyDescent="0.25">
      <c r="B12" s="61">
        <v>9</v>
      </c>
      <c r="C12" s="62" t="s">
        <v>798</v>
      </c>
      <c r="E12" s="63">
        <v>8119</v>
      </c>
      <c r="F12" s="64">
        <v>178</v>
      </c>
      <c r="G12" s="65" t="s">
        <v>799</v>
      </c>
      <c r="H12" s="65" t="s">
        <v>800</v>
      </c>
      <c r="I12" s="66">
        <v>2024110010178</v>
      </c>
      <c r="J12" s="67">
        <v>50000</v>
      </c>
      <c r="K12" s="65"/>
      <c r="L12" s="84"/>
      <c r="M12" s="68"/>
      <c r="N12" s="62"/>
      <c r="O12" s="69"/>
      <c r="AB12" s="85" t="s">
        <v>10</v>
      </c>
      <c r="AC12" s="88" t="s">
        <v>801</v>
      </c>
      <c r="AD12" s="87">
        <v>3</v>
      </c>
      <c r="AF12" s="73" t="s">
        <v>802</v>
      </c>
      <c r="AG12" s="74" t="s">
        <v>803</v>
      </c>
      <c r="AH12" s="75" t="s">
        <v>59</v>
      </c>
      <c r="AI12" s="76">
        <v>1</v>
      </c>
      <c r="AN12" s="73">
        <v>9</v>
      </c>
      <c r="AO12" s="77" t="s">
        <v>804</v>
      </c>
      <c r="AP12" s="78" t="s">
        <v>805</v>
      </c>
      <c r="AR12" s="73" t="s">
        <v>8</v>
      </c>
      <c r="AS12" s="77" t="s">
        <v>806</v>
      </c>
      <c r="AT12" s="78" t="s">
        <v>807</v>
      </c>
      <c r="AU12" s="73">
        <v>2</v>
      </c>
      <c r="AW12" s="73">
        <v>13</v>
      </c>
      <c r="AX12" s="77" t="s">
        <v>808</v>
      </c>
    </row>
    <row r="13" spans="2:50" ht="45" customHeight="1" x14ac:dyDescent="0.25">
      <c r="B13" s="61">
        <v>10</v>
      </c>
      <c r="C13" s="62" t="s">
        <v>809</v>
      </c>
      <c r="E13" s="63">
        <v>8120</v>
      </c>
      <c r="F13" s="64">
        <v>167</v>
      </c>
      <c r="G13" s="65" t="s">
        <v>810</v>
      </c>
      <c r="H13" s="65" t="s">
        <v>811</v>
      </c>
      <c r="I13" s="66">
        <v>2024110010167</v>
      </c>
      <c r="J13" s="67">
        <v>30000</v>
      </c>
      <c r="K13" s="65"/>
      <c r="L13" s="68"/>
      <c r="M13" s="68"/>
      <c r="N13" s="62"/>
      <c r="O13" s="69"/>
      <c r="AB13" s="85" t="s">
        <v>11</v>
      </c>
      <c r="AC13" s="88" t="s">
        <v>812</v>
      </c>
      <c r="AD13" s="87">
        <v>3</v>
      </c>
      <c r="AF13" s="73" t="s">
        <v>813</v>
      </c>
      <c r="AG13" s="74" t="s">
        <v>814</v>
      </c>
      <c r="AH13" s="75" t="s">
        <v>59</v>
      </c>
      <c r="AI13" s="76">
        <v>1</v>
      </c>
      <c r="AN13" s="73">
        <v>10</v>
      </c>
      <c r="AO13" s="77" t="s">
        <v>815</v>
      </c>
      <c r="AP13" s="78" t="s">
        <v>816</v>
      </c>
      <c r="AR13" s="73" t="s">
        <v>817</v>
      </c>
      <c r="AS13" s="77" t="s">
        <v>818</v>
      </c>
      <c r="AT13" s="78" t="s">
        <v>819</v>
      </c>
      <c r="AU13" s="73">
        <v>2</v>
      </c>
      <c r="AW13" s="73">
        <v>14</v>
      </c>
      <c r="AX13" s="77" t="s">
        <v>820</v>
      </c>
    </row>
    <row r="14" spans="2:50" ht="45" customHeight="1" x14ac:dyDescent="0.25">
      <c r="B14" s="61">
        <v>11</v>
      </c>
      <c r="C14" s="62" t="s">
        <v>821</v>
      </c>
      <c r="E14" s="63">
        <v>8124</v>
      </c>
      <c r="F14" s="64">
        <v>203</v>
      </c>
      <c r="G14" s="65" t="s">
        <v>822</v>
      </c>
      <c r="H14" s="65" t="s">
        <v>823</v>
      </c>
      <c r="I14" s="66">
        <v>2024110010203</v>
      </c>
      <c r="J14" s="67">
        <v>20000</v>
      </c>
      <c r="K14" s="65"/>
      <c r="L14" s="84"/>
      <c r="M14" s="68"/>
      <c r="N14" s="62"/>
      <c r="O14" s="69"/>
      <c r="AB14" s="85" t="s">
        <v>12</v>
      </c>
      <c r="AC14" s="88" t="s">
        <v>824</v>
      </c>
      <c r="AD14" s="87">
        <v>3</v>
      </c>
      <c r="AF14" s="73" t="s">
        <v>825</v>
      </c>
      <c r="AG14" s="74" t="s">
        <v>826</v>
      </c>
      <c r="AH14" s="75" t="s">
        <v>59</v>
      </c>
      <c r="AI14" s="76">
        <v>1</v>
      </c>
      <c r="AN14" s="73">
        <v>11</v>
      </c>
      <c r="AO14" s="77" t="s">
        <v>827</v>
      </c>
      <c r="AP14" s="78" t="s">
        <v>828</v>
      </c>
      <c r="AR14" s="73" t="s">
        <v>776</v>
      </c>
      <c r="AS14" s="77" t="s">
        <v>829</v>
      </c>
      <c r="AT14" s="78" t="s">
        <v>830</v>
      </c>
      <c r="AU14" s="73">
        <v>2</v>
      </c>
      <c r="AW14" s="73">
        <v>15</v>
      </c>
      <c r="AX14" s="77" t="s">
        <v>831</v>
      </c>
    </row>
    <row r="15" spans="2:50" ht="51.75" x14ac:dyDescent="0.25">
      <c r="B15" s="61">
        <v>12</v>
      </c>
      <c r="C15" s="62" t="s">
        <v>832</v>
      </c>
      <c r="E15" s="63">
        <v>8127</v>
      </c>
      <c r="F15" s="64">
        <v>197</v>
      </c>
      <c r="G15" s="65" t="s">
        <v>833</v>
      </c>
      <c r="H15" s="65" t="s">
        <v>834</v>
      </c>
      <c r="I15" s="66">
        <v>2024110010197</v>
      </c>
      <c r="J15" s="67">
        <v>30000</v>
      </c>
      <c r="K15" s="65"/>
      <c r="L15" s="68"/>
      <c r="M15" s="68"/>
      <c r="N15" s="62"/>
      <c r="O15" s="69"/>
      <c r="AB15" s="85" t="s">
        <v>61</v>
      </c>
      <c r="AC15" s="88" t="s">
        <v>835</v>
      </c>
      <c r="AD15" s="87">
        <v>4</v>
      </c>
      <c r="AF15" s="73" t="s">
        <v>836</v>
      </c>
      <c r="AG15" s="74" t="s">
        <v>837</v>
      </c>
      <c r="AH15" s="75" t="s">
        <v>694</v>
      </c>
      <c r="AI15" s="76">
        <v>1</v>
      </c>
      <c r="AN15" s="79">
        <v>12</v>
      </c>
      <c r="AO15" s="80" t="s">
        <v>838</v>
      </c>
      <c r="AP15" s="81" t="s">
        <v>839</v>
      </c>
      <c r="AR15" s="73" t="s">
        <v>840</v>
      </c>
      <c r="AS15" s="77" t="s">
        <v>841</v>
      </c>
      <c r="AT15" s="78" t="s">
        <v>842</v>
      </c>
      <c r="AU15" s="73">
        <v>2</v>
      </c>
      <c r="AW15" s="73">
        <v>16</v>
      </c>
      <c r="AX15" s="77" t="s">
        <v>843</v>
      </c>
    </row>
    <row r="16" spans="2:50" ht="45" customHeight="1" x14ac:dyDescent="0.25">
      <c r="B16" s="61">
        <v>13</v>
      </c>
      <c r="C16" s="62" t="s">
        <v>844</v>
      </c>
      <c r="E16" s="63">
        <v>8140</v>
      </c>
      <c r="F16" s="64">
        <v>137</v>
      </c>
      <c r="G16" s="65" t="s">
        <v>845</v>
      </c>
      <c r="H16" s="65" t="s">
        <v>846</v>
      </c>
      <c r="I16" s="66">
        <v>2024110010137</v>
      </c>
      <c r="J16" s="67">
        <v>20000</v>
      </c>
      <c r="K16" s="65"/>
      <c r="L16" s="84"/>
      <c r="M16" s="68"/>
      <c r="N16" s="62"/>
      <c r="O16" s="69"/>
      <c r="AB16" s="85" t="s">
        <v>847</v>
      </c>
      <c r="AC16" s="88" t="s">
        <v>848</v>
      </c>
      <c r="AD16" s="87">
        <v>4</v>
      </c>
      <c r="AF16" s="73" t="s">
        <v>849</v>
      </c>
      <c r="AG16" s="74" t="s">
        <v>850</v>
      </c>
      <c r="AH16" s="75" t="s">
        <v>694</v>
      </c>
      <c r="AI16" s="76">
        <v>1</v>
      </c>
      <c r="AN16" s="73">
        <v>13</v>
      </c>
      <c r="AO16" s="77" t="s">
        <v>851</v>
      </c>
      <c r="AP16" s="78" t="s">
        <v>852</v>
      </c>
      <c r="AR16" s="73" t="s">
        <v>853</v>
      </c>
      <c r="AS16" s="77" t="s">
        <v>854</v>
      </c>
      <c r="AT16" s="78" t="s">
        <v>855</v>
      </c>
      <c r="AU16" s="73">
        <v>2</v>
      </c>
      <c r="AW16" s="73">
        <v>20</v>
      </c>
      <c r="AX16" s="77" t="s">
        <v>856</v>
      </c>
    </row>
    <row r="17" spans="2:50" ht="45" customHeight="1" x14ac:dyDescent="0.25">
      <c r="B17" s="61">
        <v>14</v>
      </c>
      <c r="C17" s="62" t="s">
        <v>857</v>
      </c>
      <c r="E17" s="63">
        <v>8141</v>
      </c>
      <c r="F17" s="64">
        <v>242</v>
      </c>
      <c r="G17" s="65" t="s">
        <v>858</v>
      </c>
      <c r="H17" s="65" t="s">
        <v>859</v>
      </c>
      <c r="I17" s="66">
        <v>2024110010242</v>
      </c>
      <c r="J17" s="67">
        <v>10000</v>
      </c>
      <c r="K17" s="65"/>
      <c r="L17" s="68"/>
      <c r="M17" s="68"/>
      <c r="N17" s="62"/>
      <c r="O17" s="69"/>
      <c r="AB17" s="85" t="s">
        <v>860</v>
      </c>
      <c r="AC17" s="88" t="s">
        <v>861</v>
      </c>
      <c r="AD17" s="87">
        <v>4</v>
      </c>
      <c r="AF17" s="73" t="s">
        <v>862</v>
      </c>
      <c r="AG17" s="74" t="s">
        <v>863</v>
      </c>
      <c r="AH17" s="75" t="s">
        <v>694</v>
      </c>
      <c r="AI17" s="76">
        <v>1</v>
      </c>
      <c r="AN17" s="73">
        <v>14</v>
      </c>
      <c r="AO17" s="77" t="s">
        <v>864</v>
      </c>
      <c r="AP17" s="78" t="s">
        <v>865</v>
      </c>
      <c r="AR17" s="73" t="s">
        <v>866</v>
      </c>
      <c r="AS17" s="77" t="s">
        <v>867</v>
      </c>
      <c r="AT17" s="78" t="s">
        <v>868</v>
      </c>
      <c r="AU17" s="73">
        <v>2</v>
      </c>
      <c r="AW17" s="73">
        <v>21</v>
      </c>
      <c r="AX17" s="77" t="s">
        <v>869</v>
      </c>
    </row>
    <row r="18" spans="2:50" ht="45" customHeight="1" x14ac:dyDescent="0.25">
      <c r="B18" s="61">
        <v>15</v>
      </c>
      <c r="C18" s="62" t="s">
        <v>870</v>
      </c>
      <c r="E18" s="63">
        <v>8143</v>
      </c>
      <c r="F18" s="64">
        <v>227</v>
      </c>
      <c r="G18" s="65" t="s">
        <v>871</v>
      </c>
      <c r="H18" s="65" t="s">
        <v>872</v>
      </c>
      <c r="I18" s="66">
        <v>2024110010227</v>
      </c>
      <c r="J18" s="67">
        <v>10000</v>
      </c>
      <c r="K18" s="65"/>
      <c r="L18" s="68"/>
      <c r="M18" s="68"/>
      <c r="N18" s="62"/>
      <c r="O18" s="69"/>
      <c r="AB18" s="85" t="s">
        <v>873</v>
      </c>
      <c r="AC18" s="88" t="s">
        <v>874</v>
      </c>
      <c r="AD18" s="87">
        <v>4</v>
      </c>
      <c r="AF18" s="73" t="s">
        <v>875</v>
      </c>
      <c r="AG18" s="74" t="s">
        <v>876</v>
      </c>
      <c r="AH18" s="75" t="s">
        <v>712</v>
      </c>
      <c r="AI18" s="76">
        <v>1</v>
      </c>
      <c r="AN18" s="73">
        <v>15</v>
      </c>
      <c r="AO18" s="77" t="s">
        <v>877</v>
      </c>
      <c r="AP18" s="78" t="s">
        <v>878</v>
      </c>
      <c r="AR18" s="73" t="s">
        <v>879</v>
      </c>
      <c r="AS18" s="77" t="s">
        <v>880</v>
      </c>
      <c r="AT18" s="78" t="s">
        <v>881</v>
      </c>
      <c r="AU18" s="73">
        <v>2</v>
      </c>
      <c r="AW18" s="73">
        <v>22</v>
      </c>
      <c r="AX18" s="77" t="s">
        <v>882</v>
      </c>
    </row>
    <row r="19" spans="2:50" ht="45" customHeight="1" x14ac:dyDescent="0.25">
      <c r="B19" s="61">
        <v>16</v>
      </c>
      <c r="C19" s="62" t="s">
        <v>883</v>
      </c>
      <c r="E19" s="63">
        <v>8145</v>
      </c>
      <c r="F19" s="64">
        <v>233</v>
      </c>
      <c r="G19" s="65" t="s">
        <v>884</v>
      </c>
      <c r="H19" s="65" t="s">
        <v>885</v>
      </c>
      <c r="I19" s="66">
        <v>2024110010233</v>
      </c>
      <c r="J19" s="67">
        <v>10000</v>
      </c>
      <c r="K19" s="65"/>
      <c r="L19" s="68"/>
      <c r="M19" s="68"/>
      <c r="N19" s="62"/>
      <c r="O19" s="69"/>
      <c r="AB19" s="85" t="s">
        <v>886</v>
      </c>
      <c r="AC19" s="88" t="s">
        <v>887</v>
      </c>
      <c r="AD19" s="87">
        <v>4</v>
      </c>
      <c r="AF19" s="73" t="s">
        <v>888</v>
      </c>
      <c r="AG19" s="74" t="s">
        <v>889</v>
      </c>
      <c r="AH19" s="75" t="s">
        <v>712</v>
      </c>
      <c r="AI19" s="76">
        <v>1</v>
      </c>
      <c r="AN19" s="79">
        <v>16</v>
      </c>
      <c r="AO19" s="80" t="s">
        <v>890</v>
      </c>
      <c r="AP19" s="81" t="s">
        <v>891</v>
      </c>
      <c r="AR19" s="73" t="s">
        <v>9</v>
      </c>
      <c r="AS19" s="77" t="s">
        <v>892</v>
      </c>
      <c r="AT19" s="78" t="s">
        <v>893</v>
      </c>
      <c r="AU19" s="73">
        <v>3</v>
      </c>
      <c r="AW19" s="73">
        <v>23</v>
      </c>
      <c r="AX19" s="77" t="s">
        <v>894</v>
      </c>
    </row>
    <row r="20" spans="2:50" ht="45" customHeight="1" x14ac:dyDescent="0.25">
      <c r="B20" s="61">
        <v>17</v>
      </c>
      <c r="C20" s="62" t="s">
        <v>895</v>
      </c>
      <c r="E20" s="63">
        <v>8147</v>
      </c>
      <c r="F20" s="64">
        <v>237</v>
      </c>
      <c r="G20" s="65" t="s">
        <v>896</v>
      </c>
      <c r="H20" s="65" t="s">
        <v>897</v>
      </c>
      <c r="I20" s="66">
        <v>2024110010237</v>
      </c>
      <c r="J20" s="67">
        <v>10000</v>
      </c>
      <c r="K20" s="65"/>
      <c r="L20" s="68"/>
      <c r="M20" s="68"/>
      <c r="N20" s="62"/>
      <c r="O20" s="69"/>
      <c r="AB20" s="85" t="s">
        <v>62</v>
      </c>
      <c r="AC20" s="88" t="s">
        <v>898</v>
      </c>
      <c r="AD20" s="87">
        <v>5</v>
      </c>
      <c r="AF20" s="73" t="s">
        <v>899</v>
      </c>
      <c r="AG20" s="74" t="s">
        <v>900</v>
      </c>
      <c r="AH20" s="75" t="s">
        <v>712</v>
      </c>
      <c r="AI20" s="76">
        <v>1</v>
      </c>
      <c r="AN20" s="73">
        <v>17</v>
      </c>
      <c r="AO20" s="77" t="s">
        <v>901</v>
      </c>
      <c r="AP20" s="78" t="s">
        <v>902</v>
      </c>
      <c r="AR20" s="73" t="s">
        <v>10</v>
      </c>
      <c r="AS20" s="77" t="s">
        <v>903</v>
      </c>
      <c r="AT20" s="78" t="s">
        <v>904</v>
      </c>
      <c r="AU20" s="73">
        <v>3</v>
      </c>
      <c r="AW20" s="73">
        <v>24</v>
      </c>
      <c r="AX20" s="77" t="s">
        <v>905</v>
      </c>
    </row>
    <row r="21" spans="2:50" ht="45" customHeight="1" x14ac:dyDescent="0.25">
      <c r="B21" s="61">
        <v>18</v>
      </c>
      <c r="C21" s="62" t="s">
        <v>906</v>
      </c>
      <c r="E21" s="89">
        <v>8149</v>
      </c>
      <c r="F21" s="90">
        <v>200</v>
      </c>
      <c r="G21" s="91" t="s">
        <v>907</v>
      </c>
      <c r="H21" s="91" t="s">
        <v>908</v>
      </c>
      <c r="I21" s="92">
        <v>2024110010200</v>
      </c>
      <c r="J21" s="93">
        <v>20000</v>
      </c>
      <c r="K21" s="91"/>
      <c r="L21" s="94"/>
      <c r="M21" s="95"/>
      <c r="N21" s="96"/>
      <c r="O21" s="83"/>
      <c r="AB21" s="85" t="s">
        <v>19</v>
      </c>
      <c r="AC21" s="88" t="s">
        <v>743</v>
      </c>
      <c r="AD21" s="87">
        <v>5</v>
      </c>
      <c r="AF21" s="73" t="s">
        <v>909</v>
      </c>
      <c r="AG21" s="74" t="s">
        <v>910</v>
      </c>
      <c r="AH21" s="75" t="s">
        <v>712</v>
      </c>
      <c r="AI21" s="76">
        <v>1</v>
      </c>
      <c r="AR21" s="73" t="s">
        <v>11</v>
      </c>
      <c r="AS21" s="77" t="s">
        <v>911</v>
      </c>
      <c r="AT21" s="78" t="s">
        <v>912</v>
      </c>
      <c r="AU21" s="73">
        <v>3</v>
      </c>
      <c r="AW21" s="73">
        <v>25</v>
      </c>
      <c r="AX21" s="77" t="s">
        <v>913</v>
      </c>
    </row>
    <row r="22" spans="2:50" ht="45" customHeight="1" x14ac:dyDescent="0.25">
      <c r="B22" s="61">
        <v>19</v>
      </c>
      <c r="C22" s="62" t="s">
        <v>914</v>
      </c>
      <c r="AB22" s="85" t="s">
        <v>915</v>
      </c>
      <c r="AC22" s="88" t="s">
        <v>916</v>
      </c>
      <c r="AD22" s="87">
        <v>5</v>
      </c>
      <c r="AF22" s="73" t="s">
        <v>917</v>
      </c>
      <c r="AG22" s="74" t="s">
        <v>918</v>
      </c>
      <c r="AH22" s="75" t="s">
        <v>712</v>
      </c>
      <c r="AI22" s="76">
        <v>1</v>
      </c>
      <c r="AR22" s="73" t="s">
        <v>12</v>
      </c>
      <c r="AS22" s="77" t="s">
        <v>919</v>
      </c>
      <c r="AT22" s="78" t="s">
        <v>920</v>
      </c>
      <c r="AU22" s="73">
        <v>3</v>
      </c>
      <c r="AW22" s="73">
        <v>26</v>
      </c>
      <c r="AX22" s="77" t="s">
        <v>921</v>
      </c>
    </row>
    <row r="23" spans="2:50" ht="45" customHeight="1" x14ac:dyDescent="0.25">
      <c r="B23" s="61">
        <v>20</v>
      </c>
      <c r="C23" s="62" t="s">
        <v>922</v>
      </c>
      <c r="AB23" s="85" t="s">
        <v>63</v>
      </c>
      <c r="AC23" s="88" t="s">
        <v>923</v>
      </c>
      <c r="AD23" s="87">
        <v>6</v>
      </c>
      <c r="AF23" s="73" t="s">
        <v>924</v>
      </c>
      <c r="AG23" s="74" t="s">
        <v>925</v>
      </c>
      <c r="AH23" s="75" t="s">
        <v>7</v>
      </c>
      <c r="AI23" s="76">
        <v>2</v>
      </c>
      <c r="AR23" s="73" t="s">
        <v>13</v>
      </c>
      <c r="AS23" s="77" t="s">
        <v>926</v>
      </c>
      <c r="AT23" s="78" t="s">
        <v>927</v>
      </c>
      <c r="AU23" s="73">
        <v>3</v>
      </c>
      <c r="AW23" s="73">
        <v>27</v>
      </c>
      <c r="AX23" s="77" t="s">
        <v>928</v>
      </c>
    </row>
    <row r="24" spans="2:50" ht="45" customHeight="1" x14ac:dyDescent="0.25">
      <c r="B24" s="61">
        <v>21</v>
      </c>
      <c r="C24" s="62" t="s">
        <v>929</v>
      </c>
      <c r="AB24" s="85" t="s">
        <v>64</v>
      </c>
      <c r="AC24" s="88" t="s">
        <v>930</v>
      </c>
      <c r="AD24" s="87">
        <v>6</v>
      </c>
      <c r="AF24" s="73" t="s">
        <v>931</v>
      </c>
      <c r="AG24" s="74" t="s">
        <v>932</v>
      </c>
      <c r="AH24" s="75" t="s">
        <v>7</v>
      </c>
      <c r="AI24" s="76">
        <v>2</v>
      </c>
      <c r="AR24" s="73" t="s">
        <v>933</v>
      </c>
      <c r="AS24" s="77" t="s">
        <v>934</v>
      </c>
      <c r="AT24" s="78" t="s">
        <v>935</v>
      </c>
      <c r="AU24" s="73">
        <v>3</v>
      </c>
      <c r="AW24" s="73">
        <v>28</v>
      </c>
      <c r="AX24" s="77" t="s">
        <v>936</v>
      </c>
    </row>
    <row r="25" spans="2:50" ht="45" customHeight="1" x14ac:dyDescent="0.25">
      <c r="B25" s="61">
        <v>22</v>
      </c>
      <c r="C25" s="62" t="s">
        <v>937</v>
      </c>
      <c r="AB25" s="85" t="s">
        <v>938</v>
      </c>
      <c r="AC25" s="88" t="s">
        <v>939</v>
      </c>
      <c r="AD25" s="87">
        <v>6</v>
      </c>
      <c r="AF25" s="73" t="s">
        <v>940</v>
      </c>
      <c r="AG25" s="74" t="s">
        <v>941</v>
      </c>
      <c r="AH25" s="75" t="s">
        <v>7</v>
      </c>
      <c r="AI25" s="76">
        <v>2</v>
      </c>
      <c r="AR25" s="73" t="s">
        <v>14</v>
      </c>
      <c r="AS25" s="77" t="s">
        <v>942</v>
      </c>
      <c r="AT25" s="78" t="s">
        <v>943</v>
      </c>
      <c r="AU25" s="73">
        <v>3</v>
      </c>
      <c r="AW25" s="73">
        <v>29</v>
      </c>
      <c r="AX25" s="77" t="s">
        <v>944</v>
      </c>
    </row>
    <row r="26" spans="2:50" ht="45" customHeight="1" x14ac:dyDescent="0.25">
      <c r="B26" s="61">
        <v>23</v>
      </c>
      <c r="C26" s="62" t="s">
        <v>945</v>
      </c>
      <c r="AB26" s="85" t="s">
        <v>65</v>
      </c>
      <c r="AC26" s="88" t="s">
        <v>946</v>
      </c>
      <c r="AD26" s="87">
        <v>7</v>
      </c>
      <c r="AF26" s="73" t="s">
        <v>947</v>
      </c>
      <c r="AG26" s="74" t="s">
        <v>948</v>
      </c>
      <c r="AH26" s="75" t="s">
        <v>7</v>
      </c>
      <c r="AI26" s="76">
        <v>2</v>
      </c>
      <c r="AR26" s="73" t="s">
        <v>15</v>
      </c>
      <c r="AS26" s="77" t="s">
        <v>949</v>
      </c>
      <c r="AT26" s="78" t="s">
        <v>950</v>
      </c>
      <c r="AU26" s="73">
        <v>3</v>
      </c>
    </row>
    <row r="27" spans="2:50" ht="45" customHeight="1" x14ac:dyDescent="0.25">
      <c r="B27" s="61">
        <v>24</v>
      </c>
      <c r="C27" s="62" t="s">
        <v>951</v>
      </c>
      <c r="AB27" s="85" t="s">
        <v>952</v>
      </c>
      <c r="AC27" s="88" t="s">
        <v>953</v>
      </c>
      <c r="AD27" s="87">
        <v>7</v>
      </c>
      <c r="AF27" s="73" t="s">
        <v>954</v>
      </c>
      <c r="AG27" s="74" t="s">
        <v>955</v>
      </c>
      <c r="AH27" s="75" t="s">
        <v>7</v>
      </c>
      <c r="AI27" s="76">
        <v>2</v>
      </c>
      <c r="AR27" s="73" t="s">
        <v>16</v>
      </c>
      <c r="AS27" s="77" t="s">
        <v>956</v>
      </c>
      <c r="AT27" s="78" t="s">
        <v>957</v>
      </c>
      <c r="AU27" s="73">
        <v>3</v>
      </c>
    </row>
    <row r="28" spans="2:50" ht="45" customHeight="1" x14ac:dyDescent="0.25">
      <c r="B28" s="61">
        <v>25</v>
      </c>
      <c r="C28" s="62" t="s">
        <v>958</v>
      </c>
      <c r="AB28" s="85" t="s">
        <v>959</v>
      </c>
      <c r="AC28" s="88" t="s">
        <v>960</v>
      </c>
      <c r="AD28" s="87">
        <v>7</v>
      </c>
      <c r="AF28" s="73" t="s">
        <v>961</v>
      </c>
      <c r="AG28" s="74" t="s">
        <v>962</v>
      </c>
      <c r="AH28" s="75" t="s">
        <v>7</v>
      </c>
      <c r="AI28" s="76">
        <v>2</v>
      </c>
      <c r="AR28" s="73" t="s">
        <v>963</v>
      </c>
      <c r="AS28" s="77" t="s">
        <v>964</v>
      </c>
      <c r="AT28" s="78" t="s">
        <v>965</v>
      </c>
      <c r="AU28" s="73">
        <v>3</v>
      </c>
    </row>
    <row r="29" spans="2:50" ht="45" customHeight="1" x14ac:dyDescent="0.25">
      <c r="B29" s="61">
        <v>26</v>
      </c>
      <c r="C29" s="62" t="s">
        <v>966</v>
      </c>
      <c r="AB29" s="85" t="s">
        <v>967</v>
      </c>
      <c r="AC29" s="88" t="s">
        <v>968</v>
      </c>
      <c r="AD29" s="87">
        <v>7</v>
      </c>
      <c r="AF29" s="73" t="s">
        <v>969</v>
      </c>
      <c r="AG29" s="74" t="s">
        <v>970</v>
      </c>
      <c r="AH29" s="75" t="s">
        <v>7</v>
      </c>
      <c r="AI29" s="76">
        <v>2</v>
      </c>
      <c r="AR29" s="73" t="s">
        <v>17</v>
      </c>
      <c r="AS29" s="77" t="s">
        <v>971</v>
      </c>
      <c r="AT29" s="78" t="s">
        <v>972</v>
      </c>
      <c r="AU29" s="73">
        <v>3</v>
      </c>
    </row>
    <row r="30" spans="2:50" ht="45" customHeight="1" x14ac:dyDescent="0.25">
      <c r="B30" s="61">
        <v>27</v>
      </c>
      <c r="C30" s="62" t="s">
        <v>973</v>
      </c>
      <c r="AF30" s="73" t="s">
        <v>974</v>
      </c>
      <c r="AG30" s="74" t="s">
        <v>975</v>
      </c>
      <c r="AH30" s="75" t="s">
        <v>8</v>
      </c>
      <c r="AI30" s="76">
        <v>2</v>
      </c>
      <c r="AR30" s="73" t="s">
        <v>976</v>
      </c>
      <c r="AS30" s="77" t="s">
        <v>977</v>
      </c>
      <c r="AT30" s="78" t="s">
        <v>978</v>
      </c>
      <c r="AU30" s="73">
        <v>3</v>
      </c>
    </row>
    <row r="31" spans="2:50" ht="45" customHeight="1" x14ac:dyDescent="0.25">
      <c r="B31" s="61">
        <v>28</v>
      </c>
      <c r="C31" s="62" t="s">
        <v>979</v>
      </c>
      <c r="AF31" s="73" t="s">
        <v>980</v>
      </c>
      <c r="AG31" s="74" t="s">
        <v>981</v>
      </c>
      <c r="AH31" s="75" t="s">
        <v>8</v>
      </c>
      <c r="AI31" s="76">
        <v>2</v>
      </c>
      <c r="AR31" s="73" t="s">
        <v>18</v>
      </c>
      <c r="AS31" s="77" t="s">
        <v>982</v>
      </c>
      <c r="AT31" s="78" t="s">
        <v>983</v>
      </c>
      <c r="AU31" s="73">
        <v>3</v>
      </c>
    </row>
    <row r="32" spans="2:50" ht="45" customHeight="1" x14ac:dyDescent="0.25">
      <c r="B32" s="61">
        <v>29</v>
      </c>
      <c r="C32" s="62" t="s">
        <v>984</v>
      </c>
      <c r="AF32" s="73" t="s">
        <v>985</v>
      </c>
      <c r="AG32" s="74" t="s">
        <v>986</v>
      </c>
      <c r="AH32" s="75" t="s">
        <v>8</v>
      </c>
      <c r="AI32" s="76">
        <v>2</v>
      </c>
      <c r="AR32" s="73" t="s">
        <v>61</v>
      </c>
      <c r="AS32" s="77" t="s">
        <v>987</v>
      </c>
      <c r="AT32" s="78" t="s">
        <v>988</v>
      </c>
      <c r="AU32" s="73">
        <v>4</v>
      </c>
    </row>
    <row r="33" spans="2:47" ht="45" customHeight="1" x14ac:dyDescent="0.25">
      <c r="B33" s="61">
        <v>30</v>
      </c>
      <c r="C33" s="62" t="s">
        <v>989</v>
      </c>
      <c r="AF33" s="73" t="s">
        <v>990</v>
      </c>
      <c r="AG33" s="74" t="s">
        <v>991</v>
      </c>
      <c r="AH33" s="75" t="s">
        <v>8</v>
      </c>
      <c r="AI33" s="76">
        <v>2</v>
      </c>
      <c r="AR33" s="73" t="s">
        <v>847</v>
      </c>
      <c r="AS33" s="77" t="s">
        <v>992</v>
      </c>
      <c r="AT33" s="78" t="s">
        <v>993</v>
      </c>
      <c r="AU33" s="73">
        <v>4</v>
      </c>
    </row>
    <row r="34" spans="2:47" ht="45" customHeight="1" x14ac:dyDescent="0.25">
      <c r="B34" s="61">
        <v>31</v>
      </c>
      <c r="C34" s="62" t="s">
        <v>994</v>
      </c>
      <c r="AF34" s="73" t="s">
        <v>995</v>
      </c>
      <c r="AG34" s="74" t="s">
        <v>996</v>
      </c>
      <c r="AH34" s="75" t="s">
        <v>761</v>
      </c>
      <c r="AI34" s="76">
        <v>2</v>
      </c>
      <c r="AR34" s="73" t="s">
        <v>860</v>
      </c>
      <c r="AS34" s="77" t="s">
        <v>997</v>
      </c>
      <c r="AT34" s="78" t="s">
        <v>998</v>
      </c>
      <c r="AU34" s="73">
        <v>4</v>
      </c>
    </row>
    <row r="35" spans="2:47" ht="45" customHeight="1" x14ac:dyDescent="0.25">
      <c r="B35" s="61">
        <v>32</v>
      </c>
      <c r="C35" s="62" t="s">
        <v>999</v>
      </c>
      <c r="H35" s="97"/>
      <c r="AF35" s="73" t="s">
        <v>1000</v>
      </c>
      <c r="AG35" s="74" t="s">
        <v>1001</v>
      </c>
      <c r="AH35" s="75" t="s">
        <v>761</v>
      </c>
      <c r="AI35" s="76">
        <v>2</v>
      </c>
      <c r="AR35" s="73" t="s">
        <v>873</v>
      </c>
      <c r="AS35" s="77" t="s">
        <v>1002</v>
      </c>
      <c r="AT35" s="78" t="s">
        <v>1003</v>
      </c>
      <c r="AU35" s="73">
        <v>4</v>
      </c>
    </row>
    <row r="36" spans="2:47" ht="45" customHeight="1" x14ac:dyDescent="0.25">
      <c r="B36" s="61">
        <v>33</v>
      </c>
      <c r="C36" s="62" t="s">
        <v>1004</v>
      </c>
      <c r="H36" s="97"/>
      <c r="AF36" s="73" t="s">
        <v>1005</v>
      </c>
      <c r="AG36" s="74" t="s">
        <v>1006</v>
      </c>
      <c r="AH36" s="75" t="s">
        <v>761</v>
      </c>
      <c r="AI36" s="76">
        <v>2</v>
      </c>
      <c r="AR36" s="73" t="s">
        <v>886</v>
      </c>
      <c r="AS36" s="77" t="s">
        <v>1007</v>
      </c>
      <c r="AT36" s="78" t="s">
        <v>1008</v>
      </c>
      <c r="AU36" s="73">
        <v>4</v>
      </c>
    </row>
    <row r="37" spans="2:47" ht="45" customHeight="1" x14ac:dyDescent="0.25">
      <c r="B37" s="61">
        <v>34</v>
      </c>
      <c r="C37" s="62" t="s">
        <v>1009</v>
      </c>
      <c r="H37" s="97"/>
      <c r="AF37" s="73" t="s">
        <v>1010</v>
      </c>
      <c r="AG37" s="74" t="s">
        <v>1011</v>
      </c>
      <c r="AH37" s="75" t="s">
        <v>761</v>
      </c>
      <c r="AI37" s="76">
        <v>2</v>
      </c>
      <c r="AR37" s="73" t="s">
        <v>1012</v>
      </c>
      <c r="AS37" s="77" t="s">
        <v>1013</v>
      </c>
      <c r="AT37" s="78" t="s">
        <v>1014</v>
      </c>
      <c r="AU37" s="73">
        <v>4</v>
      </c>
    </row>
    <row r="38" spans="2:47" ht="45" customHeight="1" x14ac:dyDescent="0.25">
      <c r="B38" s="61">
        <v>35</v>
      </c>
      <c r="C38" s="62" t="s">
        <v>1015</v>
      </c>
      <c r="H38" s="97"/>
      <c r="AF38" s="73" t="s">
        <v>1016</v>
      </c>
      <c r="AG38" s="74" t="s">
        <v>1017</v>
      </c>
      <c r="AH38" s="75" t="s">
        <v>776</v>
      </c>
      <c r="AI38" s="76">
        <v>2</v>
      </c>
      <c r="AR38" s="73" t="s">
        <v>1018</v>
      </c>
      <c r="AS38" s="77" t="s">
        <v>1019</v>
      </c>
      <c r="AT38" s="78" t="s">
        <v>1020</v>
      </c>
      <c r="AU38" s="73">
        <v>4</v>
      </c>
    </row>
    <row r="39" spans="2:47" ht="45" customHeight="1" x14ac:dyDescent="0.25">
      <c r="B39" s="61">
        <v>36</v>
      </c>
      <c r="C39" s="62" t="s">
        <v>1021</v>
      </c>
      <c r="H39" s="97"/>
      <c r="AF39" s="73" t="s">
        <v>1022</v>
      </c>
      <c r="AG39" s="74" t="s">
        <v>1023</v>
      </c>
      <c r="AH39" s="75" t="s">
        <v>776</v>
      </c>
      <c r="AI39" s="76">
        <v>2</v>
      </c>
      <c r="AR39" s="73" t="s">
        <v>1024</v>
      </c>
      <c r="AS39" s="77" t="s">
        <v>1025</v>
      </c>
      <c r="AT39" s="78" t="s">
        <v>1026</v>
      </c>
      <c r="AU39" s="73">
        <v>4</v>
      </c>
    </row>
    <row r="40" spans="2:47" ht="45" customHeight="1" x14ac:dyDescent="0.25">
      <c r="B40" s="61">
        <v>37</v>
      </c>
      <c r="C40" s="62" t="s">
        <v>1027</v>
      </c>
      <c r="H40" s="97"/>
      <c r="AF40" s="73" t="s">
        <v>1028</v>
      </c>
      <c r="AG40" s="74" t="s">
        <v>1029</v>
      </c>
      <c r="AH40" s="75" t="s">
        <v>776</v>
      </c>
      <c r="AI40" s="76">
        <v>2</v>
      </c>
      <c r="AR40" s="73" t="s">
        <v>1030</v>
      </c>
      <c r="AS40" s="77" t="s">
        <v>1031</v>
      </c>
      <c r="AT40" s="78" t="s">
        <v>1032</v>
      </c>
      <c r="AU40" s="73">
        <v>4</v>
      </c>
    </row>
    <row r="41" spans="2:47" ht="45" customHeight="1" x14ac:dyDescent="0.25">
      <c r="B41" s="61">
        <v>38</v>
      </c>
      <c r="C41" s="62" t="s">
        <v>1033</v>
      </c>
      <c r="H41" s="97"/>
      <c r="AF41" s="73" t="s">
        <v>1034</v>
      </c>
      <c r="AG41" s="74" t="s">
        <v>1035</v>
      </c>
      <c r="AH41" s="75" t="s">
        <v>776</v>
      </c>
      <c r="AI41" s="76">
        <v>2</v>
      </c>
      <c r="AR41" s="73" t="s">
        <v>1036</v>
      </c>
      <c r="AS41" s="77" t="s">
        <v>1037</v>
      </c>
      <c r="AT41" s="78" t="s">
        <v>1038</v>
      </c>
      <c r="AU41" s="73">
        <v>4</v>
      </c>
    </row>
    <row r="42" spans="2:47" ht="45" customHeight="1" x14ac:dyDescent="0.25">
      <c r="B42" s="82">
        <v>39</v>
      </c>
      <c r="C42" s="96" t="s">
        <v>1039</v>
      </c>
      <c r="H42" s="97"/>
      <c r="AF42" s="73" t="s">
        <v>1040</v>
      </c>
      <c r="AG42" s="74" t="s">
        <v>1041</v>
      </c>
      <c r="AH42" s="75" t="s">
        <v>9</v>
      </c>
      <c r="AI42" s="76">
        <v>3</v>
      </c>
      <c r="AR42" s="73" t="s">
        <v>62</v>
      </c>
      <c r="AS42" s="77" t="s">
        <v>1042</v>
      </c>
      <c r="AT42" s="78" t="s">
        <v>1043</v>
      </c>
      <c r="AU42" s="73">
        <v>5</v>
      </c>
    </row>
    <row r="43" spans="2:47" ht="45" customHeight="1" x14ac:dyDescent="0.25">
      <c r="H43" s="97"/>
      <c r="AF43" s="73" t="s">
        <v>1044</v>
      </c>
      <c r="AG43" s="74" t="s">
        <v>1045</v>
      </c>
      <c r="AH43" s="75" t="s">
        <v>9</v>
      </c>
      <c r="AI43" s="76">
        <v>3</v>
      </c>
      <c r="AR43" s="73" t="s">
        <v>19</v>
      </c>
      <c r="AS43" s="77" t="s">
        <v>1046</v>
      </c>
      <c r="AT43" s="78" t="s">
        <v>1047</v>
      </c>
      <c r="AU43" s="73">
        <v>5</v>
      </c>
    </row>
    <row r="44" spans="2:47" ht="45" customHeight="1" x14ac:dyDescent="0.25">
      <c r="H44" s="97"/>
      <c r="AF44" s="73" t="s">
        <v>1048</v>
      </c>
      <c r="AG44" s="74" t="s">
        <v>1049</v>
      </c>
      <c r="AH44" s="75" t="s">
        <v>9</v>
      </c>
      <c r="AI44" s="76">
        <v>3</v>
      </c>
      <c r="AR44" s="73" t="s">
        <v>915</v>
      </c>
      <c r="AS44" s="77" t="s">
        <v>1050</v>
      </c>
      <c r="AT44" s="78" t="s">
        <v>1051</v>
      </c>
      <c r="AU44" s="73">
        <v>5</v>
      </c>
    </row>
    <row r="45" spans="2:47" ht="45" customHeight="1" x14ac:dyDescent="0.25">
      <c r="H45" s="97"/>
      <c r="AF45" s="73" t="s">
        <v>1052</v>
      </c>
      <c r="AG45" s="74" t="s">
        <v>1053</v>
      </c>
      <c r="AH45" s="75" t="s">
        <v>9</v>
      </c>
      <c r="AI45" s="76">
        <v>3</v>
      </c>
      <c r="AR45" s="73" t="s">
        <v>1054</v>
      </c>
      <c r="AS45" s="77" t="s">
        <v>1055</v>
      </c>
      <c r="AT45" s="78" t="s">
        <v>1056</v>
      </c>
      <c r="AU45" s="73">
        <v>5</v>
      </c>
    </row>
    <row r="46" spans="2:47" ht="45" customHeight="1" x14ac:dyDescent="0.25">
      <c r="H46" s="97"/>
      <c r="AF46" s="73" t="s">
        <v>1057</v>
      </c>
      <c r="AG46" s="74" t="s">
        <v>1058</v>
      </c>
      <c r="AH46" s="75" t="s">
        <v>9</v>
      </c>
      <c r="AI46" s="76">
        <v>3</v>
      </c>
      <c r="AR46" s="73" t="s">
        <v>1059</v>
      </c>
      <c r="AS46" s="77" t="s">
        <v>1060</v>
      </c>
      <c r="AT46" s="78" t="s">
        <v>1061</v>
      </c>
      <c r="AU46" s="73">
        <v>5</v>
      </c>
    </row>
    <row r="47" spans="2:47" ht="45" customHeight="1" x14ac:dyDescent="0.25">
      <c r="H47" s="97"/>
      <c r="AF47" s="73" t="s">
        <v>1062</v>
      </c>
      <c r="AG47" s="74" t="s">
        <v>1063</v>
      </c>
      <c r="AH47" s="75" t="s">
        <v>9</v>
      </c>
      <c r="AI47" s="76">
        <v>3</v>
      </c>
      <c r="AR47" s="73" t="s">
        <v>1064</v>
      </c>
      <c r="AS47" s="77" t="s">
        <v>1065</v>
      </c>
      <c r="AT47" s="78" t="s">
        <v>1066</v>
      </c>
      <c r="AU47" s="73">
        <v>5</v>
      </c>
    </row>
    <row r="48" spans="2:47" ht="45" customHeight="1" x14ac:dyDescent="0.25">
      <c r="H48" s="97"/>
      <c r="AF48" s="73" t="s">
        <v>1067</v>
      </c>
      <c r="AG48" s="74" t="s">
        <v>1068</v>
      </c>
      <c r="AH48" s="75" t="s">
        <v>9</v>
      </c>
      <c r="AI48" s="76">
        <v>3</v>
      </c>
      <c r="AR48" s="73" t="s">
        <v>1069</v>
      </c>
      <c r="AS48" s="77" t="s">
        <v>1070</v>
      </c>
      <c r="AT48" s="78" t="s">
        <v>1071</v>
      </c>
      <c r="AU48" s="73">
        <v>5</v>
      </c>
    </row>
    <row r="49" spans="8:47" ht="45" customHeight="1" x14ac:dyDescent="0.25">
      <c r="H49" s="97"/>
      <c r="AF49" s="73" t="s">
        <v>1072</v>
      </c>
      <c r="AG49" s="74" t="s">
        <v>1073</v>
      </c>
      <c r="AH49" s="75" t="s">
        <v>9</v>
      </c>
      <c r="AI49" s="76">
        <v>3</v>
      </c>
      <c r="AR49" s="73" t="s">
        <v>1074</v>
      </c>
      <c r="AS49" s="77" t="s">
        <v>1075</v>
      </c>
      <c r="AT49" s="78" t="s">
        <v>1076</v>
      </c>
      <c r="AU49" s="73">
        <v>5</v>
      </c>
    </row>
    <row r="50" spans="8:47" ht="45" customHeight="1" x14ac:dyDescent="0.25">
      <c r="H50" s="97"/>
      <c r="AF50" s="73" t="s">
        <v>1077</v>
      </c>
      <c r="AG50" s="74" t="s">
        <v>1078</v>
      </c>
      <c r="AH50" s="75" t="s">
        <v>10</v>
      </c>
      <c r="AI50" s="76">
        <v>3</v>
      </c>
      <c r="AR50" s="73" t="s">
        <v>20</v>
      </c>
      <c r="AS50" s="77" t="s">
        <v>1079</v>
      </c>
      <c r="AT50" s="78" t="s">
        <v>1080</v>
      </c>
      <c r="AU50" s="73">
        <v>5</v>
      </c>
    </row>
    <row r="51" spans="8:47" ht="45" customHeight="1" x14ac:dyDescent="0.25">
      <c r="H51" s="97"/>
      <c r="AF51" s="73" t="s">
        <v>1081</v>
      </c>
      <c r="AG51" s="74" t="s">
        <v>1082</v>
      </c>
      <c r="AH51" s="75" t="s">
        <v>10</v>
      </c>
      <c r="AI51" s="76">
        <v>3</v>
      </c>
      <c r="AR51" s="73" t="s">
        <v>63</v>
      </c>
      <c r="AS51" s="77" t="s">
        <v>1083</v>
      </c>
      <c r="AT51" s="78" t="s">
        <v>1084</v>
      </c>
      <c r="AU51" s="73">
        <v>6</v>
      </c>
    </row>
    <row r="52" spans="8:47" ht="45" customHeight="1" x14ac:dyDescent="0.25">
      <c r="H52" s="97"/>
      <c r="AF52" s="73" t="s">
        <v>1085</v>
      </c>
      <c r="AG52" s="74" t="s">
        <v>1086</v>
      </c>
      <c r="AH52" s="75" t="s">
        <v>10</v>
      </c>
      <c r="AI52" s="76">
        <v>3</v>
      </c>
      <c r="AR52" s="73" t="s">
        <v>64</v>
      </c>
      <c r="AS52" s="77" t="s">
        <v>1087</v>
      </c>
      <c r="AT52" s="78" t="s">
        <v>1088</v>
      </c>
      <c r="AU52" s="73">
        <v>6</v>
      </c>
    </row>
    <row r="53" spans="8:47" ht="45" customHeight="1" x14ac:dyDescent="0.25">
      <c r="H53" s="97"/>
      <c r="AF53" s="73" t="s">
        <v>1089</v>
      </c>
      <c r="AG53" s="74" t="s">
        <v>1090</v>
      </c>
      <c r="AH53" s="75" t="s">
        <v>10</v>
      </c>
      <c r="AI53" s="76">
        <v>3</v>
      </c>
      <c r="AR53" s="73" t="s">
        <v>938</v>
      </c>
      <c r="AS53" s="77" t="s">
        <v>1091</v>
      </c>
      <c r="AT53" s="78" t="s">
        <v>1092</v>
      </c>
      <c r="AU53" s="73">
        <v>6</v>
      </c>
    </row>
    <row r="54" spans="8:47" ht="45" customHeight="1" x14ac:dyDescent="0.25">
      <c r="H54" s="97"/>
      <c r="AF54" s="73" t="s">
        <v>1093</v>
      </c>
      <c r="AG54" s="74" t="s">
        <v>1094</v>
      </c>
      <c r="AH54" s="75" t="s">
        <v>10</v>
      </c>
      <c r="AI54" s="76">
        <v>3</v>
      </c>
      <c r="AR54" s="73" t="s">
        <v>1095</v>
      </c>
      <c r="AS54" s="77" t="s">
        <v>1096</v>
      </c>
      <c r="AT54" s="78" t="s">
        <v>1097</v>
      </c>
      <c r="AU54" s="73">
        <v>6</v>
      </c>
    </row>
    <row r="55" spans="8:47" ht="45" customHeight="1" x14ac:dyDescent="0.25">
      <c r="H55" s="97"/>
      <c r="AF55" s="73" t="s">
        <v>1098</v>
      </c>
      <c r="AG55" s="74" t="s">
        <v>1099</v>
      </c>
      <c r="AH55" s="75" t="s">
        <v>10</v>
      </c>
      <c r="AI55" s="76">
        <v>3</v>
      </c>
      <c r="AR55" s="73" t="s">
        <v>1100</v>
      </c>
      <c r="AS55" s="77" t="s">
        <v>1101</v>
      </c>
      <c r="AT55" s="78" t="s">
        <v>1102</v>
      </c>
      <c r="AU55" s="73">
        <v>6</v>
      </c>
    </row>
    <row r="56" spans="8:47" ht="45" customHeight="1" x14ac:dyDescent="0.25">
      <c r="H56" s="97"/>
      <c r="AF56" s="73" t="s">
        <v>1103</v>
      </c>
      <c r="AG56" s="74" t="s">
        <v>1104</v>
      </c>
      <c r="AH56" s="75" t="s">
        <v>10</v>
      </c>
      <c r="AI56" s="76">
        <v>3</v>
      </c>
      <c r="AR56" s="73" t="s">
        <v>1105</v>
      </c>
      <c r="AS56" s="77" t="s">
        <v>1106</v>
      </c>
      <c r="AT56" s="78" t="s">
        <v>1107</v>
      </c>
      <c r="AU56" s="73">
        <v>6</v>
      </c>
    </row>
    <row r="57" spans="8:47" ht="45" customHeight="1" x14ac:dyDescent="0.25">
      <c r="H57" s="97"/>
      <c r="AF57" s="73" t="s">
        <v>1108</v>
      </c>
      <c r="AG57" s="74" t="s">
        <v>1109</v>
      </c>
      <c r="AH57" s="75" t="s">
        <v>10</v>
      </c>
      <c r="AI57" s="76">
        <v>3</v>
      </c>
      <c r="AR57" s="73" t="s">
        <v>1110</v>
      </c>
      <c r="AS57" s="77" t="s">
        <v>1111</v>
      </c>
      <c r="AT57" s="78" t="s">
        <v>1112</v>
      </c>
      <c r="AU57" s="73">
        <v>6</v>
      </c>
    </row>
    <row r="58" spans="8:47" ht="45" customHeight="1" x14ac:dyDescent="0.25">
      <c r="H58" s="97"/>
      <c r="AF58" s="73" t="s">
        <v>1113</v>
      </c>
      <c r="AG58" s="74" t="s">
        <v>1078</v>
      </c>
      <c r="AH58" s="75" t="s">
        <v>11</v>
      </c>
      <c r="AI58" s="76">
        <v>3</v>
      </c>
      <c r="AR58" s="73" t="s">
        <v>1114</v>
      </c>
      <c r="AS58" s="77" t="s">
        <v>1115</v>
      </c>
      <c r="AT58" s="78" t="s">
        <v>1116</v>
      </c>
      <c r="AU58" s="73">
        <v>6</v>
      </c>
    </row>
    <row r="59" spans="8:47" ht="45" customHeight="1" x14ac:dyDescent="0.25">
      <c r="H59" s="97"/>
      <c r="AF59" s="73" t="s">
        <v>1117</v>
      </c>
      <c r="AG59" s="74" t="s">
        <v>1082</v>
      </c>
      <c r="AH59" s="75" t="s">
        <v>11</v>
      </c>
      <c r="AI59" s="76">
        <v>3</v>
      </c>
      <c r="AR59" s="73" t="s">
        <v>65</v>
      </c>
      <c r="AS59" s="77" t="s">
        <v>1118</v>
      </c>
      <c r="AT59" s="78" t="s">
        <v>1119</v>
      </c>
      <c r="AU59" s="73">
        <v>7</v>
      </c>
    </row>
    <row r="60" spans="8:47" ht="45" customHeight="1" x14ac:dyDescent="0.25">
      <c r="H60" s="97"/>
      <c r="AF60" s="73" t="s">
        <v>1120</v>
      </c>
      <c r="AG60" s="74" t="s">
        <v>1104</v>
      </c>
      <c r="AH60" s="75" t="s">
        <v>11</v>
      </c>
      <c r="AI60" s="76">
        <v>3</v>
      </c>
      <c r="AR60" s="73" t="s">
        <v>952</v>
      </c>
      <c r="AS60" s="77" t="s">
        <v>1121</v>
      </c>
      <c r="AT60" s="78" t="s">
        <v>1122</v>
      </c>
      <c r="AU60" s="73">
        <v>7</v>
      </c>
    </row>
    <row r="61" spans="8:47" ht="45" customHeight="1" x14ac:dyDescent="0.25">
      <c r="H61" s="97"/>
      <c r="AF61" s="73" t="s">
        <v>1123</v>
      </c>
      <c r="AG61" s="74" t="s">
        <v>1124</v>
      </c>
      <c r="AH61" s="75" t="s">
        <v>11</v>
      </c>
      <c r="AI61" s="76">
        <v>3</v>
      </c>
      <c r="AR61" s="73" t="s">
        <v>959</v>
      </c>
      <c r="AS61" s="77" t="s">
        <v>1125</v>
      </c>
      <c r="AT61" s="78" t="s">
        <v>1126</v>
      </c>
      <c r="AU61" s="73">
        <v>7</v>
      </c>
    </row>
    <row r="62" spans="8:47" ht="45" customHeight="1" x14ac:dyDescent="0.25">
      <c r="H62" s="97"/>
      <c r="AF62" s="73" t="s">
        <v>1127</v>
      </c>
      <c r="AG62" s="74" t="s">
        <v>1128</v>
      </c>
      <c r="AH62" s="75" t="s">
        <v>12</v>
      </c>
      <c r="AI62" s="76">
        <v>3</v>
      </c>
      <c r="AR62" s="73" t="s">
        <v>1129</v>
      </c>
      <c r="AS62" s="77" t="s">
        <v>1130</v>
      </c>
      <c r="AT62" s="78" t="s">
        <v>1131</v>
      </c>
      <c r="AU62" s="73">
        <v>7</v>
      </c>
    </row>
    <row r="63" spans="8:47" ht="45" customHeight="1" x14ac:dyDescent="0.25">
      <c r="H63" s="97"/>
      <c r="AF63" s="73" t="s">
        <v>1132</v>
      </c>
      <c r="AG63" s="74" t="s">
        <v>1133</v>
      </c>
      <c r="AH63" s="75" t="s">
        <v>12</v>
      </c>
      <c r="AI63" s="76">
        <v>3</v>
      </c>
      <c r="AR63" s="73" t="s">
        <v>1134</v>
      </c>
      <c r="AS63" s="77" t="s">
        <v>1135</v>
      </c>
      <c r="AT63" s="78" t="s">
        <v>1136</v>
      </c>
      <c r="AU63" s="73">
        <v>7</v>
      </c>
    </row>
    <row r="64" spans="8:47" ht="45" customHeight="1" x14ac:dyDescent="0.25">
      <c r="AF64" s="73" t="s">
        <v>1137</v>
      </c>
      <c r="AG64" s="74" t="s">
        <v>1138</v>
      </c>
      <c r="AH64" s="75" t="s">
        <v>12</v>
      </c>
      <c r="AI64" s="76">
        <v>3</v>
      </c>
      <c r="AR64" s="73" t="s">
        <v>66</v>
      </c>
      <c r="AS64" s="77" t="s">
        <v>1139</v>
      </c>
      <c r="AT64" s="78" t="s">
        <v>1140</v>
      </c>
      <c r="AU64" s="73">
        <v>8</v>
      </c>
    </row>
    <row r="65" spans="32:47" ht="45" customHeight="1" x14ac:dyDescent="0.25">
      <c r="AF65" s="73" t="s">
        <v>1141</v>
      </c>
      <c r="AG65" s="74" t="s">
        <v>1142</v>
      </c>
      <c r="AH65" s="75" t="s">
        <v>12</v>
      </c>
      <c r="AI65" s="76">
        <v>3</v>
      </c>
      <c r="AR65" s="73" t="s">
        <v>1143</v>
      </c>
      <c r="AS65" s="77" t="s">
        <v>1144</v>
      </c>
      <c r="AT65" s="78" t="s">
        <v>1145</v>
      </c>
      <c r="AU65" s="73">
        <v>8</v>
      </c>
    </row>
    <row r="66" spans="32:47" ht="45" customHeight="1" x14ac:dyDescent="0.25">
      <c r="AF66" s="73" t="s">
        <v>1146</v>
      </c>
      <c r="AG66" s="74" t="s">
        <v>1147</v>
      </c>
      <c r="AH66" s="75" t="s">
        <v>12</v>
      </c>
      <c r="AI66" s="76">
        <v>3</v>
      </c>
      <c r="AR66" s="73" t="s">
        <v>1148</v>
      </c>
      <c r="AS66" s="77" t="s">
        <v>1149</v>
      </c>
      <c r="AT66" s="78" t="s">
        <v>1150</v>
      </c>
      <c r="AU66" s="73">
        <v>8</v>
      </c>
    </row>
    <row r="67" spans="32:47" ht="45" customHeight="1" x14ac:dyDescent="0.25">
      <c r="AF67" s="73" t="s">
        <v>1151</v>
      </c>
      <c r="AG67" s="74" t="s">
        <v>1152</v>
      </c>
      <c r="AH67" s="75" t="s">
        <v>12</v>
      </c>
      <c r="AI67" s="76">
        <v>3</v>
      </c>
      <c r="AR67" s="73" t="s">
        <v>1153</v>
      </c>
      <c r="AS67" s="77" t="s">
        <v>1154</v>
      </c>
      <c r="AT67" s="78" t="s">
        <v>1155</v>
      </c>
      <c r="AU67" s="73">
        <v>8</v>
      </c>
    </row>
    <row r="68" spans="32:47" ht="45" customHeight="1" x14ac:dyDescent="0.25">
      <c r="AF68" s="73" t="s">
        <v>1156</v>
      </c>
      <c r="AG68" s="74" t="s">
        <v>1157</v>
      </c>
      <c r="AH68" s="75" t="s">
        <v>12</v>
      </c>
      <c r="AI68" s="76">
        <v>3</v>
      </c>
      <c r="AR68" s="73" t="s">
        <v>1158</v>
      </c>
      <c r="AS68" s="77" t="s">
        <v>1159</v>
      </c>
      <c r="AT68" s="78" t="s">
        <v>1160</v>
      </c>
      <c r="AU68" s="73">
        <v>8</v>
      </c>
    </row>
    <row r="69" spans="32:47" ht="45" customHeight="1" x14ac:dyDescent="0.25">
      <c r="AF69" s="73" t="s">
        <v>1161</v>
      </c>
      <c r="AG69" s="74" t="s">
        <v>1162</v>
      </c>
      <c r="AH69" s="75" t="s">
        <v>61</v>
      </c>
      <c r="AI69" s="76">
        <v>4</v>
      </c>
      <c r="AR69" s="73" t="s">
        <v>1163</v>
      </c>
      <c r="AS69" s="77" t="s">
        <v>1164</v>
      </c>
      <c r="AT69" s="78" t="s">
        <v>1165</v>
      </c>
      <c r="AU69" s="73">
        <v>8</v>
      </c>
    </row>
    <row r="70" spans="32:47" ht="45" customHeight="1" x14ac:dyDescent="0.25">
      <c r="AF70" s="73" t="s">
        <v>1166</v>
      </c>
      <c r="AG70" s="74" t="s">
        <v>1167</v>
      </c>
      <c r="AH70" s="75" t="s">
        <v>847</v>
      </c>
      <c r="AI70" s="76">
        <v>4</v>
      </c>
      <c r="AR70" s="73" t="s">
        <v>1168</v>
      </c>
      <c r="AS70" s="77" t="s">
        <v>1169</v>
      </c>
      <c r="AT70" s="78" t="s">
        <v>1170</v>
      </c>
      <c r="AU70" s="73">
        <v>8</v>
      </c>
    </row>
    <row r="71" spans="32:47" ht="45" customHeight="1" x14ac:dyDescent="0.25">
      <c r="AF71" s="73" t="s">
        <v>1171</v>
      </c>
      <c r="AG71" s="74" t="s">
        <v>1172</v>
      </c>
      <c r="AH71" s="75" t="s">
        <v>847</v>
      </c>
      <c r="AI71" s="76">
        <v>4</v>
      </c>
      <c r="AR71" s="73" t="s">
        <v>21</v>
      </c>
      <c r="AS71" s="77" t="s">
        <v>1173</v>
      </c>
      <c r="AT71" s="78" t="s">
        <v>1174</v>
      </c>
      <c r="AU71" s="73">
        <v>8</v>
      </c>
    </row>
    <row r="72" spans="32:47" ht="45" customHeight="1" x14ac:dyDescent="0.25">
      <c r="AF72" s="73" t="s">
        <v>1175</v>
      </c>
      <c r="AG72" s="74" t="s">
        <v>1176</v>
      </c>
      <c r="AH72" s="75" t="s">
        <v>847</v>
      </c>
      <c r="AI72" s="76">
        <v>4</v>
      </c>
      <c r="AR72" s="73" t="s">
        <v>1177</v>
      </c>
      <c r="AS72" s="77" t="s">
        <v>1178</v>
      </c>
      <c r="AT72" s="78" t="s">
        <v>1179</v>
      </c>
      <c r="AU72" s="73">
        <v>8</v>
      </c>
    </row>
    <row r="73" spans="32:47" ht="45" customHeight="1" x14ac:dyDescent="0.25">
      <c r="AF73" s="73" t="s">
        <v>1180</v>
      </c>
      <c r="AG73" s="74" t="s">
        <v>1181</v>
      </c>
      <c r="AH73" s="75" t="s">
        <v>847</v>
      </c>
      <c r="AI73" s="76">
        <v>4</v>
      </c>
      <c r="AR73" s="73" t="s">
        <v>1182</v>
      </c>
      <c r="AS73" s="77" t="s">
        <v>1183</v>
      </c>
      <c r="AT73" s="78" t="s">
        <v>1184</v>
      </c>
      <c r="AU73" s="73">
        <v>8</v>
      </c>
    </row>
    <row r="74" spans="32:47" ht="45" customHeight="1" x14ac:dyDescent="0.25">
      <c r="AF74" s="73" t="s">
        <v>1185</v>
      </c>
      <c r="AG74" s="74" t="s">
        <v>1186</v>
      </c>
      <c r="AH74" s="75" t="s">
        <v>860</v>
      </c>
      <c r="AI74" s="76">
        <v>4</v>
      </c>
      <c r="AR74" s="73" t="s">
        <v>1187</v>
      </c>
      <c r="AS74" s="77" t="s">
        <v>1188</v>
      </c>
      <c r="AT74" s="78" t="s">
        <v>1189</v>
      </c>
      <c r="AU74" s="73">
        <v>8</v>
      </c>
    </row>
    <row r="75" spans="32:47" ht="45" customHeight="1" x14ac:dyDescent="0.25">
      <c r="AF75" s="73" t="s">
        <v>1190</v>
      </c>
      <c r="AG75" s="74" t="s">
        <v>1191</v>
      </c>
      <c r="AH75" s="75" t="s">
        <v>860</v>
      </c>
      <c r="AI75" s="76">
        <v>4</v>
      </c>
      <c r="AR75" s="73" t="s">
        <v>1192</v>
      </c>
      <c r="AS75" s="77" t="s">
        <v>1193</v>
      </c>
      <c r="AT75" s="78" t="s">
        <v>1194</v>
      </c>
      <c r="AU75" s="73">
        <v>8</v>
      </c>
    </row>
    <row r="76" spans="32:47" ht="45" customHeight="1" x14ac:dyDescent="0.25">
      <c r="AF76" s="73" t="s">
        <v>1195</v>
      </c>
      <c r="AG76" s="74" t="s">
        <v>1196</v>
      </c>
      <c r="AH76" s="75" t="s">
        <v>860</v>
      </c>
      <c r="AI76" s="76">
        <v>4</v>
      </c>
      <c r="AR76" s="73" t="s">
        <v>67</v>
      </c>
      <c r="AS76" s="77" t="s">
        <v>1197</v>
      </c>
      <c r="AT76" s="78" t="s">
        <v>1198</v>
      </c>
      <c r="AU76" s="73">
        <v>9</v>
      </c>
    </row>
    <row r="77" spans="32:47" ht="45" customHeight="1" x14ac:dyDescent="0.25">
      <c r="AF77" s="73" t="s">
        <v>1199</v>
      </c>
      <c r="AG77" s="74" t="s">
        <v>1200</v>
      </c>
      <c r="AH77" s="75" t="s">
        <v>873</v>
      </c>
      <c r="AI77" s="76">
        <v>4</v>
      </c>
      <c r="AR77" s="73" t="s">
        <v>68</v>
      </c>
      <c r="AS77" s="77" t="s">
        <v>1201</v>
      </c>
      <c r="AT77" s="78" t="s">
        <v>1202</v>
      </c>
      <c r="AU77" s="73">
        <v>9</v>
      </c>
    </row>
    <row r="78" spans="32:47" ht="45" customHeight="1" x14ac:dyDescent="0.25">
      <c r="AF78" s="73" t="s">
        <v>1203</v>
      </c>
      <c r="AG78" s="74" t="s">
        <v>1204</v>
      </c>
      <c r="AH78" s="75" t="s">
        <v>873</v>
      </c>
      <c r="AI78" s="76">
        <v>4</v>
      </c>
      <c r="AR78" s="73" t="s">
        <v>1205</v>
      </c>
      <c r="AS78" s="77" t="s">
        <v>1206</v>
      </c>
      <c r="AT78" s="78" t="s">
        <v>1207</v>
      </c>
      <c r="AU78" s="73">
        <v>9</v>
      </c>
    </row>
    <row r="79" spans="32:47" ht="45" customHeight="1" x14ac:dyDescent="0.25">
      <c r="AF79" s="73" t="s">
        <v>1208</v>
      </c>
      <c r="AG79" s="74" t="s">
        <v>1209</v>
      </c>
      <c r="AH79" s="75" t="s">
        <v>873</v>
      </c>
      <c r="AI79" s="76">
        <v>4</v>
      </c>
      <c r="AR79" s="73" t="s">
        <v>1210</v>
      </c>
      <c r="AS79" s="77" t="s">
        <v>1211</v>
      </c>
      <c r="AT79" s="78" t="s">
        <v>1212</v>
      </c>
      <c r="AU79" s="73">
        <v>9</v>
      </c>
    </row>
    <row r="80" spans="32:47" ht="45" customHeight="1" x14ac:dyDescent="0.25">
      <c r="AF80" s="73" t="s">
        <v>1213</v>
      </c>
      <c r="AG80" s="74" t="s">
        <v>1214</v>
      </c>
      <c r="AH80" s="75" t="s">
        <v>873</v>
      </c>
      <c r="AI80" s="76">
        <v>4</v>
      </c>
      <c r="AR80" s="73" t="s">
        <v>1215</v>
      </c>
      <c r="AS80" s="77" t="s">
        <v>1216</v>
      </c>
      <c r="AT80" s="78" t="s">
        <v>1217</v>
      </c>
      <c r="AU80" s="73">
        <v>9</v>
      </c>
    </row>
    <row r="81" spans="32:47" ht="45" customHeight="1" x14ac:dyDescent="0.25">
      <c r="AF81" s="73" t="s">
        <v>1218</v>
      </c>
      <c r="AG81" s="74" t="s">
        <v>1219</v>
      </c>
      <c r="AH81" s="75" t="s">
        <v>873</v>
      </c>
      <c r="AI81" s="76">
        <v>4</v>
      </c>
      <c r="AR81" s="73" t="s">
        <v>1220</v>
      </c>
      <c r="AS81" s="77" t="s">
        <v>1221</v>
      </c>
      <c r="AT81" s="78" t="s">
        <v>1222</v>
      </c>
      <c r="AU81" s="73">
        <v>9</v>
      </c>
    </row>
    <row r="82" spans="32:47" ht="45" customHeight="1" x14ac:dyDescent="0.25">
      <c r="AF82" s="73" t="s">
        <v>1223</v>
      </c>
      <c r="AG82" s="74" t="s">
        <v>1224</v>
      </c>
      <c r="AH82" s="75" t="s">
        <v>886</v>
      </c>
      <c r="AI82" s="76">
        <v>4</v>
      </c>
      <c r="AR82" s="73" t="s">
        <v>1225</v>
      </c>
      <c r="AS82" s="77" t="s">
        <v>1226</v>
      </c>
      <c r="AT82" s="78" t="s">
        <v>1227</v>
      </c>
      <c r="AU82" s="73">
        <v>9</v>
      </c>
    </row>
    <row r="83" spans="32:47" ht="45" customHeight="1" x14ac:dyDescent="0.25">
      <c r="AF83" s="73" t="s">
        <v>1228</v>
      </c>
      <c r="AG83" s="74" t="s">
        <v>1229</v>
      </c>
      <c r="AH83" s="75" t="s">
        <v>886</v>
      </c>
      <c r="AI83" s="76">
        <v>4</v>
      </c>
      <c r="AR83" s="73" t="s">
        <v>1230</v>
      </c>
      <c r="AS83" s="77" t="s">
        <v>1231</v>
      </c>
      <c r="AT83" s="78" t="s">
        <v>1232</v>
      </c>
      <c r="AU83" s="73">
        <v>9</v>
      </c>
    </row>
    <row r="84" spans="32:47" ht="45" customHeight="1" x14ac:dyDescent="0.25">
      <c r="AF84" s="73" t="s">
        <v>1233</v>
      </c>
      <c r="AG84" s="74" t="s">
        <v>1234</v>
      </c>
      <c r="AH84" s="75" t="s">
        <v>886</v>
      </c>
      <c r="AI84" s="76">
        <v>4</v>
      </c>
      <c r="AR84" s="73" t="s">
        <v>69</v>
      </c>
      <c r="AS84" s="77" t="s">
        <v>1235</v>
      </c>
      <c r="AT84" s="78" t="s">
        <v>1236</v>
      </c>
      <c r="AU84" s="73">
        <v>10</v>
      </c>
    </row>
    <row r="85" spans="32:47" ht="45" customHeight="1" x14ac:dyDescent="0.25">
      <c r="AF85" s="73" t="s">
        <v>1237</v>
      </c>
      <c r="AG85" s="74" t="s">
        <v>1238</v>
      </c>
      <c r="AH85" s="75" t="s">
        <v>886</v>
      </c>
      <c r="AI85" s="76">
        <v>4</v>
      </c>
      <c r="AR85" s="73" t="s">
        <v>22</v>
      </c>
      <c r="AS85" s="77" t="s">
        <v>1239</v>
      </c>
      <c r="AT85" s="78" t="s">
        <v>1240</v>
      </c>
      <c r="AU85" s="73">
        <v>10</v>
      </c>
    </row>
    <row r="86" spans="32:47" ht="45" customHeight="1" x14ac:dyDescent="0.25">
      <c r="AF86" s="73" t="s">
        <v>1241</v>
      </c>
      <c r="AG86" s="74" t="s">
        <v>1242</v>
      </c>
      <c r="AH86" s="75" t="s">
        <v>886</v>
      </c>
      <c r="AI86" s="76">
        <v>4</v>
      </c>
      <c r="AR86" s="73" t="s">
        <v>1243</v>
      </c>
      <c r="AS86" s="77" t="s">
        <v>1244</v>
      </c>
      <c r="AT86" s="78" t="s">
        <v>1245</v>
      </c>
      <c r="AU86" s="73">
        <v>10</v>
      </c>
    </row>
    <row r="87" spans="32:47" ht="45" customHeight="1" x14ac:dyDescent="0.25">
      <c r="AF87" s="73" t="s">
        <v>1246</v>
      </c>
      <c r="AG87" s="74" t="s">
        <v>1247</v>
      </c>
      <c r="AH87" s="75" t="s">
        <v>886</v>
      </c>
      <c r="AI87" s="76">
        <v>4</v>
      </c>
      <c r="AR87" s="73" t="s">
        <v>1248</v>
      </c>
      <c r="AS87" s="77" t="s">
        <v>1249</v>
      </c>
      <c r="AT87" s="78" t="s">
        <v>1250</v>
      </c>
      <c r="AU87" s="73">
        <v>10</v>
      </c>
    </row>
    <row r="88" spans="32:47" ht="45" customHeight="1" x14ac:dyDescent="0.25">
      <c r="AF88" s="73" t="s">
        <v>1251</v>
      </c>
      <c r="AG88" s="74" t="s">
        <v>1252</v>
      </c>
      <c r="AH88" s="75" t="s">
        <v>62</v>
      </c>
      <c r="AI88" s="76">
        <v>5</v>
      </c>
      <c r="AR88" s="73" t="s">
        <v>1253</v>
      </c>
      <c r="AS88" s="77" t="s">
        <v>1254</v>
      </c>
      <c r="AT88" s="78" t="s">
        <v>1255</v>
      </c>
      <c r="AU88" s="73">
        <v>10</v>
      </c>
    </row>
    <row r="89" spans="32:47" ht="45" customHeight="1" x14ac:dyDescent="0.25">
      <c r="AF89" s="73" t="s">
        <v>1256</v>
      </c>
      <c r="AG89" s="74" t="s">
        <v>1257</v>
      </c>
      <c r="AH89" s="75" t="s">
        <v>62</v>
      </c>
      <c r="AI89" s="76">
        <v>5</v>
      </c>
      <c r="AR89" s="73" t="s">
        <v>1258</v>
      </c>
      <c r="AS89" s="77" t="s">
        <v>1259</v>
      </c>
      <c r="AT89" s="78" t="s">
        <v>1260</v>
      </c>
      <c r="AU89" s="73">
        <v>10</v>
      </c>
    </row>
    <row r="90" spans="32:47" ht="45" customHeight="1" x14ac:dyDescent="0.25">
      <c r="AF90" s="73" t="s">
        <v>1261</v>
      </c>
      <c r="AG90" s="74" t="s">
        <v>1262</v>
      </c>
      <c r="AH90" s="75" t="s">
        <v>62</v>
      </c>
      <c r="AI90" s="76">
        <v>5</v>
      </c>
      <c r="AR90" s="73" t="s">
        <v>23</v>
      </c>
      <c r="AS90" s="77" t="s">
        <v>1263</v>
      </c>
      <c r="AT90" s="78" t="s">
        <v>1264</v>
      </c>
      <c r="AU90" s="73">
        <v>10</v>
      </c>
    </row>
    <row r="91" spans="32:47" ht="45" customHeight="1" x14ac:dyDescent="0.25">
      <c r="AF91" s="73" t="s">
        <v>1265</v>
      </c>
      <c r="AG91" s="74" t="s">
        <v>1266</v>
      </c>
      <c r="AH91" s="75" t="s">
        <v>19</v>
      </c>
      <c r="AI91" s="76">
        <v>5</v>
      </c>
      <c r="AR91" s="73" t="s">
        <v>1267</v>
      </c>
      <c r="AS91" s="77" t="s">
        <v>1268</v>
      </c>
      <c r="AT91" s="78" t="s">
        <v>1269</v>
      </c>
      <c r="AU91" s="73">
        <v>10</v>
      </c>
    </row>
    <row r="92" spans="32:47" ht="45" customHeight="1" x14ac:dyDescent="0.25">
      <c r="AF92" s="73" t="s">
        <v>1270</v>
      </c>
      <c r="AG92" s="74" t="s">
        <v>1271</v>
      </c>
      <c r="AH92" s="75" t="s">
        <v>19</v>
      </c>
      <c r="AI92" s="76">
        <v>5</v>
      </c>
      <c r="AR92" s="73" t="s">
        <v>1272</v>
      </c>
      <c r="AS92" s="77" t="s">
        <v>1273</v>
      </c>
      <c r="AT92" s="78" t="s">
        <v>1274</v>
      </c>
      <c r="AU92" s="73">
        <v>10</v>
      </c>
    </row>
    <row r="93" spans="32:47" ht="45" customHeight="1" x14ac:dyDescent="0.25">
      <c r="AF93" s="73" t="s">
        <v>1275</v>
      </c>
      <c r="AG93" s="74" t="s">
        <v>1276</v>
      </c>
      <c r="AH93" s="75" t="s">
        <v>19</v>
      </c>
      <c r="AI93" s="76">
        <v>5</v>
      </c>
      <c r="AR93" s="73" t="s">
        <v>1277</v>
      </c>
      <c r="AS93" s="77" t="s">
        <v>1278</v>
      </c>
      <c r="AT93" s="78" t="s">
        <v>1279</v>
      </c>
      <c r="AU93" s="73">
        <v>10</v>
      </c>
    </row>
    <row r="94" spans="32:47" ht="45" customHeight="1" x14ac:dyDescent="0.25">
      <c r="AF94" s="73" t="s">
        <v>1280</v>
      </c>
      <c r="AG94" s="74" t="s">
        <v>1281</v>
      </c>
      <c r="AH94" s="75" t="s">
        <v>19</v>
      </c>
      <c r="AI94" s="76">
        <v>5</v>
      </c>
      <c r="AR94" s="73" t="s">
        <v>1282</v>
      </c>
      <c r="AS94" s="77" t="s">
        <v>1283</v>
      </c>
      <c r="AT94" s="78" t="s">
        <v>1284</v>
      </c>
      <c r="AU94" s="73">
        <v>11</v>
      </c>
    </row>
    <row r="95" spans="32:47" ht="45" customHeight="1" x14ac:dyDescent="0.25">
      <c r="AF95" s="73" t="s">
        <v>1285</v>
      </c>
      <c r="AG95" s="74" t="s">
        <v>1286</v>
      </c>
      <c r="AH95" s="75" t="s">
        <v>19</v>
      </c>
      <c r="AI95" s="76">
        <v>5</v>
      </c>
      <c r="AR95" s="73" t="s">
        <v>1287</v>
      </c>
      <c r="AS95" s="77" t="s">
        <v>1288</v>
      </c>
      <c r="AT95" s="78" t="s">
        <v>1289</v>
      </c>
      <c r="AU95" s="73">
        <v>11</v>
      </c>
    </row>
    <row r="96" spans="32:47" ht="45" customHeight="1" x14ac:dyDescent="0.25">
      <c r="AF96" s="73" t="s">
        <v>1290</v>
      </c>
      <c r="AG96" s="74" t="s">
        <v>1291</v>
      </c>
      <c r="AH96" s="75" t="s">
        <v>19</v>
      </c>
      <c r="AI96" s="76">
        <v>5</v>
      </c>
      <c r="AR96" s="73" t="s">
        <v>1292</v>
      </c>
      <c r="AS96" s="77" t="s">
        <v>1293</v>
      </c>
      <c r="AT96" s="78" t="s">
        <v>1294</v>
      </c>
      <c r="AU96" s="73">
        <v>11</v>
      </c>
    </row>
    <row r="97" spans="32:47" ht="45" customHeight="1" x14ac:dyDescent="0.25">
      <c r="AF97" s="73" t="s">
        <v>1295</v>
      </c>
      <c r="AG97" s="74" t="s">
        <v>1296</v>
      </c>
      <c r="AH97" s="75" t="s">
        <v>19</v>
      </c>
      <c r="AI97" s="76">
        <v>5</v>
      </c>
      <c r="AR97" s="73" t="s">
        <v>1297</v>
      </c>
      <c r="AS97" s="77" t="s">
        <v>1298</v>
      </c>
      <c r="AT97" s="78" t="s">
        <v>1299</v>
      </c>
      <c r="AU97" s="73">
        <v>11</v>
      </c>
    </row>
    <row r="98" spans="32:47" ht="45" customHeight="1" x14ac:dyDescent="0.25">
      <c r="AF98" s="73" t="s">
        <v>1300</v>
      </c>
      <c r="AG98" s="74" t="s">
        <v>1301</v>
      </c>
      <c r="AH98" s="75" t="s">
        <v>19</v>
      </c>
      <c r="AI98" s="76">
        <v>5</v>
      </c>
      <c r="AR98" s="73" t="s">
        <v>1302</v>
      </c>
      <c r="AS98" s="77" t="s">
        <v>1303</v>
      </c>
      <c r="AT98" s="78" t="s">
        <v>1304</v>
      </c>
      <c r="AU98" s="73">
        <v>11</v>
      </c>
    </row>
    <row r="99" spans="32:47" ht="45" customHeight="1" x14ac:dyDescent="0.25">
      <c r="AF99" s="73" t="s">
        <v>1305</v>
      </c>
      <c r="AG99" s="74" t="s">
        <v>1306</v>
      </c>
      <c r="AH99" s="75" t="s">
        <v>19</v>
      </c>
      <c r="AI99" s="76">
        <v>5</v>
      </c>
      <c r="AR99" s="73" t="s">
        <v>1307</v>
      </c>
      <c r="AS99" s="77" t="s">
        <v>1308</v>
      </c>
      <c r="AT99" s="78" t="s">
        <v>1309</v>
      </c>
      <c r="AU99" s="73">
        <v>11</v>
      </c>
    </row>
    <row r="100" spans="32:47" ht="45" customHeight="1" x14ac:dyDescent="0.25">
      <c r="AF100" s="73" t="s">
        <v>1310</v>
      </c>
      <c r="AG100" s="74" t="s">
        <v>1311</v>
      </c>
      <c r="AH100" s="75" t="s">
        <v>19</v>
      </c>
      <c r="AI100" s="76">
        <v>5</v>
      </c>
      <c r="AR100" s="73" t="s">
        <v>1312</v>
      </c>
      <c r="AS100" s="77" t="s">
        <v>1313</v>
      </c>
      <c r="AT100" s="78" t="s">
        <v>1314</v>
      </c>
      <c r="AU100" s="73">
        <v>11</v>
      </c>
    </row>
    <row r="101" spans="32:47" ht="45" customHeight="1" x14ac:dyDescent="0.25">
      <c r="AF101" s="73" t="s">
        <v>1315</v>
      </c>
      <c r="AG101" s="74" t="s">
        <v>1316</v>
      </c>
      <c r="AH101" s="75" t="s">
        <v>19</v>
      </c>
      <c r="AI101" s="76">
        <v>5</v>
      </c>
      <c r="AR101" s="73" t="s">
        <v>1317</v>
      </c>
      <c r="AS101" s="77" t="s">
        <v>1318</v>
      </c>
      <c r="AT101" s="78" t="s">
        <v>1319</v>
      </c>
      <c r="AU101" s="73">
        <v>11</v>
      </c>
    </row>
    <row r="102" spans="32:47" ht="45" customHeight="1" x14ac:dyDescent="0.25">
      <c r="AF102" s="73" t="s">
        <v>1320</v>
      </c>
      <c r="AG102" s="74" t="s">
        <v>1321</v>
      </c>
      <c r="AH102" s="75" t="s">
        <v>19</v>
      </c>
      <c r="AI102" s="76">
        <v>5</v>
      </c>
      <c r="AR102" s="73" t="s">
        <v>1322</v>
      </c>
      <c r="AS102" s="77" t="s">
        <v>1323</v>
      </c>
      <c r="AT102" s="78" t="s">
        <v>1324</v>
      </c>
      <c r="AU102" s="73">
        <v>11</v>
      </c>
    </row>
    <row r="103" spans="32:47" ht="45" customHeight="1" x14ac:dyDescent="0.25">
      <c r="AF103" s="73" t="s">
        <v>1325</v>
      </c>
      <c r="AG103" s="74" t="s">
        <v>1326</v>
      </c>
      <c r="AH103" s="75" t="s">
        <v>19</v>
      </c>
      <c r="AI103" s="76">
        <v>5</v>
      </c>
      <c r="AR103" s="73" t="s">
        <v>1327</v>
      </c>
      <c r="AS103" s="77" t="s">
        <v>1328</v>
      </c>
      <c r="AT103" s="78" t="s">
        <v>1329</v>
      </c>
      <c r="AU103" s="73">
        <v>11</v>
      </c>
    </row>
    <row r="104" spans="32:47" ht="45" customHeight="1" x14ac:dyDescent="0.25">
      <c r="AF104" s="73" t="s">
        <v>1330</v>
      </c>
      <c r="AG104" s="74" t="s">
        <v>1331</v>
      </c>
      <c r="AH104" s="75" t="s">
        <v>19</v>
      </c>
      <c r="AI104" s="76">
        <v>5</v>
      </c>
      <c r="AR104" s="73" t="s">
        <v>1332</v>
      </c>
      <c r="AS104" s="77" t="s">
        <v>1333</v>
      </c>
      <c r="AT104" s="78" t="s">
        <v>1334</v>
      </c>
      <c r="AU104" s="73">
        <v>12</v>
      </c>
    </row>
    <row r="105" spans="32:47" ht="45" customHeight="1" x14ac:dyDescent="0.25">
      <c r="AF105" s="73" t="s">
        <v>1335</v>
      </c>
      <c r="AG105" s="74" t="s">
        <v>1336</v>
      </c>
      <c r="AH105" s="75" t="s">
        <v>915</v>
      </c>
      <c r="AI105" s="76">
        <v>5</v>
      </c>
      <c r="AR105" s="73" t="s">
        <v>1337</v>
      </c>
      <c r="AS105" s="77" t="s">
        <v>1338</v>
      </c>
      <c r="AT105" s="78" t="s">
        <v>1339</v>
      </c>
      <c r="AU105" s="73">
        <v>12</v>
      </c>
    </row>
    <row r="106" spans="32:47" ht="45" customHeight="1" x14ac:dyDescent="0.25">
      <c r="AF106" s="73" t="s">
        <v>1340</v>
      </c>
      <c r="AG106" s="74" t="s">
        <v>1336</v>
      </c>
      <c r="AH106" s="75" t="s">
        <v>915</v>
      </c>
      <c r="AI106" s="76">
        <v>5</v>
      </c>
      <c r="AR106" s="73" t="s">
        <v>1341</v>
      </c>
      <c r="AS106" s="77" t="s">
        <v>1342</v>
      </c>
      <c r="AT106" s="78" t="s">
        <v>1343</v>
      </c>
      <c r="AU106" s="73">
        <v>12</v>
      </c>
    </row>
    <row r="107" spans="32:47" ht="45" customHeight="1" x14ac:dyDescent="0.25">
      <c r="AF107" s="73" t="s">
        <v>1344</v>
      </c>
      <c r="AG107" s="74" t="s">
        <v>1345</v>
      </c>
      <c r="AH107" s="75" t="s">
        <v>915</v>
      </c>
      <c r="AI107" s="76">
        <v>5</v>
      </c>
      <c r="AR107" s="73" t="s">
        <v>1346</v>
      </c>
      <c r="AS107" s="77" t="s">
        <v>1347</v>
      </c>
      <c r="AT107" s="78" t="s">
        <v>1348</v>
      </c>
      <c r="AU107" s="73">
        <v>12</v>
      </c>
    </row>
    <row r="108" spans="32:47" ht="45" customHeight="1" x14ac:dyDescent="0.25">
      <c r="AF108" s="73" t="s">
        <v>1349</v>
      </c>
      <c r="AG108" s="74" t="s">
        <v>1350</v>
      </c>
      <c r="AH108" s="75" t="s">
        <v>915</v>
      </c>
      <c r="AI108" s="76">
        <v>5</v>
      </c>
      <c r="AR108" s="73" t="s">
        <v>1351</v>
      </c>
      <c r="AS108" s="77" t="s">
        <v>1352</v>
      </c>
      <c r="AT108" s="78" t="s">
        <v>1353</v>
      </c>
      <c r="AU108" s="73">
        <v>12</v>
      </c>
    </row>
    <row r="109" spans="32:47" ht="45" customHeight="1" x14ac:dyDescent="0.25">
      <c r="AF109" s="73" t="s">
        <v>1354</v>
      </c>
      <c r="AG109" s="74" t="s">
        <v>1355</v>
      </c>
      <c r="AH109" s="75" t="s">
        <v>915</v>
      </c>
      <c r="AI109" s="76">
        <v>5</v>
      </c>
      <c r="AR109" s="73" t="s">
        <v>1356</v>
      </c>
      <c r="AS109" s="77" t="s">
        <v>1357</v>
      </c>
      <c r="AT109" s="78" t="s">
        <v>1358</v>
      </c>
      <c r="AU109" s="73">
        <v>12</v>
      </c>
    </row>
    <row r="110" spans="32:47" ht="45" customHeight="1" x14ac:dyDescent="0.25">
      <c r="AF110" s="73" t="s">
        <v>1359</v>
      </c>
      <c r="AG110" s="74" t="s">
        <v>1360</v>
      </c>
      <c r="AH110" s="75" t="s">
        <v>915</v>
      </c>
      <c r="AI110" s="76">
        <v>5</v>
      </c>
      <c r="AR110" s="73" t="s">
        <v>1361</v>
      </c>
      <c r="AS110" s="77" t="s">
        <v>1362</v>
      </c>
      <c r="AT110" s="78" t="s">
        <v>1363</v>
      </c>
      <c r="AU110" s="73">
        <v>12</v>
      </c>
    </row>
    <row r="111" spans="32:47" ht="45" customHeight="1" x14ac:dyDescent="0.25">
      <c r="AF111" s="73" t="s">
        <v>1364</v>
      </c>
      <c r="AG111" s="74" t="s">
        <v>1365</v>
      </c>
      <c r="AH111" s="75" t="s">
        <v>915</v>
      </c>
      <c r="AI111" s="76">
        <v>5</v>
      </c>
      <c r="AR111" s="73" t="s">
        <v>1366</v>
      </c>
      <c r="AS111" s="77" t="s">
        <v>1367</v>
      </c>
      <c r="AT111" s="78" t="s">
        <v>1368</v>
      </c>
      <c r="AU111" s="73">
        <v>12</v>
      </c>
    </row>
    <row r="112" spans="32:47" ht="45" customHeight="1" x14ac:dyDescent="0.25">
      <c r="AF112" s="73" t="s">
        <v>1369</v>
      </c>
      <c r="AG112" s="74" t="s">
        <v>1370</v>
      </c>
      <c r="AH112" s="75" t="s">
        <v>915</v>
      </c>
      <c r="AI112" s="76">
        <v>5</v>
      </c>
      <c r="AR112" s="73" t="s">
        <v>1371</v>
      </c>
      <c r="AS112" s="77" t="s">
        <v>1372</v>
      </c>
      <c r="AT112" s="78" t="s">
        <v>1373</v>
      </c>
      <c r="AU112" s="73">
        <v>12</v>
      </c>
    </row>
    <row r="113" spans="32:47" ht="45" customHeight="1" x14ac:dyDescent="0.25">
      <c r="AF113" s="73" t="s">
        <v>1374</v>
      </c>
      <c r="AG113" s="74" t="s">
        <v>1375</v>
      </c>
      <c r="AH113" s="75" t="s">
        <v>63</v>
      </c>
      <c r="AI113" s="76">
        <v>6</v>
      </c>
      <c r="AR113" s="73" t="s">
        <v>1376</v>
      </c>
      <c r="AS113" s="77" t="s">
        <v>1377</v>
      </c>
      <c r="AT113" s="78" t="s">
        <v>1378</v>
      </c>
      <c r="AU113" s="73">
        <v>12</v>
      </c>
    </row>
    <row r="114" spans="32:47" ht="45" customHeight="1" x14ac:dyDescent="0.25">
      <c r="AF114" s="73" t="s">
        <v>1379</v>
      </c>
      <c r="AG114" s="74" t="s">
        <v>1380</v>
      </c>
      <c r="AH114" s="75" t="s">
        <v>63</v>
      </c>
      <c r="AI114" s="76">
        <v>6</v>
      </c>
      <c r="AR114" s="73" t="s">
        <v>1381</v>
      </c>
      <c r="AS114" s="77" t="s">
        <v>1382</v>
      </c>
      <c r="AT114" s="78" t="s">
        <v>1383</v>
      </c>
      <c r="AU114" s="73">
        <v>12</v>
      </c>
    </row>
    <row r="115" spans="32:47" ht="45" customHeight="1" x14ac:dyDescent="0.25">
      <c r="AF115" s="73" t="s">
        <v>1384</v>
      </c>
      <c r="AG115" s="74" t="s">
        <v>1385</v>
      </c>
      <c r="AH115" s="75" t="s">
        <v>63</v>
      </c>
      <c r="AI115" s="76">
        <v>6</v>
      </c>
      <c r="AR115" s="73" t="s">
        <v>1386</v>
      </c>
      <c r="AS115" s="77" t="s">
        <v>1387</v>
      </c>
      <c r="AT115" s="78" t="s">
        <v>1388</v>
      </c>
      <c r="AU115" s="73">
        <v>13</v>
      </c>
    </row>
    <row r="116" spans="32:47" ht="45" customHeight="1" x14ac:dyDescent="0.25">
      <c r="AF116" s="73" t="s">
        <v>1389</v>
      </c>
      <c r="AG116" s="74" t="s">
        <v>1390</v>
      </c>
      <c r="AH116" s="75" t="s">
        <v>63</v>
      </c>
      <c r="AI116" s="76">
        <v>6</v>
      </c>
      <c r="AR116" s="73" t="s">
        <v>1391</v>
      </c>
      <c r="AS116" s="77" t="s">
        <v>1392</v>
      </c>
      <c r="AT116" s="78" t="s">
        <v>1393</v>
      </c>
      <c r="AU116" s="73">
        <v>13</v>
      </c>
    </row>
    <row r="117" spans="32:47" ht="45" customHeight="1" x14ac:dyDescent="0.25">
      <c r="AF117" s="73" t="s">
        <v>1394</v>
      </c>
      <c r="AG117" s="74" t="s">
        <v>1395</v>
      </c>
      <c r="AH117" s="75" t="s">
        <v>63</v>
      </c>
      <c r="AI117" s="76">
        <v>6</v>
      </c>
      <c r="AR117" s="73" t="s">
        <v>1396</v>
      </c>
      <c r="AS117" s="77" t="s">
        <v>1397</v>
      </c>
      <c r="AT117" s="78" t="s">
        <v>1398</v>
      </c>
      <c r="AU117" s="73">
        <v>13</v>
      </c>
    </row>
    <row r="118" spans="32:47" ht="45" customHeight="1" x14ac:dyDescent="0.25">
      <c r="AF118" s="73" t="s">
        <v>1399</v>
      </c>
      <c r="AG118" s="74" t="s">
        <v>1400</v>
      </c>
      <c r="AH118" s="75" t="s">
        <v>63</v>
      </c>
      <c r="AI118" s="76">
        <v>6</v>
      </c>
      <c r="AR118" s="73" t="s">
        <v>1401</v>
      </c>
      <c r="AS118" s="77" t="s">
        <v>1402</v>
      </c>
      <c r="AT118" s="78" t="s">
        <v>1403</v>
      </c>
      <c r="AU118" s="73">
        <v>13</v>
      </c>
    </row>
    <row r="119" spans="32:47" ht="45" customHeight="1" x14ac:dyDescent="0.25">
      <c r="AF119" s="73" t="s">
        <v>1404</v>
      </c>
      <c r="AG119" s="74" t="s">
        <v>1405</v>
      </c>
      <c r="AH119" s="75" t="s">
        <v>63</v>
      </c>
      <c r="AI119" s="76">
        <v>6</v>
      </c>
      <c r="AR119" s="73" t="s">
        <v>1406</v>
      </c>
      <c r="AS119" s="77" t="s">
        <v>1407</v>
      </c>
      <c r="AT119" s="78" t="s">
        <v>1408</v>
      </c>
      <c r="AU119" s="73">
        <v>13</v>
      </c>
    </row>
    <row r="120" spans="32:47" ht="45" customHeight="1" x14ac:dyDescent="0.25">
      <c r="AF120" s="73" t="s">
        <v>1409</v>
      </c>
      <c r="AG120" s="74" t="s">
        <v>1410</v>
      </c>
      <c r="AH120" s="75" t="s">
        <v>63</v>
      </c>
      <c r="AI120" s="76">
        <v>6</v>
      </c>
      <c r="AR120" s="73" t="s">
        <v>1411</v>
      </c>
      <c r="AS120" s="77" t="s">
        <v>1412</v>
      </c>
      <c r="AT120" s="78" t="s">
        <v>1413</v>
      </c>
      <c r="AU120" s="73">
        <v>14</v>
      </c>
    </row>
    <row r="121" spans="32:47" ht="45" customHeight="1" x14ac:dyDescent="0.25">
      <c r="AF121" s="73" t="s">
        <v>1414</v>
      </c>
      <c r="AG121" s="74" t="s">
        <v>1415</v>
      </c>
      <c r="AH121" s="75" t="s">
        <v>63</v>
      </c>
      <c r="AI121" s="76">
        <v>6</v>
      </c>
      <c r="AR121" s="73" t="s">
        <v>1416</v>
      </c>
      <c r="AS121" s="77" t="s">
        <v>1417</v>
      </c>
      <c r="AT121" s="78" t="s">
        <v>1418</v>
      </c>
      <c r="AU121" s="73">
        <v>14</v>
      </c>
    </row>
    <row r="122" spans="32:47" ht="45" customHeight="1" x14ac:dyDescent="0.25">
      <c r="AF122" s="73" t="s">
        <v>1419</v>
      </c>
      <c r="AG122" s="74" t="s">
        <v>1420</v>
      </c>
      <c r="AH122" s="75" t="s">
        <v>64</v>
      </c>
      <c r="AI122" s="76">
        <v>6</v>
      </c>
      <c r="AR122" s="73" t="s">
        <v>1421</v>
      </c>
      <c r="AS122" s="77" t="s">
        <v>1422</v>
      </c>
      <c r="AT122" s="78" t="s">
        <v>1423</v>
      </c>
      <c r="AU122" s="73">
        <v>14</v>
      </c>
    </row>
    <row r="123" spans="32:47" ht="45" customHeight="1" x14ac:dyDescent="0.25">
      <c r="AF123" s="73" t="s">
        <v>1424</v>
      </c>
      <c r="AG123" s="74" t="s">
        <v>1425</v>
      </c>
      <c r="AH123" s="75" t="s">
        <v>64</v>
      </c>
      <c r="AI123" s="76">
        <v>6</v>
      </c>
      <c r="AR123" s="73" t="s">
        <v>1426</v>
      </c>
      <c r="AS123" s="77" t="s">
        <v>1427</v>
      </c>
      <c r="AT123" s="78" t="s">
        <v>1428</v>
      </c>
      <c r="AU123" s="73">
        <v>14</v>
      </c>
    </row>
    <row r="124" spans="32:47" ht="45" customHeight="1" x14ac:dyDescent="0.25">
      <c r="AF124" s="73" t="s">
        <v>1429</v>
      </c>
      <c r="AG124" s="74" t="s">
        <v>1430</v>
      </c>
      <c r="AH124" s="75" t="s">
        <v>64</v>
      </c>
      <c r="AI124" s="76">
        <v>6</v>
      </c>
      <c r="AR124" s="73" t="s">
        <v>1431</v>
      </c>
      <c r="AS124" s="77" t="s">
        <v>1432</v>
      </c>
      <c r="AT124" s="78" t="s">
        <v>1433</v>
      </c>
      <c r="AU124" s="73">
        <v>14</v>
      </c>
    </row>
    <row r="125" spans="32:47" ht="45" customHeight="1" x14ac:dyDescent="0.25">
      <c r="AF125" s="73" t="s">
        <v>1434</v>
      </c>
      <c r="AG125" s="74" t="s">
        <v>1435</v>
      </c>
      <c r="AH125" s="75" t="s">
        <v>64</v>
      </c>
      <c r="AI125" s="76">
        <v>6</v>
      </c>
      <c r="AR125" s="73" t="s">
        <v>1436</v>
      </c>
      <c r="AS125" s="77" t="s">
        <v>1437</v>
      </c>
      <c r="AT125" s="78" t="s">
        <v>1438</v>
      </c>
      <c r="AU125" s="73">
        <v>14</v>
      </c>
    </row>
    <row r="126" spans="32:47" ht="45" customHeight="1" x14ac:dyDescent="0.25">
      <c r="AF126" s="73" t="s">
        <v>1439</v>
      </c>
      <c r="AG126" s="74" t="s">
        <v>1440</v>
      </c>
      <c r="AH126" s="75" t="s">
        <v>64</v>
      </c>
      <c r="AI126" s="76">
        <v>6</v>
      </c>
      <c r="AR126" s="73" t="s">
        <v>1441</v>
      </c>
      <c r="AS126" s="77" t="s">
        <v>1442</v>
      </c>
      <c r="AT126" s="78" t="s">
        <v>1443</v>
      </c>
      <c r="AU126" s="73">
        <v>14</v>
      </c>
    </row>
    <row r="127" spans="32:47" ht="45" customHeight="1" x14ac:dyDescent="0.25">
      <c r="AF127" s="73" t="s">
        <v>1444</v>
      </c>
      <c r="AG127" s="74" t="s">
        <v>1445</v>
      </c>
      <c r="AH127" s="75" t="s">
        <v>64</v>
      </c>
      <c r="AI127" s="76">
        <v>6</v>
      </c>
      <c r="AR127" s="73" t="s">
        <v>1446</v>
      </c>
      <c r="AS127" s="77" t="s">
        <v>1447</v>
      </c>
      <c r="AT127" s="78" t="s">
        <v>1448</v>
      </c>
      <c r="AU127" s="73">
        <v>14</v>
      </c>
    </row>
    <row r="128" spans="32:47" ht="45" customHeight="1" x14ac:dyDescent="0.25">
      <c r="AF128" s="73" t="s">
        <v>1449</v>
      </c>
      <c r="AG128" s="74" t="s">
        <v>1450</v>
      </c>
      <c r="AH128" s="75" t="s">
        <v>64</v>
      </c>
      <c r="AI128" s="76">
        <v>6</v>
      </c>
      <c r="AR128" s="73" t="s">
        <v>1451</v>
      </c>
      <c r="AS128" s="77" t="s">
        <v>1452</v>
      </c>
      <c r="AT128" s="78" t="s">
        <v>1453</v>
      </c>
      <c r="AU128" s="73">
        <v>14</v>
      </c>
    </row>
    <row r="129" spans="32:47" ht="45" customHeight="1" x14ac:dyDescent="0.25">
      <c r="AF129" s="73" t="s">
        <v>1454</v>
      </c>
      <c r="AG129" s="74" t="s">
        <v>1455</v>
      </c>
      <c r="AH129" s="75" t="s">
        <v>938</v>
      </c>
      <c r="AI129" s="76">
        <v>6</v>
      </c>
      <c r="AR129" s="73" t="s">
        <v>1456</v>
      </c>
      <c r="AS129" s="77" t="s">
        <v>1457</v>
      </c>
      <c r="AT129" s="78" t="s">
        <v>1458</v>
      </c>
      <c r="AU129" s="73">
        <v>14</v>
      </c>
    </row>
    <row r="130" spans="32:47" ht="45" customHeight="1" x14ac:dyDescent="0.25">
      <c r="AF130" s="73" t="s">
        <v>1459</v>
      </c>
      <c r="AG130" s="74" t="s">
        <v>1460</v>
      </c>
      <c r="AH130" s="75" t="s">
        <v>938</v>
      </c>
      <c r="AI130" s="76">
        <v>6</v>
      </c>
      <c r="AR130" s="73" t="s">
        <v>1461</v>
      </c>
      <c r="AS130" s="77" t="s">
        <v>1462</v>
      </c>
      <c r="AT130" s="78" t="s">
        <v>1463</v>
      </c>
      <c r="AU130" s="73">
        <v>15</v>
      </c>
    </row>
    <row r="131" spans="32:47" ht="45" customHeight="1" x14ac:dyDescent="0.25">
      <c r="AF131" s="73" t="s">
        <v>1464</v>
      </c>
      <c r="AG131" s="74" t="s">
        <v>1465</v>
      </c>
      <c r="AH131" s="75" t="s">
        <v>65</v>
      </c>
      <c r="AI131" s="76">
        <v>7</v>
      </c>
      <c r="AR131" s="73" t="s">
        <v>1466</v>
      </c>
      <c r="AS131" s="77" t="s">
        <v>1467</v>
      </c>
      <c r="AT131" s="78" t="s">
        <v>1468</v>
      </c>
      <c r="AU131" s="73">
        <v>15</v>
      </c>
    </row>
    <row r="132" spans="32:47" ht="45" customHeight="1" x14ac:dyDescent="0.25">
      <c r="AF132" s="73" t="s">
        <v>1469</v>
      </c>
      <c r="AG132" s="74" t="s">
        <v>1470</v>
      </c>
      <c r="AH132" s="75" t="s">
        <v>65</v>
      </c>
      <c r="AI132" s="76">
        <v>7</v>
      </c>
      <c r="AR132" s="73" t="s">
        <v>1471</v>
      </c>
      <c r="AS132" s="77" t="s">
        <v>1472</v>
      </c>
      <c r="AT132" s="78" t="s">
        <v>1473</v>
      </c>
      <c r="AU132" s="73">
        <v>15</v>
      </c>
    </row>
    <row r="133" spans="32:47" ht="45" customHeight="1" x14ac:dyDescent="0.25">
      <c r="AF133" s="73" t="s">
        <v>1474</v>
      </c>
      <c r="AG133" s="74" t="s">
        <v>1475</v>
      </c>
      <c r="AH133" s="75" t="s">
        <v>65</v>
      </c>
      <c r="AI133" s="76">
        <v>7</v>
      </c>
      <c r="AR133" s="73" t="s">
        <v>1476</v>
      </c>
      <c r="AS133" s="77" t="s">
        <v>1477</v>
      </c>
      <c r="AT133" s="78" t="s">
        <v>1478</v>
      </c>
      <c r="AU133" s="73">
        <v>15</v>
      </c>
    </row>
    <row r="134" spans="32:47" ht="45" customHeight="1" x14ac:dyDescent="0.25">
      <c r="AF134" s="73" t="s">
        <v>1479</v>
      </c>
      <c r="AG134" s="74" t="s">
        <v>1480</v>
      </c>
      <c r="AH134" s="75" t="s">
        <v>65</v>
      </c>
      <c r="AI134" s="76">
        <v>7</v>
      </c>
      <c r="AR134" s="73" t="s">
        <v>1481</v>
      </c>
      <c r="AS134" s="77" t="s">
        <v>1482</v>
      </c>
      <c r="AT134" s="78" t="s">
        <v>1483</v>
      </c>
      <c r="AU134" s="73">
        <v>15</v>
      </c>
    </row>
    <row r="135" spans="32:47" ht="45" customHeight="1" x14ac:dyDescent="0.25">
      <c r="AF135" s="73" t="s">
        <v>1484</v>
      </c>
      <c r="AG135" s="74" t="s">
        <v>1485</v>
      </c>
      <c r="AH135" s="75" t="s">
        <v>952</v>
      </c>
      <c r="AI135" s="76">
        <v>7</v>
      </c>
      <c r="AR135" s="73" t="s">
        <v>1486</v>
      </c>
      <c r="AS135" s="77" t="s">
        <v>1487</v>
      </c>
      <c r="AT135" s="78" t="s">
        <v>1488</v>
      </c>
      <c r="AU135" s="73">
        <v>15</v>
      </c>
    </row>
    <row r="136" spans="32:47" ht="45" customHeight="1" x14ac:dyDescent="0.25">
      <c r="AF136" s="73" t="s">
        <v>1489</v>
      </c>
      <c r="AG136" s="74" t="s">
        <v>1490</v>
      </c>
      <c r="AH136" s="75" t="s">
        <v>952</v>
      </c>
      <c r="AI136" s="76">
        <v>7</v>
      </c>
      <c r="AR136" s="73" t="s">
        <v>1491</v>
      </c>
      <c r="AS136" s="77" t="s">
        <v>1492</v>
      </c>
      <c r="AT136" s="78" t="s">
        <v>1493</v>
      </c>
      <c r="AU136" s="73">
        <v>15</v>
      </c>
    </row>
    <row r="137" spans="32:47" ht="45" customHeight="1" x14ac:dyDescent="0.25">
      <c r="AF137" s="73" t="s">
        <v>1494</v>
      </c>
      <c r="AG137" s="74" t="s">
        <v>1495</v>
      </c>
      <c r="AH137" s="75" t="s">
        <v>952</v>
      </c>
      <c r="AI137" s="76">
        <v>7</v>
      </c>
      <c r="AR137" s="73" t="s">
        <v>1496</v>
      </c>
      <c r="AS137" s="77" t="s">
        <v>1497</v>
      </c>
      <c r="AT137" s="78" t="s">
        <v>1498</v>
      </c>
      <c r="AU137" s="73">
        <v>15</v>
      </c>
    </row>
    <row r="138" spans="32:47" ht="45" customHeight="1" x14ac:dyDescent="0.25">
      <c r="AF138" s="73" t="s">
        <v>1499</v>
      </c>
      <c r="AG138" s="74" t="s">
        <v>1500</v>
      </c>
      <c r="AH138" s="75" t="s">
        <v>952</v>
      </c>
      <c r="AI138" s="76">
        <v>7</v>
      </c>
      <c r="AR138" s="73" t="s">
        <v>1501</v>
      </c>
      <c r="AS138" s="77" t="s">
        <v>1502</v>
      </c>
      <c r="AT138" s="78" t="s">
        <v>1503</v>
      </c>
      <c r="AU138" s="73">
        <v>15</v>
      </c>
    </row>
    <row r="139" spans="32:47" ht="45" customHeight="1" x14ac:dyDescent="0.25">
      <c r="AF139" s="73" t="s">
        <v>1504</v>
      </c>
      <c r="AG139" s="74" t="s">
        <v>1505</v>
      </c>
      <c r="AH139" s="75" t="s">
        <v>959</v>
      </c>
      <c r="AI139" s="76">
        <v>7</v>
      </c>
      <c r="AR139" s="73" t="s">
        <v>1506</v>
      </c>
      <c r="AS139" s="77" t="s">
        <v>1507</v>
      </c>
      <c r="AT139" s="78" t="s">
        <v>1508</v>
      </c>
      <c r="AU139" s="73">
        <v>15</v>
      </c>
    </row>
    <row r="140" spans="32:47" ht="45" customHeight="1" x14ac:dyDescent="0.25">
      <c r="AF140" s="73" t="s">
        <v>1509</v>
      </c>
      <c r="AG140" s="74" t="s">
        <v>1510</v>
      </c>
      <c r="AH140" s="75" t="s">
        <v>959</v>
      </c>
      <c r="AI140" s="76">
        <v>7</v>
      </c>
      <c r="AR140" s="73" t="s">
        <v>1511</v>
      </c>
      <c r="AS140" s="77" t="s">
        <v>1512</v>
      </c>
      <c r="AT140" s="78" t="s">
        <v>1513</v>
      </c>
      <c r="AU140" s="73">
        <v>15</v>
      </c>
    </row>
    <row r="141" spans="32:47" ht="45" customHeight="1" x14ac:dyDescent="0.25">
      <c r="AF141" s="73" t="s">
        <v>1514</v>
      </c>
      <c r="AG141" s="74" t="s">
        <v>1515</v>
      </c>
      <c r="AH141" s="75" t="s">
        <v>959</v>
      </c>
      <c r="AI141" s="76">
        <v>7</v>
      </c>
      <c r="AR141" s="73" t="s">
        <v>1516</v>
      </c>
      <c r="AS141" s="77" t="s">
        <v>1517</v>
      </c>
      <c r="AT141" s="78" t="s">
        <v>1518</v>
      </c>
      <c r="AU141" s="73">
        <v>15</v>
      </c>
    </row>
    <row r="142" spans="32:47" ht="45" customHeight="1" x14ac:dyDescent="0.25">
      <c r="AF142" s="73" t="s">
        <v>1519</v>
      </c>
      <c r="AG142" s="74" t="s">
        <v>1520</v>
      </c>
      <c r="AH142" s="75" t="s">
        <v>959</v>
      </c>
      <c r="AI142" s="76">
        <v>7</v>
      </c>
      <c r="AR142" s="73" t="s">
        <v>75</v>
      </c>
      <c r="AS142" s="77" t="s">
        <v>1521</v>
      </c>
      <c r="AT142" s="78" t="s">
        <v>1522</v>
      </c>
      <c r="AU142" s="73">
        <v>16</v>
      </c>
    </row>
    <row r="143" spans="32:47" ht="45" customHeight="1" x14ac:dyDescent="0.25">
      <c r="AF143" s="73" t="s">
        <v>1523</v>
      </c>
      <c r="AG143" s="74" t="s">
        <v>1524</v>
      </c>
      <c r="AH143" s="75" t="s">
        <v>967</v>
      </c>
      <c r="AI143" s="76">
        <v>7</v>
      </c>
      <c r="AR143" s="73" t="s">
        <v>24</v>
      </c>
      <c r="AS143" s="77" t="s">
        <v>1525</v>
      </c>
      <c r="AT143" s="78" t="s">
        <v>1526</v>
      </c>
      <c r="AU143" s="73">
        <v>16</v>
      </c>
    </row>
    <row r="144" spans="32:47" ht="45" customHeight="1" x14ac:dyDescent="0.25">
      <c r="AF144" s="73" t="s">
        <v>1527</v>
      </c>
      <c r="AG144" s="74" t="s">
        <v>1528</v>
      </c>
      <c r="AH144" s="75" t="s">
        <v>967</v>
      </c>
      <c r="AI144" s="76">
        <v>7</v>
      </c>
      <c r="AR144" s="73" t="s">
        <v>1529</v>
      </c>
      <c r="AS144" s="77" t="s">
        <v>1530</v>
      </c>
      <c r="AT144" s="78" t="s">
        <v>1531</v>
      </c>
      <c r="AU144" s="73">
        <v>16</v>
      </c>
    </row>
    <row r="145" spans="32:47" ht="45" customHeight="1" x14ac:dyDescent="0.25">
      <c r="AF145" s="73" t="s">
        <v>1532</v>
      </c>
      <c r="AG145" s="74" t="s">
        <v>1533</v>
      </c>
      <c r="AH145" s="75" t="s">
        <v>967</v>
      </c>
      <c r="AI145" s="76">
        <v>7</v>
      </c>
      <c r="AR145" s="73" t="s">
        <v>1534</v>
      </c>
      <c r="AS145" s="77" t="s">
        <v>1535</v>
      </c>
      <c r="AT145" s="78" t="s">
        <v>1536</v>
      </c>
      <c r="AU145" s="73">
        <v>16</v>
      </c>
    </row>
    <row r="146" spans="32:47" ht="45" customHeight="1" x14ac:dyDescent="0.25">
      <c r="AF146" s="98" t="s">
        <v>1537</v>
      </c>
      <c r="AG146" s="99" t="s">
        <v>1538</v>
      </c>
      <c r="AH146" s="100" t="s">
        <v>967</v>
      </c>
      <c r="AI146" s="101">
        <v>7</v>
      </c>
      <c r="AR146" s="73" t="s">
        <v>1539</v>
      </c>
      <c r="AS146" s="77" t="s">
        <v>1540</v>
      </c>
      <c r="AT146" s="78" t="s">
        <v>1541</v>
      </c>
      <c r="AU146" s="73">
        <v>16</v>
      </c>
    </row>
    <row r="147" spans="32:47" ht="45" customHeight="1" x14ac:dyDescent="0.25">
      <c r="AR147" s="73" t="s">
        <v>1542</v>
      </c>
      <c r="AS147" s="77" t="s">
        <v>1543</v>
      </c>
      <c r="AT147" s="78" t="s">
        <v>1544</v>
      </c>
      <c r="AU147" s="73">
        <v>16</v>
      </c>
    </row>
    <row r="148" spans="32:47" ht="45" customHeight="1" x14ac:dyDescent="0.25">
      <c r="AR148" s="73" t="s">
        <v>25</v>
      </c>
      <c r="AS148" s="77" t="s">
        <v>1545</v>
      </c>
      <c r="AT148" s="78" t="s">
        <v>1546</v>
      </c>
      <c r="AU148" s="73">
        <v>16</v>
      </c>
    </row>
    <row r="149" spans="32:47" ht="45" customHeight="1" x14ac:dyDescent="0.25">
      <c r="AR149" s="73" t="s">
        <v>1547</v>
      </c>
      <c r="AS149" s="77" t="s">
        <v>1548</v>
      </c>
      <c r="AT149" s="78" t="s">
        <v>1549</v>
      </c>
      <c r="AU149" s="73">
        <v>16</v>
      </c>
    </row>
    <row r="150" spans="32:47" ht="45" customHeight="1" x14ac:dyDescent="0.25">
      <c r="AR150" s="73" t="s">
        <v>1550</v>
      </c>
      <c r="AS150" s="77" t="s">
        <v>1551</v>
      </c>
      <c r="AT150" s="78" t="s">
        <v>1552</v>
      </c>
      <c r="AU150" s="73">
        <v>16</v>
      </c>
    </row>
    <row r="151" spans="32:47" ht="45" customHeight="1" x14ac:dyDescent="0.25">
      <c r="AR151" s="73" t="s">
        <v>1553</v>
      </c>
      <c r="AS151" s="77" t="s">
        <v>1554</v>
      </c>
      <c r="AT151" s="78" t="s">
        <v>1555</v>
      </c>
      <c r="AU151" s="73">
        <v>16</v>
      </c>
    </row>
    <row r="152" spans="32:47" ht="45" customHeight="1" x14ac:dyDescent="0.25">
      <c r="AR152" s="73" t="s">
        <v>1556</v>
      </c>
      <c r="AS152" s="77" t="s">
        <v>1557</v>
      </c>
      <c r="AT152" s="78" t="s">
        <v>1558</v>
      </c>
      <c r="AU152" s="73">
        <v>16</v>
      </c>
    </row>
    <row r="153" spans="32:47" ht="45" customHeight="1" x14ac:dyDescent="0.25">
      <c r="AR153" s="73" t="s">
        <v>1559</v>
      </c>
      <c r="AS153" s="77" t="s">
        <v>1560</v>
      </c>
      <c r="AT153" s="78" t="s">
        <v>1561</v>
      </c>
      <c r="AU153" s="73">
        <v>16</v>
      </c>
    </row>
    <row r="154" spans="32:47" ht="45" customHeight="1" x14ac:dyDescent="0.25">
      <c r="AR154" s="73" t="s">
        <v>1562</v>
      </c>
      <c r="AS154" s="77" t="s">
        <v>1563</v>
      </c>
      <c r="AT154" s="78" t="s">
        <v>1564</v>
      </c>
      <c r="AU154" s="73">
        <v>17</v>
      </c>
    </row>
    <row r="155" spans="32:47" ht="45" customHeight="1" x14ac:dyDescent="0.25">
      <c r="AR155" s="73" t="s">
        <v>1565</v>
      </c>
      <c r="AS155" s="77" t="s">
        <v>1566</v>
      </c>
      <c r="AT155" s="78" t="s">
        <v>1567</v>
      </c>
      <c r="AU155" s="73">
        <v>17</v>
      </c>
    </row>
    <row r="156" spans="32:47" ht="45" customHeight="1" x14ac:dyDescent="0.25">
      <c r="AR156" s="73" t="s">
        <v>1568</v>
      </c>
      <c r="AS156" s="77" t="s">
        <v>1569</v>
      </c>
      <c r="AT156" s="78" t="s">
        <v>1570</v>
      </c>
      <c r="AU156" s="73">
        <v>17</v>
      </c>
    </row>
    <row r="157" spans="32:47" ht="45" customHeight="1" x14ac:dyDescent="0.25">
      <c r="AR157" s="73" t="s">
        <v>1571</v>
      </c>
      <c r="AS157" s="77" t="s">
        <v>1572</v>
      </c>
      <c r="AT157" s="78" t="s">
        <v>1573</v>
      </c>
      <c r="AU157" s="73">
        <v>17</v>
      </c>
    </row>
    <row r="158" spans="32:47" ht="45" customHeight="1" x14ac:dyDescent="0.25">
      <c r="AR158" s="73" t="s">
        <v>1574</v>
      </c>
      <c r="AS158" s="77" t="s">
        <v>1575</v>
      </c>
      <c r="AT158" s="78" t="s">
        <v>1576</v>
      </c>
      <c r="AU158" s="73">
        <v>17</v>
      </c>
    </row>
    <row r="159" spans="32:47" ht="45" customHeight="1" x14ac:dyDescent="0.25">
      <c r="AR159" s="73" t="s">
        <v>1577</v>
      </c>
      <c r="AS159" s="77" t="s">
        <v>1578</v>
      </c>
      <c r="AT159" s="78" t="s">
        <v>1579</v>
      </c>
      <c r="AU159" s="73">
        <v>17</v>
      </c>
    </row>
    <row r="160" spans="32:47" ht="45" customHeight="1" x14ac:dyDescent="0.25">
      <c r="AR160" s="73" t="s">
        <v>1580</v>
      </c>
      <c r="AS160" s="77" t="s">
        <v>1581</v>
      </c>
      <c r="AT160" s="78" t="s">
        <v>1582</v>
      </c>
      <c r="AU160" s="73">
        <v>17</v>
      </c>
    </row>
    <row r="161" spans="44:47" ht="45" customHeight="1" x14ac:dyDescent="0.25">
      <c r="AR161" s="73" t="s">
        <v>1583</v>
      </c>
      <c r="AS161" s="77" t="s">
        <v>1584</v>
      </c>
      <c r="AT161" s="78" t="s">
        <v>1585</v>
      </c>
      <c r="AU161" s="73">
        <v>17</v>
      </c>
    </row>
    <row r="162" spans="44:47" ht="45" customHeight="1" x14ac:dyDescent="0.25">
      <c r="AR162" s="73" t="s">
        <v>1586</v>
      </c>
      <c r="AS162" s="77" t="s">
        <v>1587</v>
      </c>
      <c r="AT162" s="78" t="s">
        <v>1588</v>
      </c>
      <c r="AU162" s="73">
        <v>17</v>
      </c>
    </row>
    <row r="163" spans="44:47" ht="45" customHeight="1" x14ac:dyDescent="0.25">
      <c r="AR163" s="73" t="s">
        <v>1589</v>
      </c>
      <c r="AS163" s="77" t="s">
        <v>1590</v>
      </c>
      <c r="AT163" s="78" t="s">
        <v>1591</v>
      </c>
      <c r="AU163" s="73">
        <v>17</v>
      </c>
    </row>
    <row r="164" spans="44:47" ht="45" customHeight="1" x14ac:dyDescent="0.25">
      <c r="AR164" s="73" t="s">
        <v>1592</v>
      </c>
      <c r="AS164" s="77" t="s">
        <v>1593</v>
      </c>
      <c r="AT164" s="78" t="s">
        <v>1594</v>
      </c>
      <c r="AU164" s="73">
        <v>17</v>
      </c>
    </row>
    <row r="165" spans="44:47" ht="45" customHeight="1" x14ac:dyDescent="0.25">
      <c r="AR165" s="73" t="s">
        <v>1595</v>
      </c>
      <c r="AS165" s="77" t="s">
        <v>1596</v>
      </c>
      <c r="AT165" s="78" t="s">
        <v>1597</v>
      </c>
      <c r="AU165" s="73">
        <v>17</v>
      </c>
    </row>
    <row r="166" spans="44:47" ht="45" customHeight="1" x14ac:dyDescent="0.25">
      <c r="AR166" s="73" t="s">
        <v>1598</v>
      </c>
      <c r="AS166" s="77" t="s">
        <v>1599</v>
      </c>
      <c r="AT166" s="78" t="s">
        <v>1600</v>
      </c>
      <c r="AU166" s="73">
        <v>17</v>
      </c>
    </row>
    <row r="167" spans="44:47" ht="45" customHeight="1" x14ac:dyDescent="0.25">
      <c r="AR167" s="73" t="s">
        <v>1601</v>
      </c>
      <c r="AS167" s="77" t="s">
        <v>1602</v>
      </c>
      <c r="AT167" s="78" t="s">
        <v>1603</v>
      </c>
      <c r="AU167" s="73">
        <v>17</v>
      </c>
    </row>
    <row r="168" spans="44:47" ht="45" customHeight="1" x14ac:dyDescent="0.25">
      <c r="AR168" s="73" t="s">
        <v>1604</v>
      </c>
      <c r="AS168" s="77" t="s">
        <v>1605</v>
      </c>
      <c r="AT168" s="78" t="s">
        <v>1606</v>
      </c>
      <c r="AU168" s="73">
        <v>17</v>
      </c>
    </row>
    <row r="169" spans="44:47" ht="45" customHeight="1" x14ac:dyDescent="0.25">
      <c r="AR169" s="73" t="s">
        <v>1607</v>
      </c>
      <c r="AS169" s="77" t="s">
        <v>1608</v>
      </c>
      <c r="AT169" s="78" t="s">
        <v>1609</v>
      </c>
      <c r="AU169" s="73">
        <v>17</v>
      </c>
    </row>
    <row r="170" spans="44:47" ht="45" customHeight="1" x14ac:dyDescent="0.25">
      <c r="AR170" s="73" t="s">
        <v>1610</v>
      </c>
      <c r="AS170" s="77" t="s">
        <v>1611</v>
      </c>
      <c r="AT170" s="78" t="s">
        <v>1612</v>
      </c>
      <c r="AU170" s="73">
        <v>17</v>
      </c>
    </row>
    <row r="171" spans="44:47" ht="45" customHeight="1" x14ac:dyDescent="0.25">
      <c r="AR171" s="73" t="s">
        <v>1613</v>
      </c>
      <c r="AS171" s="77" t="s">
        <v>1614</v>
      </c>
      <c r="AT171" s="78" t="s">
        <v>1615</v>
      </c>
      <c r="AU171" s="73">
        <v>17</v>
      </c>
    </row>
    <row r="172" spans="44:47" ht="45" customHeight="1" x14ac:dyDescent="0.25">
      <c r="AR172" s="73" t="s">
        <v>1616</v>
      </c>
      <c r="AS172" s="77" t="s">
        <v>1617</v>
      </c>
      <c r="AT172" s="78" t="s">
        <v>1618</v>
      </c>
      <c r="AU172" s="73">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762" zoomScale="90" zoomScaleNormal="90" workbookViewId="0">
      <selection activeCell="R776" sqref="R776:S776"/>
    </sheetView>
  </sheetViews>
  <sheetFormatPr baseColWidth="10" defaultColWidth="12" defaultRowHeight="15.75" x14ac:dyDescent="0.25"/>
  <cols>
    <col min="1" max="1" width="8.6640625" style="213" bestFit="1" customWidth="1"/>
    <col min="2" max="2" width="29.33203125" customWidth="1"/>
    <col min="3" max="3" width="40.33203125" bestFit="1" customWidth="1"/>
    <col min="15" max="15" width="13.5" bestFit="1" customWidth="1"/>
    <col min="18" max="18" width="13.5" bestFit="1" customWidth="1"/>
    <col min="19" max="19" width="17.83203125" customWidth="1"/>
  </cols>
  <sheetData>
    <row r="1" spans="1:19" ht="12" x14ac:dyDescent="0.2">
      <c r="A1"/>
    </row>
    <row r="2" spans="1:19" ht="36" x14ac:dyDescent="0.2">
      <c r="A2" s="196" t="s">
        <v>1619</v>
      </c>
      <c r="B2" s="196" t="s">
        <v>1620</v>
      </c>
      <c r="C2" s="196" t="s">
        <v>1621</v>
      </c>
      <c r="D2" s="196" t="s">
        <v>1622</v>
      </c>
      <c r="E2" s="196" t="s">
        <v>1623</v>
      </c>
      <c r="F2" s="196" t="s">
        <v>1624</v>
      </c>
      <c r="G2" s="196" t="s">
        <v>1625</v>
      </c>
      <c r="H2" s="196" t="s">
        <v>1626</v>
      </c>
      <c r="I2" s="196" t="s">
        <v>1627</v>
      </c>
      <c r="J2" s="196" t="s">
        <v>1628</v>
      </c>
      <c r="K2" s="196" t="s">
        <v>1629</v>
      </c>
      <c r="L2" s="196" t="s">
        <v>1630</v>
      </c>
      <c r="M2" s="196" t="s">
        <v>1631</v>
      </c>
      <c r="N2" s="196" t="s">
        <v>1632</v>
      </c>
      <c r="O2" s="196" t="s">
        <v>1633</v>
      </c>
      <c r="P2" s="196" t="s">
        <v>1634</v>
      </c>
      <c r="Q2" s="196" t="s">
        <v>1635</v>
      </c>
      <c r="R2" s="196" t="s">
        <v>1636</v>
      </c>
      <c r="S2" s="196" t="s">
        <v>1637</v>
      </c>
    </row>
    <row r="3" spans="1:19" ht="12" x14ac:dyDescent="0.2">
      <c r="A3" s="629">
        <v>1</v>
      </c>
      <c r="B3" s="628" t="e">
        <f>VLOOKUP(VALUE(A3),Metas!$B$4:$C$5036,2,0)</f>
        <v>#N/A</v>
      </c>
      <c r="C3" s="197" t="s">
        <v>1638</v>
      </c>
      <c r="D3" s="198"/>
      <c r="E3" s="198"/>
      <c r="F3" s="198"/>
      <c r="G3" s="198"/>
      <c r="H3" s="198"/>
      <c r="I3" s="199"/>
      <c r="J3" s="199"/>
      <c r="K3" s="199"/>
      <c r="L3" s="199"/>
      <c r="M3" s="199"/>
      <c r="N3" s="198"/>
      <c r="O3" s="198"/>
      <c r="P3" s="199"/>
      <c r="Q3" s="199"/>
      <c r="R3" s="200">
        <f>+D3+F3+H3+J3+L3+N3+P3</f>
        <v>0</v>
      </c>
      <c r="S3" s="200">
        <f>+E3+G3+I3+K3+M3+O3+Q3</f>
        <v>0</v>
      </c>
    </row>
    <row r="4" spans="1:19" ht="12" x14ac:dyDescent="0.2">
      <c r="A4" s="629"/>
      <c r="B4" s="628"/>
      <c r="C4" s="201" t="s">
        <v>1639</v>
      </c>
      <c r="D4" s="198"/>
      <c r="E4" s="198"/>
      <c r="F4" s="198"/>
      <c r="G4" s="198"/>
      <c r="H4" s="198"/>
      <c r="I4" s="198"/>
      <c r="J4" s="198"/>
      <c r="K4" s="198"/>
      <c r="L4" s="198"/>
      <c r="M4" s="198"/>
      <c r="N4" s="198"/>
      <c r="O4" s="198"/>
      <c r="P4" s="198"/>
      <c r="Q4" s="198"/>
      <c r="R4" s="200">
        <f t="shared" ref="R4:S19" si="0">+D4+F4+H4+J4+L4+N4+P4</f>
        <v>0</v>
      </c>
      <c r="S4" s="200">
        <f t="shared" si="0"/>
        <v>0</v>
      </c>
    </row>
    <row r="5" spans="1:19" ht="12" x14ac:dyDescent="0.2">
      <c r="A5" s="629"/>
      <c r="B5" s="628"/>
      <c r="C5" s="197" t="s">
        <v>1640</v>
      </c>
      <c r="D5" s="199"/>
      <c r="E5" s="199"/>
      <c r="F5" s="199"/>
      <c r="G5" s="199"/>
      <c r="H5" s="199"/>
      <c r="I5" s="199"/>
      <c r="J5" s="199"/>
      <c r="K5" s="199"/>
      <c r="L5" s="199"/>
      <c r="M5" s="199"/>
      <c r="N5" s="199"/>
      <c r="O5" s="199"/>
      <c r="P5" s="199"/>
      <c r="Q5" s="199"/>
      <c r="R5" s="200">
        <f t="shared" si="0"/>
        <v>0</v>
      </c>
      <c r="S5" s="200">
        <f t="shared" si="0"/>
        <v>0</v>
      </c>
    </row>
    <row r="6" spans="1:19" ht="12" x14ac:dyDescent="0.2">
      <c r="A6" s="629"/>
      <c r="B6" s="628"/>
      <c r="C6" s="197" t="s">
        <v>1641</v>
      </c>
      <c r="D6" s="198"/>
      <c r="E6" s="198"/>
      <c r="F6" s="199"/>
      <c r="G6" s="199"/>
      <c r="H6" s="199"/>
      <c r="I6" s="199"/>
      <c r="J6" s="199"/>
      <c r="K6" s="199"/>
      <c r="L6" s="199"/>
      <c r="M6" s="199"/>
      <c r="N6" s="199"/>
      <c r="O6" s="199"/>
      <c r="P6" s="199"/>
      <c r="Q6" s="199"/>
      <c r="R6" s="200">
        <f t="shared" si="0"/>
        <v>0</v>
      </c>
      <c r="S6" s="200">
        <f t="shared" si="0"/>
        <v>0</v>
      </c>
    </row>
    <row r="7" spans="1:19" ht="12" x14ac:dyDescent="0.2">
      <c r="A7" s="629"/>
      <c r="B7" s="628"/>
      <c r="C7" s="197" t="s">
        <v>1642</v>
      </c>
      <c r="D7" s="198"/>
      <c r="E7" s="198"/>
      <c r="F7" s="199"/>
      <c r="G7" s="199"/>
      <c r="H7" s="199"/>
      <c r="I7" s="199"/>
      <c r="J7" s="199"/>
      <c r="K7" s="199"/>
      <c r="L7" s="199"/>
      <c r="M7" s="199"/>
      <c r="N7" s="199"/>
      <c r="O7" s="199"/>
      <c r="P7" s="199"/>
      <c r="Q7" s="199"/>
      <c r="R7" s="200">
        <f t="shared" si="0"/>
        <v>0</v>
      </c>
      <c r="S7" s="200">
        <f t="shared" si="0"/>
        <v>0</v>
      </c>
    </row>
    <row r="8" spans="1:19" ht="12" x14ac:dyDescent="0.2">
      <c r="A8" s="629"/>
      <c r="B8" s="628"/>
      <c r="C8" s="201" t="s">
        <v>1643</v>
      </c>
      <c r="D8" s="198"/>
      <c r="E8" s="198"/>
      <c r="F8" s="199"/>
      <c r="G8" s="199"/>
      <c r="H8" s="199"/>
      <c r="I8" s="199"/>
      <c r="J8" s="199"/>
      <c r="K8" s="199"/>
      <c r="L8" s="199"/>
      <c r="M8" s="199"/>
      <c r="N8" s="199"/>
      <c r="O8" s="199"/>
      <c r="P8" s="199"/>
      <c r="Q8" s="199"/>
      <c r="R8" s="200">
        <f t="shared" si="0"/>
        <v>0</v>
      </c>
      <c r="S8" s="200">
        <f t="shared" si="0"/>
        <v>0</v>
      </c>
    </row>
    <row r="9" spans="1:19" ht="12" x14ac:dyDescent="0.2">
      <c r="A9" s="629"/>
      <c r="B9" s="628"/>
      <c r="C9" s="202" t="s">
        <v>1644</v>
      </c>
      <c r="D9" s="203">
        <f t="shared" ref="D9:M9" si="1">SUM(D3:D8)</f>
        <v>0</v>
      </c>
      <c r="E9" s="203">
        <f t="shared" si="1"/>
        <v>0</v>
      </c>
      <c r="F9" s="203">
        <f t="shared" si="1"/>
        <v>0</v>
      </c>
      <c r="G9" s="203">
        <f t="shared" si="1"/>
        <v>0</v>
      </c>
      <c r="H9" s="203">
        <f t="shared" si="1"/>
        <v>0</v>
      </c>
      <c r="I9" s="203">
        <f t="shared" si="1"/>
        <v>0</v>
      </c>
      <c r="J9" s="203">
        <f t="shared" si="1"/>
        <v>0</v>
      </c>
      <c r="K9" s="203">
        <f t="shared" si="1"/>
        <v>0</v>
      </c>
      <c r="L9" s="203">
        <f t="shared" si="1"/>
        <v>0</v>
      </c>
      <c r="M9" s="203">
        <f t="shared" si="1"/>
        <v>0</v>
      </c>
      <c r="N9" s="203">
        <f>SUM(N3:N8)</f>
        <v>0</v>
      </c>
      <c r="O9" s="203">
        <f>SUM(O3:O8)</f>
        <v>0</v>
      </c>
      <c r="P9" s="203">
        <f>SUM(P3:P8)</f>
        <v>0</v>
      </c>
      <c r="Q9" s="203">
        <f>SUM(Q3:Q8)</f>
        <v>0</v>
      </c>
      <c r="R9" s="204">
        <f t="shared" si="0"/>
        <v>0</v>
      </c>
      <c r="S9" s="204">
        <f t="shared" si="0"/>
        <v>0</v>
      </c>
    </row>
    <row r="10" spans="1:19" ht="12" x14ac:dyDescent="0.2">
      <c r="A10" s="629"/>
      <c r="B10" s="628"/>
      <c r="C10" s="197" t="s">
        <v>1645</v>
      </c>
      <c r="D10" s="198"/>
      <c r="E10" s="198"/>
      <c r="F10" s="198"/>
      <c r="G10" s="198"/>
      <c r="H10" s="198"/>
      <c r="I10" s="199"/>
      <c r="J10" s="199"/>
      <c r="K10" s="199"/>
      <c r="L10" s="199"/>
      <c r="M10" s="199"/>
      <c r="N10" s="198"/>
      <c r="O10" s="198"/>
      <c r="P10" s="199"/>
      <c r="Q10" s="199"/>
      <c r="R10" s="200">
        <f t="shared" si="0"/>
        <v>0</v>
      </c>
      <c r="S10" s="200">
        <f t="shared" si="0"/>
        <v>0</v>
      </c>
    </row>
    <row r="11" spans="1:19" ht="12" x14ac:dyDescent="0.2">
      <c r="A11" s="629"/>
      <c r="B11" s="628"/>
      <c r="C11" s="197" t="s">
        <v>1646</v>
      </c>
      <c r="D11" s="198"/>
      <c r="E11" s="198"/>
      <c r="F11" s="198"/>
      <c r="G11" s="198"/>
      <c r="H11" s="198"/>
      <c r="I11" s="199"/>
      <c r="J11" s="199"/>
      <c r="K11" s="199"/>
      <c r="L11" s="199"/>
      <c r="M11" s="199"/>
      <c r="N11" s="198"/>
      <c r="O11" s="198"/>
      <c r="P11" s="199"/>
      <c r="Q11" s="199"/>
      <c r="R11" s="200">
        <f t="shared" si="0"/>
        <v>0</v>
      </c>
      <c r="S11" s="200">
        <f t="shared" si="0"/>
        <v>0</v>
      </c>
    </row>
    <row r="12" spans="1:19" ht="12" x14ac:dyDescent="0.2">
      <c r="A12" s="629"/>
      <c r="B12" s="628"/>
      <c r="C12" s="205" t="s">
        <v>1647</v>
      </c>
      <c r="D12" s="198"/>
      <c r="E12" s="198"/>
      <c r="F12" s="198"/>
      <c r="G12" s="198"/>
      <c r="H12" s="198"/>
      <c r="I12" s="199"/>
      <c r="J12" s="199"/>
      <c r="K12" s="199"/>
      <c r="L12" s="199"/>
      <c r="M12" s="199"/>
      <c r="N12" s="198"/>
      <c r="O12" s="198"/>
      <c r="P12" s="199"/>
      <c r="Q12" s="199"/>
      <c r="R12" s="200">
        <f t="shared" si="0"/>
        <v>0</v>
      </c>
      <c r="S12" s="200">
        <f t="shared" si="0"/>
        <v>0</v>
      </c>
    </row>
    <row r="13" spans="1:19" ht="12" x14ac:dyDescent="0.2">
      <c r="A13" s="629"/>
      <c r="B13" s="628"/>
      <c r="C13" s="205" t="s">
        <v>1648</v>
      </c>
      <c r="D13" s="198"/>
      <c r="E13" s="198"/>
      <c r="F13" s="198"/>
      <c r="G13" s="198"/>
      <c r="H13" s="198"/>
      <c r="I13" s="199"/>
      <c r="J13" s="199"/>
      <c r="K13" s="199"/>
      <c r="L13" s="199"/>
      <c r="M13" s="199"/>
      <c r="N13" s="198"/>
      <c r="O13" s="198"/>
      <c r="P13" s="199"/>
      <c r="Q13" s="199"/>
      <c r="R13" s="200">
        <f t="shared" si="0"/>
        <v>0</v>
      </c>
      <c r="S13" s="200">
        <f t="shared" si="0"/>
        <v>0</v>
      </c>
    </row>
    <row r="14" spans="1:19" ht="12" x14ac:dyDescent="0.2">
      <c r="A14" s="629"/>
      <c r="B14" s="628"/>
      <c r="C14" s="205" t="s">
        <v>1649</v>
      </c>
      <c r="D14" s="198"/>
      <c r="E14" s="198"/>
      <c r="F14" s="198"/>
      <c r="G14" s="198"/>
      <c r="H14" s="198"/>
      <c r="I14" s="199"/>
      <c r="J14" s="199"/>
      <c r="K14" s="199"/>
      <c r="L14" s="199"/>
      <c r="M14" s="199"/>
      <c r="N14" s="198"/>
      <c r="O14" s="198"/>
      <c r="P14" s="199"/>
      <c r="Q14" s="199"/>
      <c r="R14" s="200">
        <f t="shared" si="0"/>
        <v>0</v>
      </c>
      <c r="S14" s="200">
        <f t="shared" si="0"/>
        <v>0</v>
      </c>
    </row>
    <row r="15" spans="1:19" ht="12" x14ac:dyDescent="0.2">
      <c r="A15" s="629"/>
      <c r="B15" s="628"/>
      <c r="C15" s="205" t="s">
        <v>1650</v>
      </c>
      <c r="D15" s="198"/>
      <c r="E15" s="198"/>
      <c r="F15" s="198"/>
      <c r="G15" s="198"/>
      <c r="H15" s="198"/>
      <c r="I15" s="199"/>
      <c r="J15" s="199"/>
      <c r="K15" s="199"/>
      <c r="L15" s="199"/>
      <c r="M15" s="199"/>
      <c r="N15" s="198"/>
      <c r="O15" s="198"/>
      <c r="P15" s="199"/>
      <c r="Q15" s="199"/>
      <c r="R15" s="200">
        <f t="shared" si="0"/>
        <v>0</v>
      </c>
      <c r="S15" s="200">
        <f t="shared" si="0"/>
        <v>0</v>
      </c>
    </row>
    <row r="16" spans="1:19" ht="12" x14ac:dyDescent="0.2">
      <c r="A16" s="629"/>
      <c r="B16" s="628"/>
      <c r="C16" s="205" t="s">
        <v>1651</v>
      </c>
      <c r="D16" s="198"/>
      <c r="E16" s="198"/>
      <c r="F16" s="198"/>
      <c r="G16" s="198"/>
      <c r="H16" s="198"/>
      <c r="I16" s="199"/>
      <c r="J16" s="199"/>
      <c r="K16" s="199"/>
      <c r="L16" s="199"/>
      <c r="M16" s="199"/>
      <c r="N16" s="198"/>
      <c r="O16" s="198"/>
      <c r="P16" s="199"/>
      <c r="Q16" s="199"/>
      <c r="R16" s="200">
        <f t="shared" si="0"/>
        <v>0</v>
      </c>
      <c r="S16" s="200">
        <f t="shared" si="0"/>
        <v>0</v>
      </c>
    </row>
    <row r="17" spans="1:19" ht="12" x14ac:dyDescent="0.2">
      <c r="A17" s="629"/>
      <c r="B17" s="628"/>
      <c r="C17" s="202" t="s">
        <v>1652</v>
      </c>
      <c r="D17" s="203">
        <f t="shared" ref="D17:Q17" si="2">SUM(D9:D16)</f>
        <v>0</v>
      </c>
      <c r="E17" s="203">
        <f t="shared" si="2"/>
        <v>0</v>
      </c>
      <c r="F17" s="203">
        <f t="shared" si="2"/>
        <v>0</v>
      </c>
      <c r="G17" s="203">
        <f t="shared" si="2"/>
        <v>0</v>
      </c>
      <c r="H17" s="203">
        <f t="shared" si="2"/>
        <v>0</v>
      </c>
      <c r="I17" s="203">
        <f t="shared" si="2"/>
        <v>0</v>
      </c>
      <c r="J17" s="203">
        <f t="shared" si="2"/>
        <v>0</v>
      </c>
      <c r="K17" s="203">
        <f t="shared" si="2"/>
        <v>0</v>
      </c>
      <c r="L17" s="203">
        <f t="shared" si="2"/>
        <v>0</v>
      </c>
      <c r="M17" s="203">
        <f t="shared" si="2"/>
        <v>0</v>
      </c>
      <c r="N17" s="203">
        <f t="shared" si="2"/>
        <v>0</v>
      </c>
      <c r="O17" s="203">
        <f t="shared" si="2"/>
        <v>0</v>
      </c>
      <c r="P17" s="203">
        <f t="shared" si="2"/>
        <v>0</v>
      </c>
      <c r="Q17" s="203">
        <f t="shared" si="2"/>
        <v>0</v>
      </c>
      <c r="R17" s="203">
        <f t="shared" si="0"/>
        <v>0</v>
      </c>
      <c r="S17" s="203">
        <f>+E17+G17+I17+K17+M17+O17+Q17</f>
        <v>0</v>
      </c>
    </row>
    <row r="18" spans="1:19" ht="12" x14ac:dyDescent="0.2">
      <c r="A18" s="629"/>
      <c r="B18" s="628"/>
      <c r="C18" s="206" t="s">
        <v>1653</v>
      </c>
      <c r="D18" s="207"/>
      <c r="E18" s="207"/>
      <c r="F18" s="207"/>
      <c r="G18" s="207"/>
      <c r="H18" s="208"/>
      <c r="I18" s="207"/>
      <c r="J18" s="207"/>
      <c r="K18" s="207"/>
      <c r="L18" s="208"/>
      <c r="M18" s="208"/>
      <c r="N18" s="208"/>
      <c r="O18" s="208"/>
      <c r="P18" s="208"/>
      <c r="Q18" s="208"/>
      <c r="R18" s="209">
        <f>+D18+F18+H18+J18+L18+N18+P18</f>
        <v>0</v>
      </c>
      <c r="S18" s="209">
        <f>+E18+G18+I18+K18+M18+O18+Q18</f>
        <v>0</v>
      </c>
    </row>
    <row r="19" spans="1:19" ht="12.75" thickBot="1" x14ac:dyDescent="0.25">
      <c r="A19" s="629"/>
      <c r="B19" s="628"/>
      <c r="C19" s="210" t="s">
        <v>1654</v>
      </c>
      <c r="D19" s="198"/>
      <c r="E19" s="198"/>
      <c r="F19" s="198"/>
      <c r="G19" s="198"/>
      <c r="H19" s="198"/>
      <c r="I19" s="199"/>
      <c r="J19" s="199"/>
      <c r="K19" s="199"/>
      <c r="L19" s="199"/>
      <c r="M19" s="199"/>
      <c r="N19" s="198"/>
      <c r="O19" s="198"/>
      <c r="P19" s="199"/>
      <c r="Q19" s="199"/>
      <c r="R19" s="200">
        <f t="shared" si="0"/>
        <v>0</v>
      </c>
      <c r="S19" s="200">
        <f t="shared" si="0"/>
        <v>0</v>
      </c>
    </row>
    <row r="20" spans="1:19" ht="12" x14ac:dyDescent="0.2">
      <c r="A20" s="629"/>
      <c r="B20" s="628"/>
      <c r="C20" s="211"/>
      <c r="D20" s="212">
        <f t="shared" ref="D20:S20" si="3">+D17</f>
        <v>0</v>
      </c>
      <c r="E20" s="212">
        <f t="shared" si="3"/>
        <v>0</v>
      </c>
      <c r="F20" s="212">
        <f t="shared" si="3"/>
        <v>0</v>
      </c>
      <c r="G20" s="212">
        <f t="shared" si="3"/>
        <v>0</v>
      </c>
      <c r="H20" s="212">
        <f t="shared" si="3"/>
        <v>0</v>
      </c>
      <c r="I20" s="212">
        <f t="shared" si="3"/>
        <v>0</v>
      </c>
      <c r="J20" s="212">
        <f t="shared" si="3"/>
        <v>0</v>
      </c>
      <c r="K20" s="212">
        <f t="shared" si="3"/>
        <v>0</v>
      </c>
      <c r="L20" s="212">
        <f t="shared" si="3"/>
        <v>0</v>
      </c>
      <c r="M20" s="212">
        <f t="shared" si="3"/>
        <v>0</v>
      </c>
      <c r="N20" s="212">
        <f t="shared" si="3"/>
        <v>0</v>
      </c>
      <c r="O20" s="212">
        <f t="shared" si="3"/>
        <v>0</v>
      </c>
      <c r="P20" s="212">
        <f t="shared" si="3"/>
        <v>0</v>
      </c>
      <c r="Q20" s="212">
        <f t="shared" si="3"/>
        <v>0</v>
      </c>
      <c r="R20" s="212">
        <f t="shared" si="3"/>
        <v>0</v>
      </c>
      <c r="S20" s="212">
        <f t="shared" si="3"/>
        <v>0</v>
      </c>
    </row>
    <row r="21" spans="1:19" ht="12" customHeight="1" x14ac:dyDescent="0.2">
      <c r="A21" s="627">
        <v>2</v>
      </c>
      <c r="B21" s="628"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197" t="s">
        <v>1638</v>
      </c>
      <c r="D21" s="198"/>
      <c r="E21" s="198"/>
      <c r="F21" s="198"/>
      <c r="G21" s="198"/>
      <c r="H21" s="198"/>
      <c r="I21" s="199"/>
      <c r="J21" s="199"/>
      <c r="K21" s="199"/>
      <c r="L21" s="199"/>
      <c r="M21" s="199"/>
      <c r="N21" s="198"/>
      <c r="O21" s="198"/>
      <c r="P21" s="199"/>
      <c r="Q21" s="199"/>
      <c r="R21" s="200">
        <f>+D21+F21+H21+J21+L21+N21+P21</f>
        <v>0</v>
      </c>
      <c r="S21" s="200">
        <f>+E21+G21+I21+K21+M21+O21+Q21</f>
        <v>0</v>
      </c>
    </row>
    <row r="22" spans="1:19" ht="12" x14ac:dyDescent="0.2">
      <c r="A22" s="627"/>
      <c r="B22" s="628"/>
      <c r="C22" s="201" t="s">
        <v>1639</v>
      </c>
      <c r="D22" s="198"/>
      <c r="E22" s="198"/>
      <c r="F22" s="198"/>
      <c r="G22" s="198"/>
      <c r="H22" s="198"/>
      <c r="I22" s="199"/>
      <c r="J22" s="199"/>
      <c r="K22" s="199"/>
      <c r="L22" s="199"/>
      <c r="M22" s="199"/>
      <c r="N22" s="198"/>
      <c r="O22" s="198"/>
      <c r="P22" s="199"/>
      <c r="Q22" s="199"/>
      <c r="R22" s="200">
        <f t="shared" ref="R22:S35" si="4">+D22+F22+H22+J22+L22+N22+P22</f>
        <v>0</v>
      </c>
      <c r="S22" s="200">
        <f t="shared" si="4"/>
        <v>0</v>
      </c>
    </row>
    <row r="23" spans="1:19" ht="12" x14ac:dyDescent="0.2">
      <c r="A23" s="627"/>
      <c r="B23" s="628"/>
      <c r="C23" s="197" t="s">
        <v>1640</v>
      </c>
      <c r="D23" s="198"/>
      <c r="E23" s="198"/>
      <c r="F23" s="198"/>
      <c r="G23" s="198"/>
      <c r="H23" s="198"/>
      <c r="I23" s="199"/>
      <c r="J23" s="199"/>
      <c r="K23" s="199"/>
      <c r="L23" s="199"/>
      <c r="M23" s="199"/>
      <c r="N23" s="198"/>
      <c r="O23" s="198"/>
      <c r="P23" s="199"/>
      <c r="Q23" s="199"/>
      <c r="R23" s="200">
        <f t="shared" si="4"/>
        <v>0</v>
      </c>
      <c r="S23" s="200">
        <f t="shared" si="4"/>
        <v>0</v>
      </c>
    </row>
    <row r="24" spans="1:19" ht="12" x14ac:dyDescent="0.2">
      <c r="A24" s="627"/>
      <c r="B24" s="628"/>
      <c r="C24" s="197" t="s">
        <v>1641</v>
      </c>
      <c r="D24" s="198"/>
      <c r="E24" s="198"/>
      <c r="F24" s="198"/>
      <c r="G24" s="198"/>
      <c r="H24" s="198"/>
      <c r="I24" s="199"/>
      <c r="J24" s="199"/>
      <c r="K24" s="199"/>
      <c r="L24" s="199"/>
      <c r="M24" s="199"/>
      <c r="N24" s="198"/>
      <c r="O24" s="198"/>
      <c r="P24" s="199"/>
      <c r="Q24" s="199"/>
      <c r="R24" s="200">
        <f t="shared" si="4"/>
        <v>0</v>
      </c>
      <c r="S24" s="200">
        <f t="shared" si="4"/>
        <v>0</v>
      </c>
    </row>
    <row r="25" spans="1:19" ht="12" x14ac:dyDescent="0.2">
      <c r="A25" s="627"/>
      <c r="B25" s="628"/>
      <c r="C25" s="197" t="s">
        <v>1642</v>
      </c>
      <c r="D25" s="198"/>
      <c r="E25" s="198"/>
      <c r="F25" s="198"/>
      <c r="G25" s="198"/>
      <c r="H25" s="198"/>
      <c r="I25" s="199"/>
      <c r="J25" s="199"/>
      <c r="K25" s="199"/>
      <c r="L25" s="199"/>
      <c r="M25" s="199"/>
      <c r="N25" s="198"/>
      <c r="O25" s="198"/>
      <c r="P25" s="199"/>
      <c r="Q25" s="199"/>
      <c r="R25" s="200">
        <f t="shared" si="4"/>
        <v>0</v>
      </c>
      <c r="S25" s="200">
        <f t="shared" si="4"/>
        <v>0</v>
      </c>
    </row>
    <row r="26" spans="1:19" ht="12" x14ac:dyDescent="0.2">
      <c r="A26" s="627"/>
      <c r="B26" s="628"/>
      <c r="C26" s="201" t="s">
        <v>1643</v>
      </c>
      <c r="D26" s="198"/>
      <c r="E26" s="198"/>
      <c r="F26" s="198"/>
      <c r="G26" s="198"/>
      <c r="H26" s="198"/>
      <c r="I26" s="199"/>
      <c r="J26" s="199"/>
      <c r="K26" s="199"/>
      <c r="L26" s="199"/>
      <c r="M26" s="199"/>
      <c r="N26" s="198"/>
      <c r="O26" s="198"/>
      <c r="P26" s="199"/>
      <c r="Q26" s="199"/>
      <c r="R26" s="200">
        <f t="shared" si="4"/>
        <v>0</v>
      </c>
      <c r="S26" s="200">
        <f t="shared" si="4"/>
        <v>0</v>
      </c>
    </row>
    <row r="27" spans="1:19" ht="12" x14ac:dyDescent="0.2">
      <c r="A27" s="627"/>
      <c r="B27" s="628"/>
      <c r="C27" s="202" t="s">
        <v>1644</v>
      </c>
      <c r="D27" s="203">
        <f t="shared" ref="D27:M27" si="5">SUM(D21:D26)</f>
        <v>0</v>
      </c>
      <c r="E27" s="203">
        <f t="shared" si="5"/>
        <v>0</v>
      </c>
      <c r="F27" s="203">
        <f t="shared" si="5"/>
        <v>0</v>
      </c>
      <c r="G27" s="203">
        <f t="shared" si="5"/>
        <v>0</v>
      </c>
      <c r="H27" s="203">
        <f t="shared" si="5"/>
        <v>0</v>
      </c>
      <c r="I27" s="203">
        <f t="shared" si="5"/>
        <v>0</v>
      </c>
      <c r="J27" s="203">
        <f t="shared" si="5"/>
        <v>0</v>
      </c>
      <c r="K27" s="203">
        <f t="shared" si="5"/>
        <v>0</v>
      </c>
      <c r="L27" s="203">
        <f t="shared" si="5"/>
        <v>0</v>
      </c>
      <c r="M27" s="203">
        <f t="shared" si="5"/>
        <v>0</v>
      </c>
      <c r="N27" s="203">
        <f>SUM(N21:N26)</f>
        <v>0</v>
      </c>
      <c r="O27" s="203">
        <f>SUM(O21:O26)</f>
        <v>0</v>
      </c>
      <c r="P27" s="203">
        <f>SUM(P21:P26)</f>
        <v>0</v>
      </c>
      <c r="Q27" s="203">
        <f>SUM(Q21:Q26)</f>
        <v>0</v>
      </c>
      <c r="R27" s="204">
        <f t="shared" si="4"/>
        <v>0</v>
      </c>
      <c r="S27" s="204">
        <f t="shared" si="4"/>
        <v>0</v>
      </c>
    </row>
    <row r="28" spans="1:19" ht="12" x14ac:dyDescent="0.2">
      <c r="A28" s="627"/>
      <c r="B28" s="628"/>
      <c r="C28" s="197" t="s">
        <v>1645</v>
      </c>
      <c r="D28" s="198"/>
      <c r="E28" s="198"/>
      <c r="F28" s="198"/>
      <c r="G28" s="198"/>
      <c r="H28" s="198"/>
      <c r="I28" s="199"/>
      <c r="J28" s="199"/>
      <c r="K28" s="199"/>
      <c r="L28" s="199"/>
      <c r="M28" s="199"/>
      <c r="N28" s="198"/>
      <c r="O28" s="198"/>
      <c r="P28" s="199"/>
      <c r="Q28" s="199"/>
      <c r="R28" s="200">
        <f t="shared" si="4"/>
        <v>0</v>
      </c>
      <c r="S28" s="200">
        <f t="shared" si="4"/>
        <v>0</v>
      </c>
    </row>
    <row r="29" spans="1:19" ht="12" x14ac:dyDescent="0.2">
      <c r="A29" s="627"/>
      <c r="B29" s="628"/>
      <c r="C29" s="197" t="s">
        <v>1646</v>
      </c>
      <c r="D29" s="198"/>
      <c r="E29" s="198"/>
      <c r="F29" s="198"/>
      <c r="G29" s="198"/>
      <c r="H29" s="198"/>
      <c r="I29" s="199"/>
      <c r="J29" s="199"/>
      <c r="K29" s="199"/>
      <c r="L29" s="199"/>
      <c r="M29" s="199"/>
      <c r="N29" s="198"/>
      <c r="O29" s="198"/>
      <c r="P29" s="199"/>
      <c r="Q29" s="199"/>
      <c r="R29" s="200">
        <f t="shared" si="4"/>
        <v>0</v>
      </c>
      <c r="S29" s="200">
        <f t="shared" si="4"/>
        <v>0</v>
      </c>
    </row>
    <row r="30" spans="1:19" ht="12" x14ac:dyDescent="0.2">
      <c r="A30" s="627"/>
      <c r="B30" s="628"/>
      <c r="C30" s="205" t="s">
        <v>1647</v>
      </c>
      <c r="D30" s="198"/>
      <c r="E30" s="198"/>
      <c r="F30" s="198"/>
      <c r="G30" s="198"/>
      <c r="H30" s="198"/>
      <c r="I30" s="199"/>
      <c r="J30" s="199"/>
      <c r="K30" s="199"/>
      <c r="L30" s="199"/>
      <c r="M30" s="199"/>
      <c r="N30" s="198"/>
      <c r="O30" s="198"/>
      <c r="P30" s="199"/>
      <c r="Q30" s="199"/>
      <c r="R30" s="200">
        <f t="shared" si="4"/>
        <v>0</v>
      </c>
      <c r="S30" s="200">
        <f t="shared" si="4"/>
        <v>0</v>
      </c>
    </row>
    <row r="31" spans="1:19" ht="12" x14ac:dyDescent="0.2">
      <c r="A31" s="627"/>
      <c r="B31" s="628"/>
      <c r="C31" s="205" t="s">
        <v>1648</v>
      </c>
      <c r="D31" s="198"/>
      <c r="E31" s="198"/>
      <c r="F31" s="198"/>
      <c r="G31" s="198"/>
      <c r="H31" s="198"/>
      <c r="I31" s="199"/>
      <c r="J31" s="199"/>
      <c r="K31" s="199"/>
      <c r="L31" s="199"/>
      <c r="M31" s="199"/>
      <c r="N31" s="198"/>
      <c r="O31" s="198"/>
      <c r="P31" s="199"/>
      <c r="Q31" s="199"/>
      <c r="R31" s="200">
        <f t="shared" si="4"/>
        <v>0</v>
      </c>
      <c r="S31" s="200">
        <f t="shared" si="4"/>
        <v>0</v>
      </c>
    </row>
    <row r="32" spans="1:19" ht="12" x14ac:dyDescent="0.2">
      <c r="A32" s="627"/>
      <c r="B32" s="628"/>
      <c r="C32" s="205" t="s">
        <v>1649</v>
      </c>
      <c r="D32" s="198"/>
      <c r="E32" s="198"/>
      <c r="F32" s="198"/>
      <c r="G32" s="198"/>
      <c r="H32" s="198"/>
      <c r="I32" s="199"/>
      <c r="J32" s="199"/>
      <c r="K32" s="199"/>
      <c r="L32" s="199"/>
      <c r="M32" s="199"/>
      <c r="N32" s="198"/>
      <c r="O32" s="198"/>
      <c r="P32" s="199"/>
      <c r="Q32" s="199"/>
      <c r="R32" s="200">
        <f t="shared" si="4"/>
        <v>0</v>
      </c>
      <c r="S32" s="200">
        <f t="shared" si="4"/>
        <v>0</v>
      </c>
    </row>
    <row r="33" spans="1:19" ht="12" x14ac:dyDescent="0.2">
      <c r="A33" s="627"/>
      <c r="B33" s="628"/>
      <c r="C33" s="205" t="s">
        <v>1650</v>
      </c>
      <c r="D33" s="198"/>
      <c r="E33" s="198"/>
      <c r="F33" s="198"/>
      <c r="G33" s="198"/>
      <c r="H33" s="198"/>
      <c r="I33" s="199"/>
      <c r="J33" s="199"/>
      <c r="K33" s="199"/>
      <c r="L33" s="199"/>
      <c r="M33" s="199"/>
      <c r="N33" s="198"/>
      <c r="O33" s="198"/>
      <c r="P33" s="199"/>
      <c r="Q33" s="199"/>
      <c r="R33" s="200">
        <f t="shared" si="4"/>
        <v>0</v>
      </c>
      <c r="S33" s="200">
        <f t="shared" si="4"/>
        <v>0</v>
      </c>
    </row>
    <row r="34" spans="1:19" ht="12" x14ac:dyDescent="0.2">
      <c r="A34" s="627"/>
      <c r="B34" s="628"/>
      <c r="C34" s="205" t="s">
        <v>1651</v>
      </c>
      <c r="D34" s="198"/>
      <c r="E34" s="198"/>
      <c r="F34" s="198"/>
      <c r="G34" s="198"/>
      <c r="H34" s="198"/>
      <c r="I34" s="199"/>
      <c r="J34" s="199"/>
      <c r="K34" s="199"/>
      <c r="L34" s="199"/>
      <c r="M34" s="199"/>
      <c r="N34" s="198"/>
      <c r="O34" s="198"/>
      <c r="P34" s="199"/>
      <c r="Q34" s="199"/>
      <c r="R34" s="200">
        <f t="shared" si="4"/>
        <v>0</v>
      </c>
      <c r="S34" s="200">
        <f t="shared" si="4"/>
        <v>0</v>
      </c>
    </row>
    <row r="35" spans="1:19" ht="12" x14ac:dyDescent="0.2">
      <c r="A35" s="627"/>
      <c r="B35" s="628"/>
      <c r="C35" s="202" t="s">
        <v>1652</v>
      </c>
      <c r="D35" s="203">
        <f t="shared" ref="D35:Q35" si="6">SUM(D27:D34)</f>
        <v>0</v>
      </c>
      <c r="E35" s="203">
        <f t="shared" si="6"/>
        <v>0</v>
      </c>
      <c r="F35" s="203">
        <f t="shared" si="6"/>
        <v>0</v>
      </c>
      <c r="G35" s="203">
        <f t="shared" si="6"/>
        <v>0</v>
      </c>
      <c r="H35" s="203">
        <f t="shared" si="6"/>
        <v>0</v>
      </c>
      <c r="I35" s="203">
        <f t="shared" si="6"/>
        <v>0</v>
      </c>
      <c r="J35" s="203">
        <f t="shared" si="6"/>
        <v>0</v>
      </c>
      <c r="K35" s="203">
        <f t="shared" si="6"/>
        <v>0</v>
      </c>
      <c r="L35" s="203">
        <f t="shared" si="6"/>
        <v>0</v>
      </c>
      <c r="M35" s="203">
        <f t="shared" si="6"/>
        <v>0</v>
      </c>
      <c r="N35" s="203">
        <f t="shared" si="6"/>
        <v>0</v>
      </c>
      <c r="O35" s="203">
        <f t="shared" si="6"/>
        <v>0</v>
      </c>
      <c r="P35" s="203">
        <f t="shared" si="6"/>
        <v>0</v>
      </c>
      <c r="Q35" s="203">
        <f t="shared" si="6"/>
        <v>0</v>
      </c>
      <c r="R35" s="203">
        <f t="shared" si="4"/>
        <v>0</v>
      </c>
      <c r="S35" s="203">
        <f>+E35+G35+I35+K35+M35+O35+Q35</f>
        <v>0</v>
      </c>
    </row>
    <row r="36" spans="1:19" ht="12" x14ac:dyDescent="0.2">
      <c r="A36" s="627"/>
      <c r="B36" s="628"/>
      <c r="C36" s="206" t="s">
        <v>1653</v>
      </c>
      <c r="D36" s="207"/>
      <c r="E36" s="207"/>
      <c r="F36" s="207"/>
      <c r="G36" s="207"/>
      <c r="H36" s="208"/>
      <c r="I36" s="207"/>
      <c r="J36" s="207"/>
      <c r="K36" s="207"/>
      <c r="L36" s="208"/>
      <c r="M36" s="208"/>
      <c r="N36" s="208"/>
      <c r="O36" s="208"/>
      <c r="P36" s="208"/>
      <c r="Q36" s="208"/>
      <c r="R36" s="209">
        <f>+D36+F36+H36+J36+L36+N36+P36</f>
        <v>0</v>
      </c>
      <c r="S36" s="209">
        <f>+E36+G36+I36+K36+M36+O36+Q36</f>
        <v>0</v>
      </c>
    </row>
    <row r="37" spans="1:19" ht="12.75" thickBot="1" x14ac:dyDescent="0.25">
      <c r="A37" s="627"/>
      <c r="B37" s="628"/>
      <c r="C37" s="210" t="s">
        <v>1654</v>
      </c>
      <c r="D37" s="198"/>
      <c r="E37" s="198"/>
      <c r="F37" s="198"/>
      <c r="G37" s="198"/>
      <c r="H37" s="198"/>
      <c r="I37" s="199"/>
      <c r="J37" s="199"/>
      <c r="K37" s="199"/>
      <c r="L37" s="199"/>
      <c r="M37" s="199"/>
      <c r="N37" s="198"/>
      <c r="O37" s="198"/>
      <c r="P37" s="199"/>
      <c r="Q37" s="199"/>
      <c r="R37" s="200">
        <f t="shared" ref="R37:S37" si="7">+D37+F37+H37+J37+L37+N37+P37</f>
        <v>0</v>
      </c>
      <c r="S37" s="200">
        <f t="shared" si="7"/>
        <v>0</v>
      </c>
    </row>
    <row r="38" spans="1:19" ht="12" x14ac:dyDescent="0.2">
      <c r="A38" s="627"/>
      <c r="B38" s="628"/>
      <c r="C38" s="211"/>
      <c r="D38" s="212">
        <f t="shared" ref="D38:S38" si="8">+D35</f>
        <v>0</v>
      </c>
      <c r="E38" s="212">
        <f t="shared" si="8"/>
        <v>0</v>
      </c>
      <c r="F38" s="212">
        <f t="shared" si="8"/>
        <v>0</v>
      </c>
      <c r="G38" s="212">
        <f t="shared" si="8"/>
        <v>0</v>
      </c>
      <c r="H38" s="212">
        <f t="shared" si="8"/>
        <v>0</v>
      </c>
      <c r="I38" s="212">
        <f t="shared" si="8"/>
        <v>0</v>
      </c>
      <c r="J38" s="212">
        <f t="shared" si="8"/>
        <v>0</v>
      </c>
      <c r="K38" s="212">
        <f t="shared" si="8"/>
        <v>0</v>
      </c>
      <c r="L38" s="212">
        <f t="shared" si="8"/>
        <v>0</v>
      </c>
      <c r="M38" s="212">
        <f t="shared" si="8"/>
        <v>0</v>
      </c>
      <c r="N38" s="212">
        <f t="shared" si="8"/>
        <v>0</v>
      </c>
      <c r="O38" s="212">
        <f t="shared" si="8"/>
        <v>0</v>
      </c>
      <c r="P38" s="212">
        <f t="shared" si="8"/>
        <v>0</v>
      </c>
      <c r="Q38" s="212">
        <f t="shared" si="8"/>
        <v>0</v>
      </c>
      <c r="R38" s="212">
        <f t="shared" si="8"/>
        <v>0</v>
      </c>
      <c r="S38" s="212">
        <f t="shared" si="8"/>
        <v>0</v>
      </c>
    </row>
    <row r="39" spans="1:19" ht="12" customHeight="1" x14ac:dyDescent="0.2">
      <c r="A39" s="627">
        <v>3</v>
      </c>
      <c r="B39" s="628" t="str">
        <f>VLOOKUP(VALUE(A39),Metas!$B$4:$C$5036,2,0)</f>
        <v>Implementar el 100% de la línea de gestión de políticas y planes de interés en salud pública para el fortalecimiento de la gobernanza y la gobernabilidad (Subsecretaría de Salud Pública).</v>
      </c>
      <c r="C39" s="197" t="s">
        <v>1638</v>
      </c>
      <c r="D39" s="198"/>
      <c r="E39" s="198"/>
      <c r="F39" s="198"/>
      <c r="G39" s="198"/>
      <c r="H39" s="198"/>
      <c r="I39" s="199"/>
      <c r="J39" s="199"/>
      <c r="K39" s="199"/>
      <c r="L39" s="199"/>
      <c r="M39" s="199"/>
      <c r="N39" s="198"/>
      <c r="O39" s="198"/>
      <c r="P39" s="199"/>
      <c r="Q39" s="199"/>
      <c r="R39" s="200">
        <f>+D39+F39+H39+J39+L39+N39+P39</f>
        <v>0</v>
      </c>
      <c r="S39" s="200">
        <f>+E39+G39+I39+K39+M39+O39+Q39</f>
        <v>0</v>
      </c>
    </row>
    <row r="40" spans="1:19" ht="12" x14ac:dyDescent="0.2">
      <c r="A40" s="627"/>
      <c r="B40" s="628"/>
      <c r="C40" s="201" t="s">
        <v>1639</v>
      </c>
      <c r="D40" s="198"/>
      <c r="E40" s="198"/>
      <c r="F40" s="198"/>
      <c r="G40" s="198"/>
      <c r="H40" s="198"/>
      <c r="I40" s="199"/>
      <c r="J40" s="199"/>
      <c r="K40" s="199"/>
      <c r="L40" s="199"/>
      <c r="M40" s="199"/>
      <c r="N40" s="198"/>
      <c r="O40" s="198"/>
      <c r="P40" s="199"/>
      <c r="Q40" s="199"/>
      <c r="R40" s="200">
        <f t="shared" ref="R40:S53" si="9">+D40+F40+H40+J40+L40+N40+P40</f>
        <v>0</v>
      </c>
      <c r="S40" s="200">
        <f t="shared" si="9"/>
        <v>0</v>
      </c>
    </row>
    <row r="41" spans="1:19" ht="12" x14ac:dyDescent="0.2">
      <c r="A41" s="627"/>
      <c r="B41" s="628"/>
      <c r="C41" s="197" t="s">
        <v>1640</v>
      </c>
      <c r="D41" s="198"/>
      <c r="E41" s="198"/>
      <c r="F41" s="198"/>
      <c r="G41" s="198"/>
      <c r="H41" s="198"/>
      <c r="I41" s="199"/>
      <c r="J41" s="199"/>
      <c r="K41" s="199"/>
      <c r="L41" s="199"/>
      <c r="M41" s="199"/>
      <c r="N41" s="198"/>
      <c r="O41" s="198"/>
      <c r="P41" s="199"/>
      <c r="Q41" s="199"/>
      <c r="R41" s="200">
        <f t="shared" si="9"/>
        <v>0</v>
      </c>
      <c r="S41" s="200">
        <f t="shared" si="9"/>
        <v>0</v>
      </c>
    </row>
    <row r="42" spans="1:19" ht="12" x14ac:dyDescent="0.2">
      <c r="A42" s="627"/>
      <c r="B42" s="628"/>
      <c r="C42" s="197" t="s">
        <v>1641</v>
      </c>
      <c r="D42" s="198"/>
      <c r="E42" s="198"/>
      <c r="F42" s="198"/>
      <c r="G42" s="198"/>
      <c r="H42" s="198"/>
      <c r="I42" s="199"/>
      <c r="J42" s="199"/>
      <c r="K42" s="199"/>
      <c r="L42" s="199"/>
      <c r="M42" s="199"/>
      <c r="N42" s="198"/>
      <c r="O42" s="198"/>
      <c r="P42" s="199"/>
      <c r="Q42" s="199"/>
      <c r="R42" s="200">
        <f t="shared" si="9"/>
        <v>0</v>
      </c>
      <c r="S42" s="200">
        <f t="shared" si="9"/>
        <v>0</v>
      </c>
    </row>
    <row r="43" spans="1:19" ht="12" x14ac:dyDescent="0.2">
      <c r="A43" s="627"/>
      <c r="B43" s="628"/>
      <c r="C43" s="197" t="s">
        <v>1642</v>
      </c>
      <c r="D43" s="198"/>
      <c r="E43" s="198"/>
      <c r="F43" s="198"/>
      <c r="G43" s="198"/>
      <c r="H43" s="198"/>
      <c r="I43" s="199"/>
      <c r="J43" s="199"/>
      <c r="K43" s="199"/>
      <c r="L43" s="199"/>
      <c r="M43" s="199"/>
      <c r="N43" s="198"/>
      <c r="O43" s="198"/>
      <c r="P43" s="199"/>
      <c r="Q43" s="199"/>
      <c r="R43" s="200">
        <f t="shared" si="9"/>
        <v>0</v>
      </c>
      <c r="S43" s="200">
        <f t="shared" si="9"/>
        <v>0</v>
      </c>
    </row>
    <row r="44" spans="1:19" ht="12" x14ac:dyDescent="0.2">
      <c r="A44" s="627"/>
      <c r="B44" s="628"/>
      <c r="C44" s="201" t="s">
        <v>1643</v>
      </c>
      <c r="D44" s="198"/>
      <c r="E44" s="198"/>
      <c r="F44" s="198"/>
      <c r="G44" s="198"/>
      <c r="H44" s="198"/>
      <c r="I44" s="199"/>
      <c r="J44" s="199"/>
      <c r="K44" s="199"/>
      <c r="L44" s="199"/>
      <c r="M44" s="199"/>
      <c r="N44" s="198"/>
      <c r="O44" s="198"/>
      <c r="P44" s="199"/>
      <c r="Q44" s="199"/>
      <c r="R44" s="200">
        <f t="shared" si="9"/>
        <v>0</v>
      </c>
      <c r="S44" s="200">
        <f t="shared" si="9"/>
        <v>0</v>
      </c>
    </row>
    <row r="45" spans="1:19" ht="12" x14ac:dyDescent="0.2">
      <c r="A45" s="627"/>
      <c r="B45" s="628"/>
      <c r="C45" s="202" t="s">
        <v>1644</v>
      </c>
      <c r="D45" s="203">
        <f t="shared" ref="D45:M45" si="10">SUM(D39:D44)</f>
        <v>0</v>
      </c>
      <c r="E45" s="203">
        <f t="shared" si="10"/>
        <v>0</v>
      </c>
      <c r="F45" s="203">
        <f t="shared" si="10"/>
        <v>0</v>
      </c>
      <c r="G45" s="203">
        <f t="shared" si="10"/>
        <v>0</v>
      </c>
      <c r="H45" s="203">
        <f t="shared" si="10"/>
        <v>0</v>
      </c>
      <c r="I45" s="203">
        <f t="shared" si="10"/>
        <v>0</v>
      </c>
      <c r="J45" s="203">
        <f t="shared" si="10"/>
        <v>0</v>
      </c>
      <c r="K45" s="203">
        <f t="shared" si="10"/>
        <v>0</v>
      </c>
      <c r="L45" s="203">
        <f t="shared" si="10"/>
        <v>0</v>
      </c>
      <c r="M45" s="203">
        <f t="shared" si="10"/>
        <v>0</v>
      </c>
      <c r="N45" s="203">
        <f>SUM(N39:N44)</f>
        <v>0</v>
      </c>
      <c r="O45" s="203">
        <f>SUM(O39:O44)</f>
        <v>0</v>
      </c>
      <c r="P45" s="203">
        <f>SUM(P39:P44)</f>
        <v>0</v>
      </c>
      <c r="Q45" s="203">
        <f>SUM(Q39:Q44)</f>
        <v>0</v>
      </c>
      <c r="R45" s="204">
        <f t="shared" si="9"/>
        <v>0</v>
      </c>
      <c r="S45" s="204">
        <f t="shared" si="9"/>
        <v>0</v>
      </c>
    </row>
    <row r="46" spans="1:19" ht="12" x14ac:dyDescent="0.2">
      <c r="A46" s="627"/>
      <c r="B46" s="628"/>
      <c r="C46" s="197" t="s">
        <v>1645</v>
      </c>
      <c r="D46" s="198"/>
      <c r="E46" s="198"/>
      <c r="F46" s="198"/>
      <c r="G46" s="198"/>
      <c r="H46" s="198"/>
      <c r="I46" s="199"/>
      <c r="J46" s="199"/>
      <c r="K46" s="199"/>
      <c r="L46" s="199"/>
      <c r="M46" s="199"/>
      <c r="N46" s="198"/>
      <c r="O46" s="198"/>
      <c r="P46" s="199"/>
      <c r="Q46" s="199"/>
      <c r="R46" s="200">
        <f t="shared" si="9"/>
        <v>0</v>
      </c>
      <c r="S46" s="200">
        <f t="shared" si="9"/>
        <v>0</v>
      </c>
    </row>
    <row r="47" spans="1:19" ht="12" x14ac:dyDescent="0.2">
      <c r="A47" s="627"/>
      <c r="B47" s="628"/>
      <c r="C47" s="197" t="s">
        <v>1646</v>
      </c>
      <c r="D47" s="198"/>
      <c r="E47" s="198"/>
      <c r="F47" s="198"/>
      <c r="G47" s="198"/>
      <c r="H47" s="198"/>
      <c r="I47" s="199"/>
      <c r="J47" s="199"/>
      <c r="K47" s="199"/>
      <c r="L47" s="199"/>
      <c r="M47" s="199"/>
      <c r="N47" s="198"/>
      <c r="O47" s="198"/>
      <c r="P47" s="199"/>
      <c r="Q47" s="199"/>
      <c r="R47" s="200">
        <f t="shared" si="9"/>
        <v>0</v>
      </c>
      <c r="S47" s="200">
        <f t="shared" si="9"/>
        <v>0</v>
      </c>
    </row>
    <row r="48" spans="1:19" ht="12" x14ac:dyDescent="0.2">
      <c r="A48" s="627"/>
      <c r="B48" s="628"/>
      <c r="C48" s="205" t="s">
        <v>1647</v>
      </c>
      <c r="D48" s="198"/>
      <c r="E48" s="198"/>
      <c r="F48" s="198"/>
      <c r="G48" s="198"/>
      <c r="H48" s="198"/>
      <c r="I48" s="199"/>
      <c r="J48" s="199"/>
      <c r="K48" s="199"/>
      <c r="L48" s="199"/>
      <c r="M48" s="199"/>
      <c r="N48" s="198"/>
      <c r="O48" s="198"/>
      <c r="P48" s="199"/>
      <c r="Q48" s="199"/>
      <c r="R48" s="200">
        <f t="shared" si="9"/>
        <v>0</v>
      </c>
      <c r="S48" s="200">
        <f t="shared" si="9"/>
        <v>0</v>
      </c>
    </row>
    <row r="49" spans="1:19" ht="12" x14ac:dyDescent="0.2">
      <c r="A49" s="627"/>
      <c r="B49" s="628"/>
      <c r="C49" s="205" t="s">
        <v>1648</v>
      </c>
      <c r="D49" s="198"/>
      <c r="E49" s="198"/>
      <c r="F49" s="198"/>
      <c r="G49" s="198"/>
      <c r="H49" s="198"/>
      <c r="I49" s="199"/>
      <c r="J49" s="199"/>
      <c r="K49" s="199"/>
      <c r="L49" s="199"/>
      <c r="M49" s="199"/>
      <c r="N49" s="198"/>
      <c r="O49" s="198"/>
      <c r="P49" s="199"/>
      <c r="Q49" s="199"/>
      <c r="R49" s="200">
        <f t="shared" si="9"/>
        <v>0</v>
      </c>
      <c r="S49" s="200">
        <f t="shared" si="9"/>
        <v>0</v>
      </c>
    </row>
    <row r="50" spans="1:19" ht="12" x14ac:dyDescent="0.2">
      <c r="A50" s="627"/>
      <c r="B50" s="628"/>
      <c r="C50" s="205" t="s">
        <v>1649</v>
      </c>
      <c r="D50" s="198"/>
      <c r="E50" s="198"/>
      <c r="F50" s="198"/>
      <c r="G50" s="198"/>
      <c r="H50" s="198"/>
      <c r="I50" s="199"/>
      <c r="J50" s="199"/>
      <c r="K50" s="199"/>
      <c r="L50" s="199"/>
      <c r="M50" s="199"/>
      <c r="N50" s="198"/>
      <c r="O50" s="198"/>
      <c r="P50" s="199"/>
      <c r="Q50" s="199"/>
      <c r="R50" s="200">
        <f t="shared" si="9"/>
        <v>0</v>
      </c>
      <c r="S50" s="200">
        <f t="shared" si="9"/>
        <v>0</v>
      </c>
    </row>
    <row r="51" spans="1:19" ht="12" x14ac:dyDescent="0.2">
      <c r="A51" s="627"/>
      <c r="B51" s="628"/>
      <c r="C51" s="205" t="s">
        <v>1650</v>
      </c>
      <c r="D51" s="198"/>
      <c r="E51" s="198"/>
      <c r="F51" s="198"/>
      <c r="G51" s="198"/>
      <c r="H51" s="198"/>
      <c r="I51" s="199"/>
      <c r="J51" s="199"/>
      <c r="K51" s="199"/>
      <c r="L51" s="199"/>
      <c r="M51" s="199"/>
      <c r="N51" s="198"/>
      <c r="O51" s="198"/>
      <c r="P51" s="199"/>
      <c r="Q51" s="199"/>
      <c r="R51" s="200">
        <f t="shared" si="9"/>
        <v>0</v>
      </c>
      <c r="S51" s="200">
        <f t="shared" si="9"/>
        <v>0</v>
      </c>
    </row>
    <row r="52" spans="1:19" ht="12" x14ac:dyDescent="0.2">
      <c r="A52" s="627"/>
      <c r="B52" s="628"/>
      <c r="C52" s="205" t="s">
        <v>1651</v>
      </c>
      <c r="D52" s="198"/>
      <c r="E52" s="198"/>
      <c r="F52" s="198"/>
      <c r="G52" s="198"/>
      <c r="H52" s="198"/>
      <c r="I52" s="199"/>
      <c r="J52" s="199"/>
      <c r="K52" s="199"/>
      <c r="L52" s="199"/>
      <c r="M52" s="199"/>
      <c r="N52" s="198"/>
      <c r="O52" s="198"/>
      <c r="P52" s="199"/>
      <c r="Q52" s="199"/>
      <c r="R52" s="200">
        <f t="shared" si="9"/>
        <v>0</v>
      </c>
      <c r="S52" s="200">
        <f t="shared" si="9"/>
        <v>0</v>
      </c>
    </row>
    <row r="53" spans="1:19" ht="12" x14ac:dyDescent="0.2">
      <c r="A53" s="627"/>
      <c r="B53" s="628"/>
      <c r="C53" s="202" t="s">
        <v>1652</v>
      </c>
      <c r="D53" s="203">
        <f t="shared" ref="D53:Q53" si="11">SUM(D45:D52)</f>
        <v>0</v>
      </c>
      <c r="E53" s="203">
        <f t="shared" si="11"/>
        <v>0</v>
      </c>
      <c r="F53" s="203">
        <f t="shared" si="11"/>
        <v>0</v>
      </c>
      <c r="G53" s="203">
        <f t="shared" si="11"/>
        <v>0</v>
      </c>
      <c r="H53" s="203">
        <f t="shared" si="11"/>
        <v>0</v>
      </c>
      <c r="I53" s="203">
        <f t="shared" si="11"/>
        <v>0</v>
      </c>
      <c r="J53" s="203">
        <f t="shared" si="11"/>
        <v>0</v>
      </c>
      <c r="K53" s="203">
        <f t="shared" si="11"/>
        <v>0</v>
      </c>
      <c r="L53" s="203">
        <f t="shared" si="11"/>
        <v>0</v>
      </c>
      <c r="M53" s="203">
        <f t="shared" si="11"/>
        <v>0</v>
      </c>
      <c r="N53" s="203">
        <f t="shared" si="11"/>
        <v>0</v>
      </c>
      <c r="O53" s="203">
        <f t="shared" si="11"/>
        <v>0</v>
      </c>
      <c r="P53" s="203">
        <f t="shared" si="11"/>
        <v>0</v>
      </c>
      <c r="Q53" s="203">
        <f t="shared" si="11"/>
        <v>0</v>
      </c>
      <c r="R53" s="203">
        <f t="shared" si="9"/>
        <v>0</v>
      </c>
      <c r="S53" s="203">
        <f>+E53+G53+I53+K53+M53+O53+Q53</f>
        <v>0</v>
      </c>
    </row>
    <row r="54" spans="1:19" ht="12" x14ac:dyDescent="0.2">
      <c r="A54" s="627"/>
      <c r="B54" s="628"/>
      <c r="C54" s="206" t="s">
        <v>1653</v>
      </c>
      <c r="D54" s="207"/>
      <c r="E54" s="207"/>
      <c r="F54" s="207"/>
      <c r="G54" s="207"/>
      <c r="H54" s="208"/>
      <c r="I54" s="207"/>
      <c r="J54" s="207"/>
      <c r="K54" s="207"/>
      <c r="L54" s="208"/>
      <c r="M54" s="208"/>
      <c r="N54" s="208"/>
      <c r="O54" s="208"/>
      <c r="P54" s="208"/>
      <c r="Q54" s="208"/>
      <c r="R54" s="209">
        <f>+D54+F54+H54+J54+L54+N54+P54</f>
        <v>0</v>
      </c>
      <c r="S54" s="209">
        <f>+E54+G54+I54+K54+M54+O54+Q54</f>
        <v>0</v>
      </c>
    </row>
    <row r="55" spans="1:19" ht="12.75" thickBot="1" x14ac:dyDescent="0.25">
      <c r="A55" s="627"/>
      <c r="B55" s="628"/>
      <c r="C55" s="210" t="s">
        <v>1654</v>
      </c>
      <c r="D55" s="198"/>
      <c r="E55" s="198"/>
      <c r="F55" s="198"/>
      <c r="G55" s="198"/>
      <c r="H55" s="198"/>
      <c r="I55" s="199"/>
      <c r="J55" s="199"/>
      <c r="K55" s="199"/>
      <c r="L55" s="199"/>
      <c r="M55" s="199"/>
      <c r="N55" s="198"/>
      <c r="O55" s="198"/>
      <c r="P55" s="199"/>
      <c r="Q55" s="199"/>
      <c r="R55" s="200">
        <f t="shared" ref="R55:S55" si="12">+D55+F55+H55+J55+L55+N55+P55</f>
        <v>0</v>
      </c>
      <c r="S55" s="200">
        <f t="shared" si="12"/>
        <v>0</v>
      </c>
    </row>
    <row r="56" spans="1:19" ht="12" x14ac:dyDescent="0.2">
      <c r="A56" s="627"/>
      <c r="B56" s="628"/>
      <c r="C56" s="211"/>
      <c r="D56" s="212">
        <f t="shared" ref="D56:S56" si="13">+D53</f>
        <v>0</v>
      </c>
      <c r="E56" s="212">
        <f t="shared" si="13"/>
        <v>0</v>
      </c>
      <c r="F56" s="212">
        <f t="shared" si="13"/>
        <v>0</v>
      </c>
      <c r="G56" s="212">
        <f t="shared" si="13"/>
        <v>0</v>
      </c>
      <c r="H56" s="212">
        <f t="shared" si="13"/>
        <v>0</v>
      </c>
      <c r="I56" s="212">
        <f t="shared" si="13"/>
        <v>0</v>
      </c>
      <c r="J56" s="212">
        <f t="shared" si="13"/>
        <v>0</v>
      </c>
      <c r="K56" s="212">
        <f t="shared" si="13"/>
        <v>0</v>
      </c>
      <c r="L56" s="212">
        <f t="shared" si="13"/>
        <v>0</v>
      </c>
      <c r="M56" s="212">
        <f t="shared" si="13"/>
        <v>0</v>
      </c>
      <c r="N56" s="212">
        <f t="shared" si="13"/>
        <v>0</v>
      </c>
      <c r="O56" s="212">
        <f t="shared" si="13"/>
        <v>0</v>
      </c>
      <c r="P56" s="212">
        <f t="shared" si="13"/>
        <v>0</v>
      </c>
      <c r="Q56" s="212">
        <f t="shared" si="13"/>
        <v>0</v>
      </c>
      <c r="R56" s="212">
        <f t="shared" si="13"/>
        <v>0</v>
      </c>
      <c r="S56" s="212">
        <f t="shared" si="13"/>
        <v>0</v>
      </c>
    </row>
    <row r="57" spans="1:19" ht="12" customHeight="1" x14ac:dyDescent="0.2">
      <c r="A57" s="627">
        <v>4</v>
      </c>
      <c r="B57" s="628" t="str">
        <f>VLOOKUP(VALUE(A57),Metas!$B$4:$C$5036,2,0)</f>
        <v>Implementar el 100% de la línea de análisis de desigualdades ambientales, sociales y económicas presentes en el distrito capital para el fortalecimiento de la gobernanza y la gobernabilidad (Subsecretaría de Salud Pública).</v>
      </c>
      <c r="C57" s="197" t="s">
        <v>1638</v>
      </c>
      <c r="D57" s="198"/>
      <c r="E57" s="198"/>
      <c r="F57" s="198"/>
      <c r="G57" s="198"/>
      <c r="H57" s="198"/>
      <c r="I57" s="199"/>
      <c r="J57" s="199"/>
      <c r="K57" s="199"/>
      <c r="L57" s="199"/>
      <c r="M57" s="199"/>
      <c r="N57" s="198"/>
      <c r="O57" s="198"/>
      <c r="P57" s="199"/>
      <c r="Q57" s="199"/>
      <c r="R57" s="200">
        <f>+D57+F57+H57+J57+L57+N57+P57</f>
        <v>0</v>
      </c>
      <c r="S57" s="200">
        <f>+E57+G57+I57+K57+M57+O57+Q57</f>
        <v>0</v>
      </c>
    </row>
    <row r="58" spans="1:19" ht="12" x14ac:dyDescent="0.2">
      <c r="A58" s="627"/>
      <c r="B58" s="628"/>
      <c r="C58" s="201" t="s">
        <v>1639</v>
      </c>
      <c r="D58" s="198"/>
      <c r="E58" s="198"/>
      <c r="F58" s="198"/>
      <c r="G58" s="198"/>
      <c r="H58" s="198"/>
      <c r="I58" s="199"/>
      <c r="J58" s="199"/>
      <c r="K58" s="199"/>
      <c r="L58" s="199"/>
      <c r="M58" s="199"/>
      <c r="N58" s="198"/>
      <c r="O58" s="198"/>
      <c r="P58" s="199"/>
      <c r="Q58" s="199"/>
      <c r="R58" s="200">
        <f t="shared" ref="R58:R71" si="14">+D58+F58+H58+J58+L58+N58+P58</f>
        <v>0</v>
      </c>
      <c r="S58" s="200">
        <f t="shared" ref="S58:S70" si="15">+E58+G58+I58+K58+M58+O58+Q58</f>
        <v>0</v>
      </c>
    </row>
    <row r="59" spans="1:19" ht="12" x14ac:dyDescent="0.2">
      <c r="A59" s="627"/>
      <c r="B59" s="628"/>
      <c r="C59" s="197" t="s">
        <v>1640</v>
      </c>
      <c r="D59" s="198"/>
      <c r="E59" s="198"/>
      <c r="F59" s="198"/>
      <c r="G59" s="198"/>
      <c r="H59" s="198"/>
      <c r="I59" s="199"/>
      <c r="J59" s="199"/>
      <c r="K59" s="199"/>
      <c r="L59" s="199"/>
      <c r="M59" s="199"/>
      <c r="N59" s="198"/>
      <c r="O59" s="198"/>
      <c r="P59" s="199"/>
      <c r="Q59" s="199"/>
      <c r="R59" s="200">
        <f t="shared" si="14"/>
        <v>0</v>
      </c>
      <c r="S59" s="200">
        <f t="shared" si="15"/>
        <v>0</v>
      </c>
    </row>
    <row r="60" spans="1:19" ht="12" x14ac:dyDescent="0.2">
      <c r="A60" s="627"/>
      <c r="B60" s="628"/>
      <c r="C60" s="197" t="s">
        <v>1641</v>
      </c>
      <c r="D60" s="198"/>
      <c r="E60" s="198"/>
      <c r="F60" s="198"/>
      <c r="G60" s="198"/>
      <c r="H60" s="198"/>
      <c r="I60" s="199"/>
      <c r="J60" s="199"/>
      <c r="K60" s="199"/>
      <c r="L60" s="199"/>
      <c r="M60" s="199"/>
      <c r="N60" s="198"/>
      <c r="O60" s="198"/>
      <c r="P60" s="199"/>
      <c r="Q60" s="199"/>
      <c r="R60" s="200">
        <f t="shared" si="14"/>
        <v>0</v>
      </c>
      <c r="S60" s="200">
        <f t="shared" si="15"/>
        <v>0</v>
      </c>
    </row>
    <row r="61" spans="1:19" ht="12" x14ac:dyDescent="0.2">
      <c r="A61" s="627"/>
      <c r="B61" s="628"/>
      <c r="C61" s="197" t="s">
        <v>1642</v>
      </c>
      <c r="D61" s="198"/>
      <c r="E61" s="198"/>
      <c r="F61" s="198"/>
      <c r="G61" s="198"/>
      <c r="H61" s="198"/>
      <c r="I61" s="199"/>
      <c r="J61" s="199"/>
      <c r="K61" s="199"/>
      <c r="L61" s="199"/>
      <c r="M61" s="199"/>
      <c r="N61" s="198"/>
      <c r="O61" s="198"/>
      <c r="P61" s="199"/>
      <c r="Q61" s="199"/>
      <c r="R61" s="200">
        <f t="shared" si="14"/>
        <v>0</v>
      </c>
      <c r="S61" s="200">
        <f t="shared" si="15"/>
        <v>0</v>
      </c>
    </row>
    <row r="62" spans="1:19" ht="12" x14ac:dyDescent="0.2">
      <c r="A62" s="627"/>
      <c r="B62" s="628"/>
      <c r="C62" s="201" t="s">
        <v>1643</v>
      </c>
      <c r="D62" s="198"/>
      <c r="E62" s="198"/>
      <c r="F62" s="198"/>
      <c r="G62" s="198"/>
      <c r="H62" s="198"/>
      <c r="I62" s="199"/>
      <c r="J62" s="199"/>
      <c r="K62" s="199"/>
      <c r="L62" s="199"/>
      <c r="M62" s="199"/>
      <c r="N62" s="198"/>
      <c r="O62" s="198"/>
      <c r="P62" s="199"/>
      <c r="Q62" s="199"/>
      <c r="R62" s="200">
        <f t="shared" si="14"/>
        <v>0</v>
      </c>
      <c r="S62" s="200">
        <f t="shared" si="15"/>
        <v>0</v>
      </c>
    </row>
    <row r="63" spans="1:19" ht="12" x14ac:dyDescent="0.2">
      <c r="A63" s="627"/>
      <c r="B63" s="628"/>
      <c r="C63" s="202" t="s">
        <v>1644</v>
      </c>
      <c r="D63" s="203">
        <f t="shared" ref="D63:M63" si="16">SUM(D57:D62)</f>
        <v>0</v>
      </c>
      <c r="E63" s="203">
        <f t="shared" si="16"/>
        <v>0</v>
      </c>
      <c r="F63" s="203">
        <f t="shared" si="16"/>
        <v>0</v>
      </c>
      <c r="G63" s="203">
        <f t="shared" si="16"/>
        <v>0</v>
      </c>
      <c r="H63" s="203">
        <f t="shared" si="16"/>
        <v>0</v>
      </c>
      <c r="I63" s="203">
        <f t="shared" si="16"/>
        <v>0</v>
      </c>
      <c r="J63" s="203">
        <f t="shared" si="16"/>
        <v>0</v>
      </c>
      <c r="K63" s="203">
        <f t="shared" si="16"/>
        <v>0</v>
      </c>
      <c r="L63" s="203">
        <f t="shared" si="16"/>
        <v>0</v>
      </c>
      <c r="M63" s="203">
        <f t="shared" si="16"/>
        <v>0</v>
      </c>
      <c r="N63" s="203">
        <f>SUM(N57:N62)</f>
        <v>0</v>
      </c>
      <c r="O63" s="203">
        <f>SUM(O57:O62)</f>
        <v>0</v>
      </c>
      <c r="P63" s="203">
        <f>SUM(P57:P62)</f>
        <v>0</v>
      </c>
      <c r="Q63" s="203">
        <f>SUM(Q57:Q62)</f>
        <v>0</v>
      </c>
      <c r="R63" s="204">
        <f t="shared" si="14"/>
        <v>0</v>
      </c>
      <c r="S63" s="204">
        <f t="shared" si="15"/>
        <v>0</v>
      </c>
    </row>
    <row r="64" spans="1:19" ht="12" x14ac:dyDescent="0.2">
      <c r="A64" s="627"/>
      <c r="B64" s="628"/>
      <c r="C64" s="197" t="s">
        <v>1645</v>
      </c>
      <c r="D64" s="198"/>
      <c r="E64" s="198"/>
      <c r="F64" s="198"/>
      <c r="G64" s="198"/>
      <c r="H64" s="198"/>
      <c r="I64" s="199"/>
      <c r="J64" s="199"/>
      <c r="K64" s="199"/>
      <c r="L64" s="199"/>
      <c r="M64" s="199"/>
      <c r="N64" s="198"/>
      <c r="O64" s="198"/>
      <c r="P64" s="199"/>
      <c r="Q64" s="199"/>
      <c r="R64" s="200">
        <f t="shared" si="14"/>
        <v>0</v>
      </c>
      <c r="S64" s="200">
        <f t="shared" si="15"/>
        <v>0</v>
      </c>
    </row>
    <row r="65" spans="1:19" ht="12" x14ac:dyDescent="0.2">
      <c r="A65" s="627"/>
      <c r="B65" s="628"/>
      <c r="C65" s="197" t="s">
        <v>1646</v>
      </c>
      <c r="D65" s="198"/>
      <c r="E65" s="198"/>
      <c r="F65" s="198"/>
      <c r="G65" s="198"/>
      <c r="H65" s="198"/>
      <c r="I65" s="199"/>
      <c r="J65" s="199"/>
      <c r="K65" s="199"/>
      <c r="L65" s="199"/>
      <c r="M65" s="199"/>
      <c r="N65" s="198"/>
      <c r="O65" s="198"/>
      <c r="P65" s="199"/>
      <c r="Q65" s="199"/>
      <c r="R65" s="200">
        <f t="shared" si="14"/>
        <v>0</v>
      </c>
      <c r="S65" s="200">
        <f t="shared" si="15"/>
        <v>0</v>
      </c>
    </row>
    <row r="66" spans="1:19" ht="12" x14ac:dyDescent="0.2">
      <c r="A66" s="627"/>
      <c r="B66" s="628"/>
      <c r="C66" s="205" t="s">
        <v>1647</v>
      </c>
      <c r="D66" s="198"/>
      <c r="E66" s="198"/>
      <c r="F66" s="198"/>
      <c r="G66" s="198"/>
      <c r="H66" s="198"/>
      <c r="I66" s="199"/>
      <c r="J66" s="199"/>
      <c r="K66" s="199"/>
      <c r="L66" s="199"/>
      <c r="M66" s="199"/>
      <c r="N66" s="198"/>
      <c r="O66" s="198"/>
      <c r="P66" s="199"/>
      <c r="Q66" s="199"/>
      <c r="R66" s="200">
        <f t="shared" si="14"/>
        <v>0</v>
      </c>
      <c r="S66" s="200">
        <f t="shared" si="15"/>
        <v>0</v>
      </c>
    </row>
    <row r="67" spans="1:19" ht="12" x14ac:dyDescent="0.2">
      <c r="A67" s="627"/>
      <c r="B67" s="628"/>
      <c r="C67" s="205" t="s">
        <v>1648</v>
      </c>
      <c r="D67" s="198"/>
      <c r="E67" s="198"/>
      <c r="F67" s="198"/>
      <c r="G67" s="198"/>
      <c r="H67" s="198"/>
      <c r="I67" s="199"/>
      <c r="J67" s="199"/>
      <c r="K67" s="199"/>
      <c r="L67" s="199"/>
      <c r="M67" s="199"/>
      <c r="N67" s="198"/>
      <c r="O67" s="198"/>
      <c r="P67" s="199"/>
      <c r="Q67" s="199"/>
      <c r="R67" s="200">
        <f t="shared" si="14"/>
        <v>0</v>
      </c>
      <c r="S67" s="200">
        <f t="shared" si="15"/>
        <v>0</v>
      </c>
    </row>
    <row r="68" spans="1:19" ht="12" x14ac:dyDescent="0.2">
      <c r="A68" s="627"/>
      <c r="B68" s="628"/>
      <c r="C68" s="205" t="s">
        <v>1649</v>
      </c>
      <c r="D68" s="198"/>
      <c r="E68" s="198"/>
      <c r="F68" s="198"/>
      <c r="G68" s="198"/>
      <c r="H68" s="198"/>
      <c r="I68" s="199"/>
      <c r="J68" s="199"/>
      <c r="K68" s="199"/>
      <c r="L68" s="199"/>
      <c r="M68" s="199"/>
      <c r="N68" s="198"/>
      <c r="O68" s="198"/>
      <c r="P68" s="199"/>
      <c r="Q68" s="199"/>
      <c r="R68" s="200">
        <f t="shared" si="14"/>
        <v>0</v>
      </c>
      <c r="S68" s="200">
        <f t="shared" si="15"/>
        <v>0</v>
      </c>
    </row>
    <row r="69" spans="1:19" ht="12" x14ac:dyDescent="0.2">
      <c r="A69" s="627"/>
      <c r="B69" s="628"/>
      <c r="C69" s="205" t="s">
        <v>1650</v>
      </c>
      <c r="D69" s="198"/>
      <c r="E69" s="198"/>
      <c r="F69" s="198"/>
      <c r="G69" s="198"/>
      <c r="H69" s="198"/>
      <c r="I69" s="199"/>
      <c r="J69" s="199"/>
      <c r="K69" s="199"/>
      <c r="L69" s="199"/>
      <c r="M69" s="199"/>
      <c r="N69" s="198"/>
      <c r="O69" s="198"/>
      <c r="P69" s="199"/>
      <c r="Q69" s="199"/>
      <c r="R69" s="200">
        <f t="shared" si="14"/>
        <v>0</v>
      </c>
      <c r="S69" s="200">
        <f t="shared" si="15"/>
        <v>0</v>
      </c>
    </row>
    <row r="70" spans="1:19" ht="12" x14ac:dyDescent="0.2">
      <c r="A70" s="627"/>
      <c r="B70" s="628"/>
      <c r="C70" s="205" t="s">
        <v>1651</v>
      </c>
      <c r="D70" s="198"/>
      <c r="E70" s="198"/>
      <c r="F70" s="198"/>
      <c r="G70" s="198"/>
      <c r="H70" s="198"/>
      <c r="I70" s="199"/>
      <c r="J70" s="199"/>
      <c r="K70" s="199"/>
      <c r="L70" s="199"/>
      <c r="M70" s="199"/>
      <c r="N70" s="198"/>
      <c r="O70" s="198"/>
      <c r="P70" s="199"/>
      <c r="Q70" s="199"/>
      <c r="R70" s="200">
        <f t="shared" si="14"/>
        <v>0</v>
      </c>
      <c r="S70" s="200">
        <f t="shared" si="15"/>
        <v>0</v>
      </c>
    </row>
    <row r="71" spans="1:19" ht="12" x14ac:dyDescent="0.2">
      <c r="A71" s="627"/>
      <c r="B71" s="628"/>
      <c r="C71" s="202" t="s">
        <v>1652</v>
      </c>
      <c r="D71" s="203">
        <f t="shared" ref="D71:Q71" si="17">SUM(D63:D70)</f>
        <v>0</v>
      </c>
      <c r="E71" s="203">
        <f t="shared" si="17"/>
        <v>0</v>
      </c>
      <c r="F71" s="203">
        <f t="shared" si="17"/>
        <v>0</v>
      </c>
      <c r="G71" s="203">
        <f t="shared" si="17"/>
        <v>0</v>
      </c>
      <c r="H71" s="203">
        <f t="shared" si="17"/>
        <v>0</v>
      </c>
      <c r="I71" s="203">
        <f t="shared" si="17"/>
        <v>0</v>
      </c>
      <c r="J71" s="203">
        <f t="shared" si="17"/>
        <v>0</v>
      </c>
      <c r="K71" s="203">
        <f t="shared" si="17"/>
        <v>0</v>
      </c>
      <c r="L71" s="203">
        <f t="shared" si="17"/>
        <v>0</v>
      </c>
      <c r="M71" s="203">
        <f t="shared" si="17"/>
        <v>0</v>
      </c>
      <c r="N71" s="203">
        <f t="shared" si="17"/>
        <v>0</v>
      </c>
      <c r="O71" s="203">
        <f t="shared" si="17"/>
        <v>0</v>
      </c>
      <c r="P71" s="203">
        <f t="shared" si="17"/>
        <v>0</v>
      </c>
      <c r="Q71" s="203">
        <f t="shared" si="17"/>
        <v>0</v>
      </c>
      <c r="R71" s="203">
        <f t="shared" si="14"/>
        <v>0</v>
      </c>
      <c r="S71" s="203">
        <f>+E71+G71+I71+K71+M71+O71+Q71</f>
        <v>0</v>
      </c>
    </row>
    <row r="72" spans="1:19" ht="12" x14ac:dyDescent="0.2">
      <c r="A72" s="627"/>
      <c r="B72" s="628"/>
      <c r="C72" s="206" t="s">
        <v>1653</v>
      </c>
      <c r="D72" s="207"/>
      <c r="E72" s="207"/>
      <c r="F72" s="207"/>
      <c r="G72" s="207"/>
      <c r="H72" s="208"/>
      <c r="I72" s="207"/>
      <c r="J72" s="207"/>
      <c r="K72" s="207"/>
      <c r="L72" s="208"/>
      <c r="M72" s="208"/>
      <c r="N72" s="208"/>
      <c r="O72" s="208"/>
      <c r="P72" s="208"/>
      <c r="Q72" s="208"/>
      <c r="R72" s="209">
        <f>+D72+F72+H72+J72+L72+N72+P72</f>
        <v>0</v>
      </c>
      <c r="S72" s="209">
        <f>+E72+G72+I72+K72+M72+O72+Q72</f>
        <v>0</v>
      </c>
    </row>
    <row r="73" spans="1:19" ht="12.75" thickBot="1" x14ac:dyDescent="0.25">
      <c r="A73" s="627"/>
      <c r="B73" s="628"/>
      <c r="C73" s="210" t="s">
        <v>1654</v>
      </c>
      <c r="D73" s="198"/>
      <c r="E73" s="198"/>
      <c r="F73" s="198"/>
      <c r="G73" s="198"/>
      <c r="H73" s="198"/>
      <c r="I73" s="199"/>
      <c r="J73" s="199"/>
      <c r="K73" s="199"/>
      <c r="L73" s="199"/>
      <c r="M73" s="199"/>
      <c r="N73" s="198"/>
      <c r="O73" s="198"/>
      <c r="P73" s="199"/>
      <c r="Q73" s="199"/>
      <c r="R73" s="200">
        <f t="shared" ref="R73" si="18">+D73+F73+H73+J73+L73+N73+P73</f>
        <v>0</v>
      </c>
      <c r="S73" s="200">
        <f t="shared" ref="S73" si="19">+E73+G73+I73+K73+M73+O73+Q73</f>
        <v>0</v>
      </c>
    </row>
    <row r="74" spans="1:19" ht="12" x14ac:dyDescent="0.2">
      <c r="A74" s="627"/>
      <c r="B74" s="628"/>
      <c r="C74" s="211"/>
      <c r="D74" s="212">
        <f t="shared" ref="D74:S74" si="20">+D71</f>
        <v>0</v>
      </c>
      <c r="E74" s="212">
        <f t="shared" si="20"/>
        <v>0</v>
      </c>
      <c r="F74" s="212">
        <f t="shared" si="20"/>
        <v>0</v>
      </c>
      <c r="G74" s="212">
        <f t="shared" si="20"/>
        <v>0</v>
      </c>
      <c r="H74" s="212">
        <f t="shared" si="20"/>
        <v>0</v>
      </c>
      <c r="I74" s="212">
        <f t="shared" si="20"/>
        <v>0</v>
      </c>
      <c r="J74" s="212">
        <f t="shared" si="20"/>
        <v>0</v>
      </c>
      <c r="K74" s="212">
        <f t="shared" si="20"/>
        <v>0</v>
      </c>
      <c r="L74" s="212">
        <f t="shared" si="20"/>
        <v>0</v>
      </c>
      <c r="M74" s="212">
        <f t="shared" si="20"/>
        <v>0</v>
      </c>
      <c r="N74" s="212">
        <f t="shared" si="20"/>
        <v>0</v>
      </c>
      <c r="O74" s="212">
        <f t="shared" si="20"/>
        <v>0</v>
      </c>
      <c r="P74" s="212">
        <f t="shared" si="20"/>
        <v>0</v>
      </c>
      <c r="Q74" s="212">
        <f t="shared" si="20"/>
        <v>0</v>
      </c>
      <c r="R74" s="212">
        <f t="shared" si="20"/>
        <v>0</v>
      </c>
      <c r="S74" s="212">
        <f t="shared" si="20"/>
        <v>0</v>
      </c>
    </row>
    <row r="75" spans="1:19" ht="12" customHeight="1" x14ac:dyDescent="0.2">
      <c r="A75" s="627">
        <v>5</v>
      </c>
      <c r="B75" s="628"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197" t="s">
        <v>1638</v>
      </c>
      <c r="D75" s="198"/>
      <c r="E75" s="198"/>
      <c r="F75" s="198"/>
      <c r="G75" s="198"/>
      <c r="H75" s="198"/>
      <c r="I75" s="199"/>
      <c r="J75" s="199"/>
      <c r="K75" s="199"/>
      <c r="L75" s="199"/>
      <c r="M75" s="199"/>
      <c r="N75" s="198"/>
      <c r="O75" s="198"/>
      <c r="P75" s="199"/>
      <c r="Q75" s="199"/>
      <c r="R75" s="200">
        <f>+D75+F75+H75+J75+L75+N75+P75</f>
        <v>0</v>
      </c>
      <c r="S75" s="200">
        <f>+E75+G75+I75+K75+M75+O75+Q75</f>
        <v>0</v>
      </c>
    </row>
    <row r="76" spans="1:19" ht="12" x14ac:dyDescent="0.2">
      <c r="A76" s="627"/>
      <c r="B76" s="628"/>
      <c r="C76" s="201" t="s">
        <v>1639</v>
      </c>
      <c r="D76" s="198"/>
      <c r="E76" s="198"/>
      <c r="F76" s="198"/>
      <c r="G76" s="198"/>
      <c r="H76" s="198"/>
      <c r="I76" s="199"/>
      <c r="J76" s="199"/>
      <c r="K76" s="199"/>
      <c r="L76" s="199"/>
      <c r="M76" s="199"/>
      <c r="N76" s="198"/>
      <c r="O76" s="198"/>
      <c r="P76" s="199"/>
      <c r="Q76" s="199"/>
      <c r="R76" s="200">
        <f t="shared" ref="R76:R89" si="21">+D76+F76+H76+J76+L76+N76+P76</f>
        <v>0</v>
      </c>
      <c r="S76" s="200">
        <f t="shared" ref="S76:S88" si="22">+E76+G76+I76+K76+M76+O76+Q76</f>
        <v>0</v>
      </c>
    </row>
    <row r="77" spans="1:19" ht="12" x14ac:dyDescent="0.2">
      <c r="A77" s="627"/>
      <c r="B77" s="628"/>
      <c r="C77" s="197" t="s">
        <v>1640</v>
      </c>
      <c r="D77" s="198"/>
      <c r="E77" s="198"/>
      <c r="F77" s="198"/>
      <c r="G77" s="198"/>
      <c r="H77" s="198"/>
      <c r="I77" s="199"/>
      <c r="J77" s="199"/>
      <c r="K77" s="199"/>
      <c r="L77" s="199"/>
      <c r="M77" s="199"/>
      <c r="N77" s="198"/>
      <c r="O77" s="198"/>
      <c r="P77" s="199"/>
      <c r="Q77" s="199"/>
      <c r="R77" s="200">
        <f t="shared" si="21"/>
        <v>0</v>
      </c>
      <c r="S77" s="200">
        <f t="shared" si="22"/>
        <v>0</v>
      </c>
    </row>
    <row r="78" spans="1:19" ht="12" x14ac:dyDescent="0.2">
      <c r="A78" s="627"/>
      <c r="B78" s="628"/>
      <c r="C78" s="197" t="s">
        <v>1641</v>
      </c>
      <c r="D78" s="198"/>
      <c r="E78" s="198"/>
      <c r="F78" s="198"/>
      <c r="G78" s="198"/>
      <c r="H78" s="198"/>
      <c r="I78" s="199"/>
      <c r="J78" s="199"/>
      <c r="K78" s="199"/>
      <c r="L78" s="199"/>
      <c r="M78" s="199"/>
      <c r="N78" s="198"/>
      <c r="O78" s="198"/>
      <c r="P78" s="199"/>
      <c r="Q78" s="199"/>
      <c r="R78" s="200">
        <f t="shared" si="21"/>
        <v>0</v>
      </c>
      <c r="S78" s="200">
        <f t="shared" si="22"/>
        <v>0</v>
      </c>
    </row>
    <row r="79" spans="1:19" ht="12" x14ac:dyDescent="0.2">
      <c r="A79" s="627"/>
      <c r="B79" s="628"/>
      <c r="C79" s="197" t="s">
        <v>1642</v>
      </c>
      <c r="D79" s="198"/>
      <c r="E79" s="198"/>
      <c r="F79" s="198"/>
      <c r="G79" s="198"/>
      <c r="H79" s="198"/>
      <c r="I79" s="199"/>
      <c r="J79" s="199"/>
      <c r="K79" s="199"/>
      <c r="L79" s="199"/>
      <c r="M79" s="199"/>
      <c r="N79" s="198"/>
      <c r="O79" s="198"/>
      <c r="P79" s="199"/>
      <c r="Q79" s="199"/>
      <c r="R79" s="200">
        <f t="shared" si="21"/>
        <v>0</v>
      </c>
      <c r="S79" s="200">
        <f t="shared" si="22"/>
        <v>0</v>
      </c>
    </row>
    <row r="80" spans="1:19" ht="12" x14ac:dyDescent="0.2">
      <c r="A80" s="627"/>
      <c r="B80" s="628"/>
      <c r="C80" s="201" t="s">
        <v>1643</v>
      </c>
      <c r="D80" s="198"/>
      <c r="E80" s="198"/>
      <c r="F80" s="198"/>
      <c r="G80" s="198"/>
      <c r="H80" s="198"/>
      <c r="I80" s="199"/>
      <c r="J80" s="199"/>
      <c r="K80" s="199"/>
      <c r="L80" s="199"/>
      <c r="M80" s="199"/>
      <c r="N80" s="198"/>
      <c r="O80" s="198"/>
      <c r="P80" s="199"/>
      <c r="Q80" s="199"/>
      <c r="R80" s="200">
        <f t="shared" si="21"/>
        <v>0</v>
      </c>
      <c r="S80" s="200">
        <f t="shared" si="22"/>
        <v>0</v>
      </c>
    </row>
    <row r="81" spans="1:19" ht="12" x14ac:dyDescent="0.2">
      <c r="A81" s="627"/>
      <c r="B81" s="628"/>
      <c r="C81" s="202" t="s">
        <v>1644</v>
      </c>
      <c r="D81" s="203">
        <f t="shared" ref="D81:M81" si="23">SUM(D75:D80)</f>
        <v>0</v>
      </c>
      <c r="E81" s="203">
        <f t="shared" si="23"/>
        <v>0</v>
      </c>
      <c r="F81" s="203">
        <f t="shared" si="23"/>
        <v>0</v>
      </c>
      <c r="G81" s="203">
        <f t="shared" si="23"/>
        <v>0</v>
      </c>
      <c r="H81" s="203">
        <f t="shared" si="23"/>
        <v>0</v>
      </c>
      <c r="I81" s="203">
        <f t="shared" si="23"/>
        <v>0</v>
      </c>
      <c r="J81" s="203">
        <f t="shared" si="23"/>
        <v>0</v>
      </c>
      <c r="K81" s="203">
        <f t="shared" si="23"/>
        <v>0</v>
      </c>
      <c r="L81" s="203">
        <f t="shared" si="23"/>
        <v>0</v>
      </c>
      <c r="M81" s="203">
        <f t="shared" si="23"/>
        <v>0</v>
      </c>
      <c r="N81" s="203">
        <f>SUM(N75:N80)</f>
        <v>0</v>
      </c>
      <c r="O81" s="203">
        <f>SUM(O75:O80)</f>
        <v>0</v>
      </c>
      <c r="P81" s="203">
        <f>SUM(P75:P80)</f>
        <v>0</v>
      </c>
      <c r="Q81" s="203">
        <f>SUM(Q75:Q80)</f>
        <v>0</v>
      </c>
      <c r="R81" s="204">
        <f t="shared" si="21"/>
        <v>0</v>
      </c>
      <c r="S81" s="204">
        <f t="shared" si="22"/>
        <v>0</v>
      </c>
    </row>
    <row r="82" spans="1:19" ht="12" x14ac:dyDescent="0.2">
      <c r="A82" s="627"/>
      <c r="B82" s="628"/>
      <c r="C82" s="197" t="s">
        <v>1645</v>
      </c>
      <c r="D82" s="198"/>
      <c r="E82" s="198"/>
      <c r="F82" s="198"/>
      <c r="G82" s="198"/>
      <c r="H82" s="198"/>
      <c r="I82" s="199"/>
      <c r="J82" s="199"/>
      <c r="K82" s="199"/>
      <c r="L82" s="199"/>
      <c r="M82" s="199"/>
      <c r="N82" s="198"/>
      <c r="O82" s="198"/>
      <c r="P82" s="199"/>
      <c r="Q82" s="199"/>
      <c r="R82" s="200">
        <f t="shared" si="21"/>
        <v>0</v>
      </c>
      <c r="S82" s="200">
        <f t="shared" si="22"/>
        <v>0</v>
      </c>
    </row>
    <row r="83" spans="1:19" ht="12" x14ac:dyDescent="0.2">
      <c r="A83" s="627"/>
      <c r="B83" s="628"/>
      <c r="C83" s="197" t="s">
        <v>1646</v>
      </c>
      <c r="D83" s="198"/>
      <c r="E83" s="198"/>
      <c r="F83" s="198"/>
      <c r="G83" s="198"/>
      <c r="H83" s="198"/>
      <c r="I83" s="199"/>
      <c r="J83" s="199"/>
      <c r="K83" s="199"/>
      <c r="L83" s="199"/>
      <c r="M83" s="199"/>
      <c r="N83" s="198"/>
      <c r="O83" s="198"/>
      <c r="P83" s="199"/>
      <c r="Q83" s="199"/>
      <c r="R83" s="200">
        <f t="shared" si="21"/>
        <v>0</v>
      </c>
      <c r="S83" s="200">
        <f t="shared" si="22"/>
        <v>0</v>
      </c>
    </row>
    <row r="84" spans="1:19" ht="12" x14ac:dyDescent="0.2">
      <c r="A84" s="627"/>
      <c r="B84" s="628"/>
      <c r="C84" s="205" t="s">
        <v>1647</v>
      </c>
      <c r="D84" s="198"/>
      <c r="E84" s="198"/>
      <c r="F84" s="198"/>
      <c r="G84" s="198"/>
      <c r="H84" s="198"/>
      <c r="I84" s="199"/>
      <c r="J84" s="199"/>
      <c r="K84" s="199"/>
      <c r="L84" s="199"/>
      <c r="M84" s="199"/>
      <c r="N84" s="198"/>
      <c r="O84" s="198"/>
      <c r="P84" s="199"/>
      <c r="Q84" s="199"/>
      <c r="R84" s="200">
        <f t="shared" si="21"/>
        <v>0</v>
      </c>
      <c r="S84" s="200">
        <f t="shared" si="22"/>
        <v>0</v>
      </c>
    </row>
    <row r="85" spans="1:19" ht="12" x14ac:dyDescent="0.2">
      <c r="A85" s="627"/>
      <c r="B85" s="628"/>
      <c r="C85" s="205" t="s">
        <v>1648</v>
      </c>
      <c r="D85" s="198"/>
      <c r="E85" s="198"/>
      <c r="F85" s="198"/>
      <c r="G85" s="198"/>
      <c r="H85" s="198"/>
      <c r="I85" s="199"/>
      <c r="J85" s="199"/>
      <c r="K85" s="199"/>
      <c r="L85" s="199"/>
      <c r="M85" s="199"/>
      <c r="N85" s="198"/>
      <c r="O85" s="198"/>
      <c r="P85" s="199"/>
      <c r="Q85" s="199"/>
      <c r="R85" s="200">
        <f t="shared" si="21"/>
        <v>0</v>
      </c>
      <c r="S85" s="200">
        <f t="shared" si="22"/>
        <v>0</v>
      </c>
    </row>
    <row r="86" spans="1:19" ht="12" x14ac:dyDescent="0.2">
      <c r="A86" s="627"/>
      <c r="B86" s="628"/>
      <c r="C86" s="205" t="s">
        <v>1649</v>
      </c>
      <c r="D86" s="198"/>
      <c r="E86" s="198"/>
      <c r="F86" s="198"/>
      <c r="G86" s="198"/>
      <c r="H86" s="198"/>
      <c r="I86" s="199"/>
      <c r="J86" s="199"/>
      <c r="K86" s="199"/>
      <c r="L86" s="199"/>
      <c r="M86" s="199"/>
      <c r="N86" s="198"/>
      <c r="O86" s="198"/>
      <c r="P86" s="199"/>
      <c r="Q86" s="199"/>
      <c r="R86" s="200">
        <f t="shared" si="21"/>
        <v>0</v>
      </c>
      <c r="S86" s="200">
        <f t="shared" si="22"/>
        <v>0</v>
      </c>
    </row>
    <row r="87" spans="1:19" ht="12" x14ac:dyDescent="0.2">
      <c r="A87" s="627"/>
      <c r="B87" s="628"/>
      <c r="C87" s="205" t="s">
        <v>1650</v>
      </c>
      <c r="D87" s="198"/>
      <c r="E87" s="198"/>
      <c r="F87" s="198"/>
      <c r="G87" s="198"/>
      <c r="H87" s="198"/>
      <c r="I87" s="199"/>
      <c r="J87" s="199"/>
      <c r="K87" s="199"/>
      <c r="L87" s="199"/>
      <c r="M87" s="199"/>
      <c r="N87" s="198"/>
      <c r="O87" s="198"/>
      <c r="P87" s="199"/>
      <c r="Q87" s="199"/>
      <c r="R87" s="200">
        <f t="shared" si="21"/>
        <v>0</v>
      </c>
      <c r="S87" s="200">
        <f t="shared" si="22"/>
        <v>0</v>
      </c>
    </row>
    <row r="88" spans="1:19" ht="12" x14ac:dyDescent="0.2">
      <c r="A88" s="627"/>
      <c r="B88" s="628"/>
      <c r="C88" s="205" t="s">
        <v>1651</v>
      </c>
      <c r="D88" s="198"/>
      <c r="E88" s="198"/>
      <c r="F88" s="198"/>
      <c r="G88" s="198"/>
      <c r="H88" s="198"/>
      <c r="I88" s="199"/>
      <c r="J88" s="199"/>
      <c r="K88" s="199"/>
      <c r="L88" s="199"/>
      <c r="M88" s="199"/>
      <c r="N88" s="198"/>
      <c r="O88" s="198"/>
      <c r="P88" s="199"/>
      <c r="Q88" s="199"/>
      <c r="R88" s="200">
        <f t="shared" si="21"/>
        <v>0</v>
      </c>
      <c r="S88" s="200">
        <f t="shared" si="22"/>
        <v>0</v>
      </c>
    </row>
    <row r="89" spans="1:19" ht="12" x14ac:dyDescent="0.2">
      <c r="A89" s="627"/>
      <c r="B89" s="628"/>
      <c r="C89" s="202" t="s">
        <v>1652</v>
      </c>
      <c r="D89" s="203">
        <f t="shared" ref="D89:Q89" si="24">SUM(D81:D88)</f>
        <v>0</v>
      </c>
      <c r="E89" s="203">
        <f t="shared" si="24"/>
        <v>0</v>
      </c>
      <c r="F89" s="203">
        <f t="shared" si="24"/>
        <v>0</v>
      </c>
      <c r="G89" s="203">
        <f t="shared" si="24"/>
        <v>0</v>
      </c>
      <c r="H89" s="203">
        <f t="shared" si="24"/>
        <v>0</v>
      </c>
      <c r="I89" s="203">
        <f t="shared" si="24"/>
        <v>0</v>
      </c>
      <c r="J89" s="203">
        <f t="shared" si="24"/>
        <v>0</v>
      </c>
      <c r="K89" s="203">
        <f t="shared" si="24"/>
        <v>0</v>
      </c>
      <c r="L89" s="203">
        <f t="shared" si="24"/>
        <v>0</v>
      </c>
      <c r="M89" s="203">
        <f t="shared" si="24"/>
        <v>0</v>
      </c>
      <c r="N89" s="203">
        <f t="shared" si="24"/>
        <v>0</v>
      </c>
      <c r="O89" s="203">
        <f t="shared" si="24"/>
        <v>0</v>
      </c>
      <c r="P89" s="203">
        <f t="shared" si="24"/>
        <v>0</v>
      </c>
      <c r="Q89" s="203">
        <f t="shared" si="24"/>
        <v>0</v>
      </c>
      <c r="R89" s="203">
        <f t="shared" si="21"/>
        <v>0</v>
      </c>
      <c r="S89" s="203">
        <f>+E89+G89+I89+K89+M89+O89+Q89</f>
        <v>0</v>
      </c>
    </row>
    <row r="90" spans="1:19" ht="12" x14ac:dyDescent="0.2">
      <c r="A90" s="627"/>
      <c r="B90" s="628"/>
      <c r="C90" s="206" t="s">
        <v>1653</v>
      </c>
      <c r="D90" s="207"/>
      <c r="E90" s="207"/>
      <c r="F90" s="207"/>
      <c r="G90" s="207"/>
      <c r="H90" s="208"/>
      <c r="I90" s="207"/>
      <c r="J90" s="207"/>
      <c r="K90" s="207"/>
      <c r="L90" s="208"/>
      <c r="M90" s="208"/>
      <c r="N90" s="208"/>
      <c r="O90" s="208"/>
      <c r="P90" s="208"/>
      <c r="Q90" s="208"/>
      <c r="R90" s="209">
        <f>+D90+F90+H90+J90+L90+N90+P90</f>
        <v>0</v>
      </c>
      <c r="S90" s="209">
        <f>+E90+G90+I90+K90+M90+O90+Q90</f>
        <v>0</v>
      </c>
    </row>
    <row r="91" spans="1:19" ht="12.75" thickBot="1" x14ac:dyDescent="0.25">
      <c r="A91" s="627"/>
      <c r="B91" s="628"/>
      <c r="C91" s="210" t="s">
        <v>1654</v>
      </c>
      <c r="D91" s="198"/>
      <c r="E91" s="198"/>
      <c r="F91" s="198"/>
      <c r="G91" s="198"/>
      <c r="H91" s="198"/>
      <c r="I91" s="199"/>
      <c r="J91" s="199"/>
      <c r="K91" s="199"/>
      <c r="L91" s="199"/>
      <c r="M91" s="199"/>
      <c r="N91" s="198"/>
      <c r="O91" s="198"/>
      <c r="P91" s="199"/>
      <c r="Q91" s="199"/>
      <c r="R91" s="200">
        <f t="shared" ref="R91" si="25">+D91+F91+H91+J91+L91+N91+P91</f>
        <v>0</v>
      </c>
      <c r="S91" s="200">
        <f t="shared" ref="S91" si="26">+E91+G91+I91+K91+M91+O91+Q91</f>
        <v>0</v>
      </c>
    </row>
    <row r="92" spans="1:19" ht="12" x14ac:dyDescent="0.2">
      <c r="A92" s="627"/>
      <c r="B92" s="628"/>
      <c r="C92" s="211"/>
      <c r="D92" s="212">
        <f t="shared" ref="D92:S92" si="27">+D89</f>
        <v>0</v>
      </c>
      <c r="E92" s="212">
        <f t="shared" si="27"/>
        <v>0</v>
      </c>
      <c r="F92" s="212">
        <f t="shared" si="27"/>
        <v>0</v>
      </c>
      <c r="G92" s="212">
        <f t="shared" si="27"/>
        <v>0</v>
      </c>
      <c r="H92" s="212">
        <f t="shared" si="27"/>
        <v>0</v>
      </c>
      <c r="I92" s="212">
        <f t="shared" si="27"/>
        <v>0</v>
      </c>
      <c r="J92" s="212">
        <f t="shared" si="27"/>
        <v>0</v>
      </c>
      <c r="K92" s="212">
        <f t="shared" si="27"/>
        <v>0</v>
      </c>
      <c r="L92" s="212">
        <f t="shared" si="27"/>
        <v>0</v>
      </c>
      <c r="M92" s="212">
        <f t="shared" si="27"/>
        <v>0</v>
      </c>
      <c r="N92" s="212">
        <f t="shared" si="27"/>
        <v>0</v>
      </c>
      <c r="O92" s="212">
        <f t="shared" si="27"/>
        <v>0</v>
      </c>
      <c r="P92" s="212">
        <f t="shared" si="27"/>
        <v>0</v>
      </c>
      <c r="Q92" s="212">
        <f t="shared" si="27"/>
        <v>0</v>
      </c>
      <c r="R92" s="212">
        <f t="shared" si="27"/>
        <v>0</v>
      </c>
      <c r="S92" s="212">
        <f t="shared" si="27"/>
        <v>0</v>
      </c>
    </row>
    <row r="93" spans="1:19" ht="12" customHeight="1" x14ac:dyDescent="0.2">
      <c r="A93" s="627">
        <v>6</v>
      </c>
      <c r="B93" s="628"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197" t="s">
        <v>1638</v>
      </c>
      <c r="D93" s="198"/>
      <c r="E93" s="198"/>
      <c r="F93" s="198"/>
      <c r="G93" s="198"/>
      <c r="H93" s="198"/>
      <c r="I93" s="199"/>
      <c r="J93" s="199"/>
      <c r="K93" s="199"/>
      <c r="L93" s="199"/>
      <c r="M93" s="199"/>
      <c r="N93" s="198"/>
      <c r="O93" s="198"/>
      <c r="P93" s="199"/>
      <c r="Q93" s="199"/>
      <c r="R93" s="200">
        <f>+D93+F93+H93+J93+L93+N93+P93</f>
        <v>0</v>
      </c>
      <c r="S93" s="200">
        <f>+E93+G93+I93+K93+M93+O93+Q93</f>
        <v>0</v>
      </c>
    </row>
    <row r="94" spans="1:19" ht="12" x14ac:dyDescent="0.2">
      <c r="A94" s="627"/>
      <c r="B94" s="628"/>
      <c r="C94" s="201" t="s">
        <v>1639</v>
      </c>
      <c r="D94" s="198"/>
      <c r="E94" s="198"/>
      <c r="F94" s="198"/>
      <c r="G94" s="198"/>
      <c r="H94" s="198"/>
      <c r="I94" s="199"/>
      <c r="J94" s="199"/>
      <c r="K94" s="199"/>
      <c r="L94" s="199"/>
      <c r="M94" s="199"/>
      <c r="N94" s="198"/>
      <c r="O94" s="198"/>
      <c r="P94" s="199"/>
      <c r="Q94" s="199"/>
      <c r="R94" s="200">
        <f t="shared" ref="R94:R107" si="28">+D94+F94+H94+J94+L94+N94+P94</f>
        <v>0</v>
      </c>
      <c r="S94" s="200">
        <f t="shared" ref="S94:S106" si="29">+E94+G94+I94+K94+M94+O94+Q94</f>
        <v>0</v>
      </c>
    </row>
    <row r="95" spans="1:19" ht="12" x14ac:dyDescent="0.2">
      <c r="A95" s="627"/>
      <c r="B95" s="628"/>
      <c r="C95" s="197" t="s">
        <v>1640</v>
      </c>
      <c r="D95" s="198"/>
      <c r="E95" s="198"/>
      <c r="F95" s="198"/>
      <c r="G95" s="198"/>
      <c r="H95" s="198"/>
      <c r="I95" s="199"/>
      <c r="J95" s="199"/>
      <c r="K95" s="199"/>
      <c r="L95" s="199"/>
      <c r="M95" s="199"/>
      <c r="N95" s="198"/>
      <c r="O95" s="198"/>
      <c r="P95" s="199"/>
      <c r="Q95" s="199"/>
      <c r="R95" s="200">
        <f t="shared" si="28"/>
        <v>0</v>
      </c>
      <c r="S95" s="200">
        <f t="shared" si="29"/>
        <v>0</v>
      </c>
    </row>
    <row r="96" spans="1:19" ht="12" x14ac:dyDescent="0.2">
      <c r="A96" s="627"/>
      <c r="B96" s="628"/>
      <c r="C96" s="197" t="s">
        <v>1641</v>
      </c>
      <c r="D96" s="198"/>
      <c r="E96" s="198"/>
      <c r="F96" s="198"/>
      <c r="G96" s="198"/>
      <c r="H96" s="198"/>
      <c r="I96" s="199"/>
      <c r="J96" s="199"/>
      <c r="K96" s="199"/>
      <c r="L96" s="199"/>
      <c r="M96" s="199"/>
      <c r="N96" s="198"/>
      <c r="O96" s="198"/>
      <c r="P96" s="199"/>
      <c r="Q96" s="199"/>
      <c r="R96" s="200">
        <f t="shared" si="28"/>
        <v>0</v>
      </c>
      <c r="S96" s="200">
        <f t="shared" si="29"/>
        <v>0</v>
      </c>
    </row>
    <row r="97" spans="1:19" ht="12" x14ac:dyDescent="0.2">
      <c r="A97" s="627"/>
      <c r="B97" s="628"/>
      <c r="C97" s="197" t="s">
        <v>1642</v>
      </c>
      <c r="D97" s="198"/>
      <c r="E97" s="198"/>
      <c r="F97" s="198"/>
      <c r="G97" s="198"/>
      <c r="H97" s="198"/>
      <c r="I97" s="199"/>
      <c r="J97" s="199"/>
      <c r="K97" s="199"/>
      <c r="L97" s="199"/>
      <c r="M97" s="199"/>
      <c r="N97" s="198"/>
      <c r="O97" s="198"/>
      <c r="P97" s="199"/>
      <c r="Q97" s="199"/>
      <c r="R97" s="200">
        <f t="shared" si="28"/>
        <v>0</v>
      </c>
      <c r="S97" s="200">
        <f t="shared" si="29"/>
        <v>0</v>
      </c>
    </row>
    <row r="98" spans="1:19" ht="12" x14ac:dyDescent="0.2">
      <c r="A98" s="627"/>
      <c r="B98" s="628"/>
      <c r="C98" s="201" t="s">
        <v>1643</v>
      </c>
      <c r="D98" s="198"/>
      <c r="E98" s="198"/>
      <c r="F98" s="198"/>
      <c r="G98" s="198"/>
      <c r="H98" s="198"/>
      <c r="I98" s="199"/>
      <c r="J98" s="199"/>
      <c r="K98" s="199"/>
      <c r="L98" s="199"/>
      <c r="M98" s="199"/>
      <c r="N98" s="198"/>
      <c r="O98" s="198"/>
      <c r="P98" s="199"/>
      <c r="Q98" s="199"/>
      <c r="R98" s="200">
        <f t="shared" si="28"/>
        <v>0</v>
      </c>
      <c r="S98" s="200">
        <f t="shared" si="29"/>
        <v>0</v>
      </c>
    </row>
    <row r="99" spans="1:19" ht="12" x14ac:dyDescent="0.2">
      <c r="A99" s="627"/>
      <c r="B99" s="628"/>
      <c r="C99" s="202" t="s">
        <v>1644</v>
      </c>
      <c r="D99" s="203">
        <f t="shared" ref="D99:M99" si="30">SUM(D93:D98)</f>
        <v>0</v>
      </c>
      <c r="E99" s="203">
        <f t="shared" si="30"/>
        <v>0</v>
      </c>
      <c r="F99" s="203">
        <f t="shared" si="30"/>
        <v>0</v>
      </c>
      <c r="G99" s="203">
        <f t="shared" si="30"/>
        <v>0</v>
      </c>
      <c r="H99" s="203">
        <f t="shared" si="30"/>
        <v>0</v>
      </c>
      <c r="I99" s="203">
        <f t="shared" si="30"/>
        <v>0</v>
      </c>
      <c r="J99" s="203">
        <f t="shared" si="30"/>
        <v>0</v>
      </c>
      <c r="K99" s="203">
        <f t="shared" si="30"/>
        <v>0</v>
      </c>
      <c r="L99" s="203">
        <f t="shared" si="30"/>
        <v>0</v>
      </c>
      <c r="M99" s="203">
        <f t="shared" si="30"/>
        <v>0</v>
      </c>
      <c r="N99" s="203">
        <f>SUM(N93:N98)</f>
        <v>0</v>
      </c>
      <c r="O99" s="203">
        <f>SUM(O93:O98)</f>
        <v>0</v>
      </c>
      <c r="P99" s="203">
        <f>SUM(P93:P98)</f>
        <v>0</v>
      </c>
      <c r="Q99" s="203">
        <f>SUM(Q93:Q98)</f>
        <v>0</v>
      </c>
      <c r="R99" s="204">
        <f t="shared" si="28"/>
        <v>0</v>
      </c>
      <c r="S99" s="204">
        <f t="shared" si="29"/>
        <v>0</v>
      </c>
    </row>
    <row r="100" spans="1:19" ht="12" x14ac:dyDescent="0.2">
      <c r="A100" s="627"/>
      <c r="B100" s="628"/>
      <c r="C100" s="197" t="s">
        <v>1645</v>
      </c>
      <c r="D100" s="198"/>
      <c r="E100" s="198"/>
      <c r="F100" s="198"/>
      <c r="G100" s="198"/>
      <c r="H100" s="198"/>
      <c r="I100" s="199"/>
      <c r="J100" s="199"/>
      <c r="K100" s="199"/>
      <c r="L100" s="199"/>
      <c r="M100" s="199"/>
      <c r="N100" s="198"/>
      <c r="O100" s="198"/>
      <c r="P100" s="199"/>
      <c r="Q100" s="199"/>
      <c r="R100" s="200">
        <f t="shared" si="28"/>
        <v>0</v>
      </c>
      <c r="S100" s="200">
        <f t="shared" si="29"/>
        <v>0</v>
      </c>
    </row>
    <row r="101" spans="1:19" ht="12" x14ac:dyDescent="0.2">
      <c r="A101" s="627"/>
      <c r="B101" s="628"/>
      <c r="C101" s="197" t="s">
        <v>1646</v>
      </c>
      <c r="D101" s="198"/>
      <c r="E101" s="198"/>
      <c r="F101" s="198"/>
      <c r="G101" s="198"/>
      <c r="H101" s="198"/>
      <c r="I101" s="199"/>
      <c r="J101" s="199"/>
      <c r="K101" s="199"/>
      <c r="L101" s="199"/>
      <c r="M101" s="199"/>
      <c r="N101" s="198"/>
      <c r="O101" s="198"/>
      <c r="P101" s="199"/>
      <c r="Q101" s="199"/>
      <c r="R101" s="200">
        <f t="shared" si="28"/>
        <v>0</v>
      </c>
      <c r="S101" s="200">
        <f t="shared" si="29"/>
        <v>0</v>
      </c>
    </row>
    <row r="102" spans="1:19" ht="12" x14ac:dyDescent="0.2">
      <c r="A102" s="627"/>
      <c r="B102" s="628"/>
      <c r="C102" s="205" t="s">
        <v>1647</v>
      </c>
      <c r="D102" s="198"/>
      <c r="E102" s="198"/>
      <c r="F102" s="198"/>
      <c r="G102" s="198"/>
      <c r="H102" s="198"/>
      <c r="I102" s="199"/>
      <c r="J102" s="199"/>
      <c r="K102" s="199"/>
      <c r="L102" s="199"/>
      <c r="M102" s="199"/>
      <c r="N102" s="198"/>
      <c r="O102" s="198"/>
      <c r="P102" s="199"/>
      <c r="Q102" s="199"/>
      <c r="R102" s="200">
        <f t="shared" si="28"/>
        <v>0</v>
      </c>
      <c r="S102" s="200">
        <f t="shared" si="29"/>
        <v>0</v>
      </c>
    </row>
    <row r="103" spans="1:19" ht="12" x14ac:dyDescent="0.2">
      <c r="A103" s="627"/>
      <c r="B103" s="628"/>
      <c r="C103" s="205" t="s">
        <v>1648</v>
      </c>
      <c r="D103" s="198"/>
      <c r="E103" s="198"/>
      <c r="F103" s="198"/>
      <c r="G103" s="198"/>
      <c r="H103" s="198"/>
      <c r="I103" s="199"/>
      <c r="J103" s="199"/>
      <c r="K103" s="199"/>
      <c r="L103" s="199"/>
      <c r="M103" s="199"/>
      <c r="N103" s="198"/>
      <c r="O103" s="198"/>
      <c r="P103" s="199"/>
      <c r="Q103" s="199"/>
      <c r="R103" s="200">
        <f t="shared" si="28"/>
        <v>0</v>
      </c>
      <c r="S103" s="200">
        <f t="shared" si="29"/>
        <v>0</v>
      </c>
    </row>
    <row r="104" spans="1:19" ht="12" x14ac:dyDescent="0.2">
      <c r="A104" s="627"/>
      <c r="B104" s="628"/>
      <c r="C104" s="205" t="s">
        <v>1649</v>
      </c>
      <c r="D104" s="198"/>
      <c r="E104" s="198"/>
      <c r="F104" s="198"/>
      <c r="G104" s="198"/>
      <c r="H104" s="198"/>
      <c r="I104" s="199"/>
      <c r="J104" s="199"/>
      <c r="K104" s="199"/>
      <c r="L104" s="199"/>
      <c r="M104" s="199"/>
      <c r="N104" s="198"/>
      <c r="O104" s="198"/>
      <c r="P104" s="199"/>
      <c r="Q104" s="199"/>
      <c r="R104" s="200">
        <f t="shared" si="28"/>
        <v>0</v>
      </c>
      <c r="S104" s="200">
        <f t="shared" si="29"/>
        <v>0</v>
      </c>
    </row>
    <row r="105" spans="1:19" ht="12" x14ac:dyDescent="0.2">
      <c r="A105" s="627"/>
      <c r="B105" s="628"/>
      <c r="C105" s="205" t="s">
        <v>1650</v>
      </c>
      <c r="D105" s="198"/>
      <c r="E105" s="198"/>
      <c r="F105" s="198"/>
      <c r="G105" s="198"/>
      <c r="H105" s="198"/>
      <c r="I105" s="199"/>
      <c r="J105" s="199"/>
      <c r="K105" s="199"/>
      <c r="L105" s="199"/>
      <c r="M105" s="199"/>
      <c r="N105" s="198"/>
      <c r="O105" s="198"/>
      <c r="P105" s="199"/>
      <c r="Q105" s="199"/>
      <c r="R105" s="200">
        <f t="shared" si="28"/>
        <v>0</v>
      </c>
      <c r="S105" s="200">
        <f t="shared" si="29"/>
        <v>0</v>
      </c>
    </row>
    <row r="106" spans="1:19" ht="12" x14ac:dyDescent="0.2">
      <c r="A106" s="627"/>
      <c r="B106" s="628"/>
      <c r="C106" s="205" t="s">
        <v>1651</v>
      </c>
      <c r="D106" s="198"/>
      <c r="E106" s="198"/>
      <c r="F106" s="198"/>
      <c r="G106" s="198"/>
      <c r="H106" s="198"/>
      <c r="I106" s="199"/>
      <c r="J106" s="199"/>
      <c r="K106" s="199"/>
      <c r="L106" s="199"/>
      <c r="M106" s="199"/>
      <c r="N106" s="198"/>
      <c r="O106" s="198"/>
      <c r="P106" s="199"/>
      <c r="Q106" s="199"/>
      <c r="R106" s="200">
        <f t="shared" si="28"/>
        <v>0</v>
      </c>
      <c r="S106" s="200">
        <f t="shared" si="29"/>
        <v>0</v>
      </c>
    </row>
    <row r="107" spans="1:19" ht="12" x14ac:dyDescent="0.2">
      <c r="A107" s="627"/>
      <c r="B107" s="628"/>
      <c r="C107" s="202" t="s">
        <v>1652</v>
      </c>
      <c r="D107" s="203">
        <f t="shared" ref="D107:Q107" si="31">SUM(D99:D106)</f>
        <v>0</v>
      </c>
      <c r="E107" s="203">
        <f t="shared" si="31"/>
        <v>0</v>
      </c>
      <c r="F107" s="203">
        <f t="shared" si="31"/>
        <v>0</v>
      </c>
      <c r="G107" s="203">
        <f t="shared" si="31"/>
        <v>0</v>
      </c>
      <c r="H107" s="203">
        <f t="shared" si="31"/>
        <v>0</v>
      </c>
      <c r="I107" s="203">
        <f t="shared" si="31"/>
        <v>0</v>
      </c>
      <c r="J107" s="203">
        <f t="shared" si="31"/>
        <v>0</v>
      </c>
      <c r="K107" s="203">
        <f t="shared" si="31"/>
        <v>0</v>
      </c>
      <c r="L107" s="203">
        <f t="shared" si="31"/>
        <v>0</v>
      </c>
      <c r="M107" s="203">
        <f t="shared" si="31"/>
        <v>0</v>
      </c>
      <c r="N107" s="203">
        <f t="shared" si="31"/>
        <v>0</v>
      </c>
      <c r="O107" s="203">
        <f t="shared" si="31"/>
        <v>0</v>
      </c>
      <c r="P107" s="203">
        <f t="shared" si="31"/>
        <v>0</v>
      </c>
      <c r="Q107" s="203">
        <f t="shared" si="31"/>
        <v>0</v>
      </c>
      <c r="R107" s="203">
        <f t="shared" si="28"/>
        <v>0</v>
      </c>
      <c r="S107" s="203">
        <f>+E107+G107+I107+K107+M107+O107+Q107</f>
        <v>0</v>
      </c>
    </row>
    <row r="108" spans="1:19" ht="12" x14ac:dyDescent="0.2">
      <c r="A108" s="627"/>
      <c r="B108" s="628"/>
      <c r="C108" s="206" t="s">
        <v>1653</v>
      </c>
      <c r="D108" s="207"/>
      <c r="E108" s="207"/>
      <c r="F108" s="207"/>
      <c r="G108" s="207"/>
      <c r="H108" s="208"/>
      <c r="I108" s="207"/>
      <c r="J108" s="207"/>
      <c r="K108" s="207"/>
      <c r="L108" s="208"/>
      <c r="M108" s="208"/>
      <c r="N108" s="208"/>
      <c r="O108" s="208"/>
      <c r="P108" s="208"/>
      <c r="Q108" s="208"/>
      <c r="R108" s="209">
        <f>+D108+F108+H108+J108+L108+N108+P108</f>
        <v>0</v>
      </c>
      <c r="S108" s="209">
        <f>+E108+G108+I108+K108+M108+O108+Q108</f>
        <v>0</v>
      </c>
    </row>
    <row r="109" spans="1:19" ht="12.75" thickBot="1" x14ac:dyDescent="0.25">
      <c r="A109" s="627"/>
      <c r="B109" s="628"/>
      <c r="C109" s="210" t="s">
        <v>1654</v>
      </c>
      <c r="D109" s="198"/>
      <c r="E109" s="198"/>
      <c r="F109" s="198"/>
      <c r="G109" s="198"/>
      <c r="H109" s="198"/>
      <c r="I109" s="199"/>
      <c r="J109" s="199"/>
      <c r="K109" s="199"/>
      <c r="L109" s="199"/>
      <c r="M109" s="199"/>
      <c r="N109" s="198"/>
      <c r="O109" s="198"/>
      <c r="P109" s="199"/>
      <c r="Q109" s="199"/>
      <c r="R109" s="200">
        <f t="shared" ref="R109" si="32">+D109+F109+H109+J109+L109+N109+P109</f>
        <v>0</v>
      </c>
      <c r="S109" s="200">
        <f t="shared" ref="S109" si="33">+E109+G109+I109+K109+M109+O109+Q109</f>
        <v>0</v>
      </c>
    </row>
    <row r="110" spans="1:19" ht="12" x14ac:dyDescent="0.2">
      <c r="A110" s="627"/>
      <c r="B110" s="628"/>
      <c r="C110" s="211"/>
      <c r="D110" s="212">
        <f t="shared" ref="D110:S110" si="34">+D107</f>
        <v>0</v>
      </c>
      <c r="E110" s="212">
        <f t="shared" si="34"/>
        <v>0</v>
      </c>
      <c r="F110" s="212">
        <f t="shared" si="34"/>
        <v>0</v>
      </c>
      <c r="G110" s="212">
        <f t="shared" si="34"/>
        <v>0</v>
      </c>
      <c r="H110" s="212">
        <f t="shared" si="34"/>
        <v>0</v>
      </c>
      <c r="I110" s="212">
        <f t="shared" si="34"/>
        <v>0</v>
      </c>
      <c r="J110" s="212">
        <f t="shared" si="34"/>
        <v>0</v>
      </c>
      <c r="K110" s="212">
        <f t="shared" si="34"/>
        <v>0</v>
      </c>
      <c r="L110" s="212">
        <f t="shared" si="34"/>
        <v>0</v>
      </c>
      <c r="M110" s="212">
        <f t="shared" si="34"/>
        <v>0</v>
      </c>
      <c r="N110" s="212">
        <f t="shared" si="34"/>
        <v>0</v>
      </c>
      <c r="O110" s="212">
        <f t="shared" si="34"/>
        <v>0</v>
      </c>
      <c r="P110" s="212">
        <f t="shared" si="34"/>
        <v>0</v>
      </c>
      <c r="Q110" s="212">
        <f t="shared" si="34"/>
        <v>0</v>
      </c>
      <c r="R110" s="212">
        <f t="shared" si="34"/>
        <v>0</v>
      </c>
      <c r="S110" s="212">
        <f t="shared" si="34"/>
        <v>0</v>
      </c>
    </row>
    <row r="111" spans="1:19" ht="12" customHeight="1" x14ac:dyDescent="0.2">
      <c r="A111" s="627">
        <v>7</v>
      </c>
      <c r="B111" s="628"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197" t="s">
        <v>1638</v>
      </c>
      <c r="D111" s="198"/>
      <c r="E111" s="198"/>
      <c r="F111" s="198"/>
      <c r="G111" s="198"/>
      <c r="H111" s="198"/>
      <c r="I111" s="199"/>
      <c r="J111" s="199"/>
      <c r="K111" s="199"/>
      <c r="L111" s="199"/>
      <c r="M111" s="199"/>
      <c r="N111" s="198"/>
      <c r="O111" s="198"/>
      <c r="P111" s="199"/>
      <c r="Q111" s="199"/>
      <c r="R111" s="200">
        <f>+D111+F111+H111+J111+L111+N111+P111</f>
        <v>0</v>
      </c>
      <c r="S111" s="200">
        <f>+E111+G111+I111+K111+M111+O111+Q111</f>
        <v>0</v>
      </c>
    </row>
    <row r="112" spans="1:19" ht="12" x14ac:dyDescent="0.2">
      <c r="A112" s="627"/>
      <c r="B112" s="628"/>
      <c r="C112" s="201" t="s">
        <v>1639</v>
      </c>
      <c r="D112" s="198"/>
      <c r="E112" s="198"/>
      <c r="F112" s="198"/>
      <c r="G112" s="198"/>
      <c r="H112" s="198"/>
      <c r="I112" s="199"/>
      <c r="J112" s="199"/>
      <c r="K112" s="199"/>
      <c r="L112" s="199"/>
      <c r="M112" s="199"/>
      <c r="N112" s="198"/>
      <c r="O112" s="198"/>
      <c r="P112" s="199"/>
      <c r="Q112" s="199"/>
      <c r="R112" s="200">
        <f t="shared" ref="R112:R125" si="35">+D112+F112+H112+J112+L112+N112+P112</f>
        <v>0</v>
      </c>
      <c r="S112" s="200">
        <f t="shared" ref="S112:S124" si="36">+E112+G112+I112+K112+M112+O112+Q112</f>
        <v>0</v>
      </c>
    </row>
    <row r="113" spans="1:19" ht="12" x14ac:dyDescent="0.2">
      <c r="A113" s="627"/>
      <c r="B113" s="628"/>
      <c r="C113" s="197" t="s">
        <v>1640</v>
      </c>
      <c r="D113" s="198"/>
      <c r="E113" s="198"/>
      <c r="F113" s="198"/>
      <c r="G113" s="198"/>
      <c r="H113" s="198"/>
      <c r="I113" s="199"/>
      <c r="J113" s="199"/>
      <c r="K113" s="199"/>
      <c r="L113" s="199"/>
      <c r="M113" s="199"/>
      <c r="N113" s="198"/>
      <c r="O113" s="198"/>
      <c r="P113" s="199"/>
      <c r="Q113" s="199"/>
      <c r="R113" s="200">
        <f t="shared" si="35"/>
        <v>0</v>
      </c>
      <c r="S113" s="200">
        <f t="shared" si="36"/>
        <v>0</v>
      </c>
    </row>
    <row r="114" spans="1:19" ht="12" x14ac:dyDescent="0.2">
      <c r="A114" s="627"/>
      <c r="B114" s="628"/>
      <c r="C114" s="197" t="s">
        <v>1641</v>
      </c>
      <c r="D114" s="198"/>
      <c r="E114" s="198"/>
      <c r="F114" s="198"/>
      <c r="G114" s="198"/>
      <c r="H114" s="198"/>
      <c r="I114" s="199"/>
      <c r="J114" s="199"/>
      <c r="K114" s="199"/>
      <c r="L114" s="199"/>
      <c r="M114" s="199"/>
      <c r="N114" s="198"/>
      <c r="O114" s="198"/>
      <c r="P114" s="199"/>
      <c r="Q114" s="199"/>
      <c r="R114" s="200">
        <f t="shared" si="35"/>
        <v>0</v>
      </c>
      <c r="S114" s="200">
        <f t="shared" si="36"/>
        <v>0</v>
      </c>
    </row>
    <row r="115" spans="1:19" ht="12" x14ac:dyDescent="0.2">
      <c r="A115" s="627"/>
      <c r="B115" s="628"/>
      <c r="C115" s="197" t="s">
        <v>1642</v>
      </c>
      <c r="D115" s="198"/>
      <c r="E115" s="198"/>
      <c r="F115" s="198"/>
      <c r="G115" s="198"/>
      <c r="H115" s="198"/>
      <c r="I115" s="199"/>
      <c r="J115" s="199"/>
      <c r="K115" s="199"/>
      <c r="L115" s="199"/>
      <c r="M115" s="199"/>
      <c r="N115" s="198"/>
      <c r="O115" s="198"/>
      <c r="P115" s="199"/>
      <c r="Q115" s="199"/>
      <c r="R115" s="200">
        <f t="shared" si="35"/>
        <v>0</v>
      </c>
      <c r="S115" s="200">
        <f t="shared" si="36"/>
        <v>0</v>
      </c>
    </row>
    <row r="116" spans="1:19" ht="12" x14ac:dyDescent="0.2">
      <c r="A116" s="627"/>
      <c r="B116" s="628"/>
      <c r="C116" s="201" t="s">
        <v>1643</v>
      </c>
      <c r="D116" s="198"/>
      <c r="E116" s="198"/>
      <c r="F116" s="198"/>
      <c r="G116" s="198"/>
      <c r="H116" s="198"/>
      <c r="I116" s="199"/>
      <c r="J116" s="199"/>
      <c r="K116" s="199"/>
      <c r="L116" s="199"/>
      <c r="M116" s="199"/>
      <c r="N116" s="198"/>
      <c r="O116" s="198"/>
      <c r="P116" s="199"/>
      <c r="Q116" s="199"/>
      <c r="R116" s="200">
        <f t="shared" si="35"/>
        <v>0</v>
      </c>
      <c r="S116" s="200">
        <f t="shared" si="36"/>
        <v>0</v>
      </c>
    </row>
    <row r="117" spans="1:19" ht="12" x14ac:dyDescent="0.2">
      <c r="A117" s="627"/>
      <c r="B117" s="628"/>
      <c r="C117" s="202" t="s">
        <v>1644</v>
      </c>
      <c r="D117" s="203">
        <f t="shared" ref="D117:M117" si="37">SUM(D111:D116)</f>
        <v>0</v>
      </c>
      <c r="E117" s="203">
        <f t="shared" si="37"/>
        <v>0</v>
      </c>
      <c r="F117" s="203">
        <f t="shared" si="37"/>
        <v>0</v>
      </c>
      <c r="G117" s="203">
        <f t="shared" si="37"/>
        <v>0</v>
      </c>
      <c r="H117" s="203">
        <f t="shared" si="37"/>
        <v>0</v>
      </c>
      <c r="I117" s="203">
        <f t="shared" si="37"/>
        <v>0</v>
      </c>
      <c r="J117" s="203">
        <f t="shared" si="37"/>
        <v>0</v>
      </c>
      <c r="K117" s="203">
        <f t="shared" si="37"/>
        <v>0</v>
      </c>
      <c r="L117" s="203">
        <f t="shared" si="37"/>
        <v>0</v>
      </c>
      <c r="M117" s="203">
        <f t="shared" si="37"/>
        <v>0</v>
      </c>
      <c r="N117" s="203">
        <f>SUM(N111:N116)</f>
        <v>0</v>
      </c>
      <c r="O117" s="203">
        <f>SUM(O111:O116)</f>
        <v>0</v>
      </c>
      <c r="P117" s="203">
        <f>SUM(P111:P116)</f>
        <v>0</v>
      </c>
      <c r="Q117" s="203">
        <f>SUM(Q111:Q116)</f>
        <v>0</v>
      </c>
      <c r="R117" s="204">
        <f t="shared" si="35"/>
        <v>0</v>
      </c>
      <c r="S117" s="204">
        <f t="shared" si="36"/>
        <v>0</v>
      </c>
    </row>
    <row r="118" spans="1:19" ht="12" x14ac:dyDescent="0.2">
      <c r="A118" s="627"/>
      <c r="B118" s="628"/>
      <c r="C118" s="197" t="s">
        <v>1645</v>
      </c>
      <c r="D118" s="198"/>
      <c r="E118" s="198"/>
      <c r="F118" s="198"/>
      <c r="G118" s="198"/>
      <c r="H118" s="198"/>
      <c r="I118" s="199"/>
      <c r="J118" s="199"/>
      <c r="K118" s="199"/>
      <c r="L118" s="199"/>
      <c r="M118" s="199"/>
      <c r="N118" s="198"/>
      <c r="O118" s="198"/>
      <c r="P118" s="199"/>
      <c r="Q118" s="199"/>
      <c r="R118" s="200">
        <f t="shared" si="35"/>
        <v>0</v>
      </c>
      <c r="S118" s="200">
        <f t="shared" si="36"/>
        <v>0</v>
      </c>
    </row>
    <row r="119" spans="1:19" ht="12" x14ac:dyDescent="0.2">
      <c r="A119" s="627"/>
      <c r="B119" s="628"/>
      <c r="C119" s="197" t="s">
        <v>1646</v>
      </c>
      <c r="D119" s="198"/>
      <c r="E119" s="198"/>
      <c r="F119" s="198"/>
      <c r="G119" s="198"/>
      <c r="H119" s="198"/>
      <c r="I119" s="199"/>
      <c r="J119" s="199"/>
      <c r="K119" s="199"/>
      <c r="L119" s="199"/>
      <c r="M119" s="199"/>
      <c r="N119" s="198"/>
      <c r="O119" s="198"/>
      <c r="P119" s="199"/>
      <c r="Q119" s="199"/>
      <c r="R119" s="200">
        <f t="shared" si="35"/>
        <v>0</v>
      </c>
      <c r="S119" s="200">
        <f t="shared" si="36"/>
        <v>0</v>
      </c>
    </row>
    <row r="120" spans="1:19" ht="12" x14ac:dyDescent="0.2">
      <c r="A120" s="627"/>
      <c r="B120" s="628"/>
      <c r="C120" s="205" t="s">
        <v>1647</v>
      </c>
      <c r="D120" s="198"/>
      <c r="E120" s="198"/>
      <c r="F120" s="198"/>
      <c r="G120" s="198"/>
      <c r="H120" s="198"/>
      <c r="I120" s="199"/>
      <c r="J120" s="199"/>
      <c r="K120" s="199"/>
      <c r="L120" s="199"/>
      <c r="M120" s="199"/>
      <c r="N120" s="198"/>
      <c r="O120" s="198"/>
      <c r="P120" s="199"/>
      <c r="Q120" s="199"/>
      <c r="R120" s="200">
        <f t="shared" si="35"/>
        <v>0</v>
      </c>
      <c r="S120" s="200">
        <f t="shared" si="36"/>
        <v>0</v>
      </c>
    </row>
    <row r="121" spans="1:19" ht="12" x14ac:dyDescent="0.2">
      <c r="A121" s="627"/>
      <c r="B121" s="628"/>
      <c r="C121" s="205" t="s">
        <v>1648</v>
      </c>
      <c r="D121" s="198"/>
      <c r="E121" s="198"/>
      <c r="F121" s="198"/>
      <c r="G121" s="198"/>
      <c r="H121" s="198"/>
      <c r="I121" s="199"/>
      <c r="J121" s="199"/>
      <c r="K121" s="199"/>
      <c r="L121" s="199"/>
      <c r="M121" s="199"/>
      <c r="N121" s="198"/>
      <c r="O121" s="198"/>
      <c r="P121" s="199"/>
      <c r="Q121" s="199"/>
      <c r="R121" s="200">
        <f t="shared" si="35"/>
        <v>0</v>
      </c>
      <c r="S121" s="200">
        <f t="shared" si="36"/>
        <v>0</v>
      </c>
    </row>
    <row r="122" spans="1:19" ht="12" x14ac:dyDescent="0.2">
      <c r="A122" s="627"/>
      <c r="B122" s="628"/>
      <c r="C122" s="205" t="s">
        <v>1649</v>
      </c>
      <c r="D122" s="198"/>
      <c r="E122" s="198"/>
      <c r="F122" s="198"/>
      <c r="G122" s="198"/>
      <c r="H122" s="198"/>
      <c r="I122" s="199"/>
      <c r="J122" s="199"/>
      <c r="K122" s="199"/>
      <c r="L122" s="199"/>
      <c r="M122" s="199"/>
      <c r="N122" s="198"/>
      <c r="O122" s="198"/>
      <c r="P122" s="199"/>
      <c r="Q122" s="199"/>
      <c r="R122" s="200">
        <f t="shared" si="35"/>
        <v>0</v>
      </c>
      <c r="S122" s="200">
        <f t="shared" si="36"/>
        <v>0</v>
      </c>
    </row>
    <row r="123" spans="1:19" ht="12" x14ac:dyDescent="0.2">
      <c r="A123" s="627"/>
      <c r="B123" s="628"/>
      <c r="C123" s="205" t="s">
        <v>1650</v>
      </c>
      <c r="D123" s="198"/>
      <c r="E123" s="198"/>
      <c r="F123" s="198"/>
      <c r="G123" s="198"/>
      <c r="H123" s="198"/>
      <c r="I123" s="199"/>
      <c r="J123" s="199"/>
      <c r="K123" s="199"/>
      <c r="L123" s="199"/>
      <c r="M123" s="199"/>
      <c r="N123" s="198"/>
      <c r="O123" s="198"/>
      <c r="P123" s="199"/>
      <c r="Q123" s="199"/>
      <c r="R123" s="200">
        <f t="shared" si="35"/>
        <v>0</v>
      </c>
      <c r="S123" s="200">
        <f t="shared" si="36"/>
        <v>0</v>
      </c>
    </row>
    <row r="124" spans="1:19" ht="12" x14ac:dyDescent="0.2">
      <c r="A124" s="627"/>
      <c r="B124" s="628"/>
      <c r="C124" s="205" t="s">
        <v>1651</v>
      </c>
      <c r="D124" s="198"/>
      <c r="E124" s="198"/>
      <c r="F124" s="198"/>
      <c r="G124" s="198"/>
      <c r="H124" s="198"/>
      <c r="I124" s="199"/>
      <c r="J124" s="199"/>
      <c r="K124" s="199"/>
      <c r="L124" s="199"/>
      <c r="M124" s="199"/>
      <c r="N124" s="198"/>
      <c r="O124" s="198"/>
      <c r="P124" s="199"/>
      <c r="Q124" s="199"/>
      <c r="R124" s="200">
        <f t="shared" si="35"/>
        <v>0</v>
      </c>
      <c r="S124" s="200">
        <f t="shared" si="36"/>
        <v>0</v>
      </c>
    </row>
    <row r="125" spans="1:19" ht="12" x14ac:dyDescent="0.2">
      <c r="A125" s="627"/>
      <c r="B125" s="628"/>
      <c r="C125" s="202" t="s">
        <v>1652</v>
      </c>
      <c r="D125" s="203">
        <f t="shared" ref="D125:Q125" si="38">SUM(D117:D124)</f>
        <v>0</v>
      </c>
      <c r="E125" s="203">
        <f t="shared" si="38"/>
        <v>0</v>
      </c>
      <c r="F125" s="203">
        <f t="shared" si="38"/>
        <v>0</v>
      </c>
      <c r="G125" s="203">
        <f t="shared" si="38"/>
        <v>0</v>
      </c>
      <c r="H125" s="203">
        <f t="shared" si="38"/>
        <v>0</v>
      </c>
      <c r="I125" s="203">
        <f t="shared" si="38"/>
        <v>0</v>
      </c>
      <c r="J125" s="203">
        <f t="shared" si="38"/>
        <v>0</v>
      </c>
      <c r="K125" s="203">
        <f t="shared" si="38"/>
        <v>0</v>
      </c>
      <c r="L125" s="203">
        <f t="shared" si="38"/>
        <v>0</v>
      </c>
      <c r="M125" s="203">
        <f t="shared" si="38"/>
        <v>0</v>
      </c>
      <c r="N125" s="203">
        <f t="shared" si="38"/>
        <v>0</v>
      </c>
      <c r="O125" s="203">
        <f t="shared" si="38"/>
        <v>0</v>
      </c>
      <c r="P125" s="203">
        <f t="shared" si="38"/>
        <v>0</v>
      </c>
      <c r="Q125" s="203">
        <f t="shared" si="38"/>
        <v>0</v>
      </c>
      <c r="R125" s="203">
        <f t="shared" si="35"/>
        <v>0</v>
      </c>
      <c r="S125" s="203">
        <f>+E125+G125+I125+K125+M125+O125+Q125</f>
        <v>0</v>
      </c>
    </row>
    <row r="126" spans="1:19" ht="12" x14ac:dyDescent="0.2">
      <c r="A126" s="627"/>
      <c r="B126" s="628"/>
      <c r="C126" s="206" t="s">
        <v>1653</v>
      </c>
      <c r="D126" s="207"/>
      <c r="E126" s="207"/>
      <c r="F126" s="207"/>
      <c r="G126" s="207"/>
      <c r="H126" s="208"/>
      <c r="I126" s="207"/>
      <c r="J126" s="207"/>
      <c r="K126" s="207"/>
      <c r="L126" s="208"/>
      <c r="M126" s="208"/>
      <c r="N126" s="208"/>
      <c r="O126" s="208"/>
      <c r="P126" s="208"/>
      <c r="Q126" s="208"/>
      <c r="R126" s="209">
        <f>+D126+F126+H126+J126+L126+N126+P126</f>
        <v>0</v>
      </c>
      <c r="S126" s="209">
        <f>+E126+G126+I126+K126+M126+O126+Q126</f>
        <v>0</v>
      </c>
    </row>
    <row r="127" spans="1:19" ht="12.75" thickBot="1" x14ac:dyDescent="0.25">
      <c r="A127" s="627"/>
      <c r="B127" s="628"/>
      <c r="C127" s="210" t="s">
        <v>1654</v>
      </c>
      <c r="D127" s="198"/>
      <c r="E127" s="198"/>
      <c r="F127" s="198"/>
      <c r="G127" s="198"/>
      <c r="H127" s="198"/>
      <c r="I127" s="199"/>
      <c r="J127" s="199"/>
      <c r="K127" s="199"/>
      <c r="L127" s="199"/>
      <c r="M127" s="199"/>
      <c r="N127" s="198"/>
      <c r="O127" s="198"/>
      <c r="P127" s="199"/>
      <c r="Q127" s="199"/>
      <c r="R127" s="200">
        <f t="shared" ref="R127" si="39">+D127+F127+H127+J127+L127+N127+P127</f>
        <v>0</v>
      </c>
      <c r="S127" s="200">
        <f t="shared" ref="S127" si="40">+E127+G127+I127+K127+M127+O127+Q127</f>
        <v>0</v>
      </c>
    </row>
    <row r="128" spans="1:19" ht="12" x14ac:dyDescent="0.2">
      <c r="A128" s="627"/>
      <c r="B128" s="628"/>
      <c r="C128" s="211"/>
      <c r="D128" s="212">
        <f t="shared" ref="D128:S128" si="41">+D125</f>
        <v>0</v>
      </c>
      <c r="E128" s="212">
        <f t="shared" si="41"/>
        <v>0</v>
      </c>
      <c r="F128" s="212">
        <f t="shared" si="41"/>
        <v>0</v>
      </c>
      <c r="G128" s="212">
        <f t="shared" si="41"/>
        <v>0</v>
      </c>
      <c r="H128" s="212">
        <f t="shared" si="41"/>
        <v>0</v>
      </c>
      <c r="I128" s="212">
        <f t="shared" si="41"/>
        <v>0</v>
      </c>
      <c r="J128" s="212">
        <f t="shared" si="41"/>
        <v>0</v>
      </c>
      <c r="K128" s="212">
        <f t="shared" si="41"/>
        <v>0</v>
      </c>
      <c r="L128" s="212">
        <f t="shared" si="41"/>
        <v>0</v>
      </c>
      <c r="M128" s="212">
        <f t="shared" si="41"/>
        <v>0</v>
      </c>
      <c r="N128" s="212">
        <f t="shared" si="41"/>
        <v>0</v>
      </c>
      <c r="O128" s="212">
        <f t="shared" si="41"/>
        <v>0</v>
      </c>
      <c r="P128" s="212">
        <f t="shared" si="41"/>
        <v>0</v>
      </c>
      <c r="Q128" s="212">
        <f t="shared" si="41"/>
        <v>0</v>
      </c>
      <c r="R128" s="212">
        <f t="shared" si="41"/>
        <v>0</v>
      </c>
      <c r="S128" s="212">
        <f t="shared" si="41"/>
        <v>0</v>
      </c>
    </row>
    <row r="129" spans="1:19" ht="12" customHeight="1" x14ac:dyDescent="0.2">
      <c r="A129" s="627">
        <v>8</v>
      </c>
      <c r="B129" s="628" t="str">
        <f>VLOOKUP(VALUE(A129),Metas!$B$4:$C$5036,2,0)</f>
        <v>Vincular el 100% de la población migrante internacional identificada a través de los entornos cuidadores a las acciones colectivas e individuales del sector salud.</v>
      </c>
      <c r="C129" s="197" t="s">
        <v>1638</v>
      </c>
      <c r="D129" s="198"/>
      <c r="E129" s="198"/>
      <c r="F129" s="198"/>
      <c r="G129" s="198"/>
      <c r="H129" s="198"/>
      <c r="I129" s="199"/>
      <c r="J129" s="199"/>
      <c r="K129" s="199"/>
      <c r="L129" s="199"/>
      <c r="M129" s="199"/>
      <c r="N129" s="198"/>
      <c r="O129" s="198"/>
      <c r="P129" s="199"/>
      <c r="Q129" s="199"/>
      <c r="R129" s="200">
        <f>+D129+F129+H129+J129+L129+N129+P129</f>
        <v>0</v>
      </c>
      <c r="S129" s="200">
        <f>+E129+G129+I129+K129+M129+O129+Q129</f>
        <v>0</v>
      </c>
    </row>
    <row r="130" spans="1:19" ht="12" x14ac:dyDescent="0.2">
      <c r="A130" s="627"/>
      <c r="B130" s="628"/>
      <c r="C130" s="201" t="s">
        <v>1639</v>
      </c>
      <c r="D130" s="198"/>
      <c r="E130" s="198"/>
      <c r="F130" s="198"/>
      <c r="G130" s="198"/>
      <c r="H130" s="198"/>
      <c r="I130" s="199"/>
      <c r="J130" s="199"/>
      <c r="K130" s="199"/>
      <c r="L130" s="199"/>
      <c r="M130" s="199"/>
      <c r="N130" s="198"/>
      <c r="O130" s="198"/>
      <c r="P130" s="199"/>
      <c r="Q130" s="199"/>
      <c r="R130" s="200">
        <f t="shared" ref="R130:R143" si="42">+D130+F130+H130+J130+L130+N130+P130</f>
        <v>0</v>
      </c>
      <c r="S130" s="200">
        <f t="shared" ref="S130:S142" si="43">+E130+G130+I130+K130+M130+O130+Q130</f>
        <v>0</v>
      </c>
    </row>
    <row r="131" spans="1:19" ht="12" x14ac:dyDescent="0.2">
      <c r="A131" s="627"/>
      <c r="B131" s="628"/>
      <c r="C131" s="197" t="s">
        <v>1640</v>
      </c>
      <c r="D131" s="198"/>
      <c r="E131" s="198"/>
      <c r="F131" s="198"/>
      <c r="G131" s="198"/>
      <c r="H131" s="198"/>
      <c r="I131" s="199"/>
      <c r="J131" s="199"/>
      <c r="K131" s="199"/>
      <c r="L131" s="199"/>
      <c r="M131" s="199"/>
      <c r="N131" s="198"/>
      <c r="O131" s="198"/>
      <c r="P131" s="199"/>
      <c r="Q131" s="199"/>
      <c r="R131" s="200">
        <f t="shared" si="42"/>
        <v>0</v>
      </c>
      <c r="S131" s="200">
        <f t="shared" si="43"/>
        <v>0</v>
      </c>
    </row>
    <row r="132" spans="1:19" ht="12" x14ac:dyDescent="0.2">
      <c r="A132" s="627"/>
      <c r="B132" s="628"/>
      <c r="C132" s="197" t="s">
        <v>1641</v>
      </c>
      <c r="D132" s="198"/>
      <c r="E132" s="198"/>
      <c r="F132" s="198"/>
      <c r="G132" s="198"/>
      <c r="H132" s="198"/>
      <c r="I132" s="199"/>
      <c r="J132" s="199"/>
      <c r="K132" s="199"/>
      <c r="L132" s="199"/>
      <c r="M132" s="199"/>
      <c r="N132" s="198"/>
      <c r="O132" s="198"/>
      <c r="P132" s="199"/>
      <c r="Q132" s="199"/>
      <c r="R132" s="200">
        <f t="shared" si="42"/>
        <v>0</v>
      </c>
      <c r="S132" s="200">
        <f t="shared" si="43"/>
        <v>0</v>
      </c>
    </row>
    <row r="133" spans="1:19" ht="12" x14ac:dyDescent="0.2">
      <c r="A133" s="627"/>
      <c r="B133" s="628"/>
      <c r="C133" s="197" t="s">
        <v>1642</v>
      </c>
      <c r="D133" s="198"/>
      <c r="E133" s="198"/>
      <c r="F133" s="198"/>
      <c r="G133" s="198"/>
      <c r="H133" s="198"/>
      <c r="I133" s="199"/>
      <c r="J133" s="199"/>
      <c r="K133" s="199"/>
      <c r="L133" s="199"/>
      <c r="M133" s="199"/>
      <c r="N133" s="198"/>
      <c r="O133" s="198"/>
      <c r="P133" s="199"/>
      <c r="Q133" s="199"/>
      <c r="R133" s="200">
        <f t="shared" si="42"/>
        <v>0</v>
      </c>
      <c r="S133" s="200">
        <f t="shared" si="43"/>
        <v>0</v>
      </c>
    </row>
    <row r="134" spans="1:19" ht="12" x14ac:dyDescent="0.2">
      <c r="A134" s="627"/>
      <c r="B134" s="628"/>
      <c r="C134" s="201" t="s">
        <v>1643</v>
      </c>
      <c r="D134" s="198"/>
      <c r="E134" s="198"/>
      <c r="F134" s="198"/>
      <c r="G134" s="198"/>
      <c r="H134" s="198"/>
      <c r="I134" s="199"/>
      <c r="J134" s="199"/>
      <c r="K134" s="199"/>
      <c r="L134" s="199"/>
      <c r="M134" s="199"/>
      <c r="N134" s="198"/>
      <c r="O134" s="198"/>
      <c r="P134" s="199"/>
      <c r="Q134" s="199"/>
      <c r="R134" s="200">
        <f t="shared" si="42"/>
        <v>0</v>
      </c>
      <c r="S134" s="200">
        <f t="shared" si="43"/>
        <v>0</v>
      </c>
    </row>
    <row r="135" spans="1:19" ht="12" x14ac:dyDescent="0.2">
      <c r="A135" s="627"/>
      <c r="B135" s="628"/>
      <c r="C135" s="202" t="s">
        <v>1644</v>
      </c>
      <c r="D135" s="203">
        <f t="shared" ref="D135:M135" si="44">SUM(D129:D134)</f>
        <v>0</v>
      </c>
      <c r="E135" s="203">
        <f t="shared" si="44"/>
        <v>0</v>
      </c>
      <c r="F135" s="203">
        <f t="shared" si="44"/>
        <v>0</v>
      </c>
      <c r="G135" s="203">
        <f t="shared" si="44"/>
        <v>0</v>
      </c>
      <c r="H135" s="203">
        <f t="shared" si="44"/>
        <v>0</v>
      </c>
      <c r="I135" s="203">
        <f t="shared" si="44"/>
        <v>0</v>
      </c>
      <c r="J135" s="203">
        <f t="shared" si="44"/>
        <v>0</v>
      </c>
      <c r="K135" s="203">
        <f t="shared" si="44"/>
        <v>0</v>
      </c>
      <c r="L135" s="203">
        <f t="shared" si="44"/>
        <v>0</v>
      </c>
      <c r="M135" s="203">
        <f t="shared" si="44"/>
        <v>0</v>
      </c>
      <c r="N135" s="203">
        <f>SUM(N129:N134)</f>
        <v>0</v>
      </c>
      <c r="O135" s="203">
        <f>SUM(O129:O134)</f>
        <v>0</v>
      </c>
      <c r="P135" s="203">
        <f>SUM(P129:P134)</f>
        <v>0</v>
      </c>
      <c r="Q135" s="203">
        <f>SUM(Q129:Q134)</f>
        <v>0</v>
      </c>
      <c r="R135" s="204">
        <f t="shared" si="42"/>
        <v>0</v>
      </c>
      <c r="S135" s="204">
        <f t="shared" si="43"/>
        <v>0</v>
      </c>
    </row>
    <row r="136" spans="1:19" ht="12" x14ac:dyDescent="0.2">
      <c r="A136" s="627"/>
      <c r="B136" s="628"/>
      <c r="C136" s="197" t="s">
        <v>1645</v>
      </c>
      <c r="D136" s="198"/>
      <c r="E136" s="198"/>
      <c r="F136" s="198"/>
      <c r="G136" s="198"/>
      <c r="H136" s="198"/>
      <c r="I136" s="199"/>
      <c r="J136" s="199"/>
      <c r="K136" s="199"/>
      <c r="L136" s="199"/>
      <c r="M136" s="199"/>
      <c r="N136" s="198"/>
      <c r="O136" s="198"/>
      <c r="P136" s="199"/>
      <c r="Q136" s="199"/>
      <c r="R136" s="200">
        <f t="shared" si="42"/>
        <v>0</v>
      </c>
      <c r="S136" s="200">
        <f t="shared" si="43"/>
        <v>0</v>
      </c>
    </row>
    <row r="137" spans="1:19" ht="12" x14ac:dyDescent="0.2">
      <c r="A137" s="627"/>
      <c r="B137" s="628"/>
      <c r="C137" s="197" t="s">
        <v>1646</v>
      </c>
      <c r="D137" s="198"/>
      <c r="E137" s="198"/>
      <c r="F137" s="198"/>
      <c r="G137" s="198"/>
      <c r="H137" s="198"/>
      <c r="I137" s="199"/>
      <c r="J137" s="199"/>
      <c r="K137" s="199"/>
      <c r="L137" s="199"/>
      <c r="M137" s="199"/>
      <c r="N137" s="198"/>
      <c r="O137" s="198"/>
      <c r="P137" s="199"/>
      <c r="Q137" s="199"/>
      <c r="R137" s="200">
        <f t="shared" si="42"/>
        <v>0</v>
      </c>
      <c r="S137" s="200">
        <f t="shared" si="43"/>
        <v>0</v>
      </c>
    </row>
    <row r="138" spans="1:19" ht="12" x14ac:dyDescent="0.2">
      <c r="A138" s="627"/>
      <c r="B138" s="628"/>
      <c r="C138" s="205" t="s">
        <v>1647</v>
      </c>
      <c r="D138" s="198"/>
      <c r="E138" s="198"/>
      <c r="F138" s="198"/>
      <c r="G138" s="198"/>
      <c r="H138" s="198"/>
      <c r="I138" s="199"/>
      <c r="J138" s="199"/>
      <c r="K138" s="199"/>
      <c r="L138" s="199"/>
      <c r="M138" s="199"/>
      <c r="N138" s="198"/>
      <c r="O138" s="198"/>
      <c r="P138" s="199"/>
      <c r="Q138" s="199"/>
      <c r="R138" s="200">
        <f t="shared" si="42"/>
        <v>0</v>
      </c>
      <c r="S138" s="200">
        <f t="shared" si="43"/>
        <v>0</v>
      </c>
    </row>
    <row r="139" spans="1:19" ht="12" x14ac:dyDescent="0.2">
      <c r="A139" s="627"/>
      <c r="B139" s="628"/>
      <c r="C139" s="205" t="s">
        <v>1648</v>
      </c>
      <c r="D139" s="198"/>
      <c r="E139" s="198"/>
      <c r="F139" s="198"/>
      <c r="G139" s="198"/>
      <c r="H139" s="198"/>
      <c r="I139" s="199"/>
      <c r="J139" s="199"/>
      <c r="K139" s="199"/>
      <c r="L139" s="199"/>
      <c r="M139" s="199"/>
      <c r="N139" s="198"/>
      <c r="O139" s="198"/>
      <c r="P139" s="199"/>
      <c r="Q139" s="199"/>
      <c r="R139" s="200">
        <f t="shared" si="42"/>
        <v>0</v>
      </c>
      <c r="S139" s="200">
        <f t="shared" si="43"/>
        <v>0</v>
      </c>
    </row>
    <row r="140" spans="1:19" ht="12" x14ac:dyDescent="0.2">
      <c r="A140" s="627"/>
      <c r="B140" s="628"/>
      <c r="C140" s="205" t="s">
        <v>1649</v>
      </c>
      <c r="D140" s="198"/>
      <c r="E140" s="198"/>
      <c r="F140" s="198"/>
      <c r="G140" s="198"/>
      <c r="H140" s="198"/>
      <c r="I140" s="199"/>
      <c r="J140" s="199"/>
      <c r="K140" s="199"/>
      <c r="L140" s="199"/>
      <c r="M140" s="199"/>
      <c r="N140" s="198"/>
      <c r="O140" s="198"/>
      <c r="P140" s="199"/>
      <c r="Q140" s="199"/>
      <c r="R140" s="200">
        <f t="shared" si="42"/>
        <v>0</v>
      </c>
      <c r="S140" s="200">
        <f t="shared" si="43"/>
        <v>0</v>
      </c>
    </row>
    <row r="141" spans="1:19" ht="12" x14ac:dyDescent="0.2">
      <c r="A141" s="627"/>
      <c r="B141" s="628"/>
      <c r="C141" s="205" t="s">
        <v>1650</v>
      </c>
      <c r="D141" s="198"/>
      <c r="E141" s="198"/>
      <c r="F141" s="198"/>
      <c r="G141" s="198"/>
      <c r="H141" s="198"/>
      <c r="I141" s="199"/>
      <c r="J141" s="199"/>
      <c r="K141" s="199"/>
      <c r="L141" s="199"/>
      <c r="M141" s="199"/>
      <c r="N141" s="198"/>
      <c r="O141" s="198"/>
      <c r="P141" s="199"/>
      <c r="Q141" s="199"/>
      <c r="R141" s="200">
        <f t="shared" si="42"/>
        <v>0</v>
      </c>
      <c r="S141" s="200">
        <f t="shared" si="43"/>
        <v>0</v>
      </c>
    </row>
    <row r="142" spans="1:19" ht="12" x14ac:dyDescent="0.2">
      <c r="A142" s="627"/>
      <c r="B142" s="628"/>
      <c r="C142" s="205" t="s">
        <v>1651</v>
      </c>
      <c r="D142" s="198"/>
      <c r="E142" s="198"/>
      <c r="F142" s="198"/>
      <c r="G142" s="198"/>
      <c r="H142" s="198"/>
      <c r="I142" s="199"/>
      <c r="J142" s="199"/>
      <c r="K142" s="199"/>
      <c r="L142" s="199"/>
      <c r="M142" s="199"/>
      <c r="N142" s="198"/>
      <c r="O142" s="198"/>
      <c r="P142" s="199"/>
      <c r="Q142" s="199"/>
      <c r="R142" s="200">
        <f t="shared" si="42"/>
        <v>0</v>
      </c>
      <c r="S142" s="200">
        <f t="shared" si="43"/>
        <v>0</v>
      </c>
    </row>
    <row r="143" spans="1:19" ht="12" x14ac:dyDescent="0.2">
      <c r="A143" s="627"/>
      <c r="B143" s="628"/>
      <c r="C143" s="202" t="s">
        <v>1652</v>
      </c>
      <c r="D143" s="203">
        <f t="shared" ref="D143:Q143" si="45">SUM(D135:D142)</f>
        <v>0</v>
      </c>
      <c r="E143" s="203">
        <f t="shared" si="45"/>
        <v>0</v>
      </c>
      <c r="F143" s="203">
        <f t="shared" si="45"/>
        <v>0</v>
      </c>
      <c r="G143" s="203">
        <f t="shared" si="45"/>
        <v>0</v>
      </c>
      <c r="H143" s="203">
        <f t="shared" si="45"/>
        <v>0</v>
      </c>
      <c r="I143" s="203">
        <f t="shared" si="45"/>
        <v>0</v>
      </c>
      <c r="J143" s="203">
        <f t="shared" si="45"/>
        <v>0</v>
      </c>
      <c r="K143" s="203">
        <f t="shared" si="45"/>
        <v>0</v>
      </c>
      <c r="L143" s="203">
        <f t="shared" si="45"/>
        <v>0</v>
      </c>
      <c r="M143" s="203">
        <f t="shared" si="45"/>
        <v>0</v>
      </c>
      <c r="N143" s="203">
        <f t="shared" si="45"/>
        <v>0</v>
      </c>
      <c r="O143" s="203">
        <f t="shared" si="45"/>
        <v>0</v>
      </c>
      <c r="P143" s="203">
        <f t="shared" si="45"/>
        <v>0</v>
      </c>
      <c r="Q143" s="203">
        <f t="shared" si="45"/>
        <v>0</v>
      </c>
      <c r="R143" s="203">
        <f t="shared" si="42"/>
        <v>0</v>
      </c>
      <c r="S143" s="203">
        <f>+E143+G143+I143+K143+M143+O143+Q143</f>
        <v>0</v>
      </c>
    </row>
    <row r="144" spans="1:19" ht="12" x14ac:dyDescent="0.2">
      <c r="A144" s="627"/>
      <c r="B144" s="628"/>
      <c r="C144" s="206" t="s">
        <v>1653</v>
      </c>
      <c r="D144" s="207"/>
      <c r="E144" s="207"/>
      <c r="F144" s="207"/>
      <c r="G144" s="207"/>
      <c r="H144" s="208"/>
      <c r="I144" s="207"/>
      <c r="J144" s="207"/>
      <c r="K144" s="207"/>
      <c r="L144" s="208"/>
      <c r="M144" s="208"/>
      <c r="N144" s="208"/>
      <c r="O144" s="208"/>
      <c r="P144" s="208"/>
      <c r="Q144" s="208"/>
      <c r="R144" s="209">
        <f>+D144+F144+H144+J144+L144+N144+P144</f>
        <v>0</v>
      </c>
      <c r="S144" s="209">
        <f>+E144+G144+I144+K144+M144+O144+Q144</f>
        <v>0</v>
      </c>
    </row>
    <row r="145" spans="1:19" ht="12.75" thickBot="1" x14ac:dyDescent="0.25">
      <c r="A145" s="627"/>
      <c r="B145" s="628"/>
      <c r="C145" s="210" t="s">
        <v>1654</v>
      </c>
      <c r="D145" s="198"/>
      <c r="E145" s="198"/>
      <c r="F145" s="198"/>
      <c r="G145" s="198"/>
      <c r="H145" s="198"/>
      <c r="I145" s="199"/>
      <c r="J145" s="199"/>
      <c r="K145" s="199"/>
      <c r="L145" s="199"/>
      <c r="M145" s="199"/>
      <c r="N145" s="198"/>
      <c r="O145" s="198"/>
      <c r="P145" s="199"/>
      <c r="Q145" s="199"/>
      <c r="R145" s="200">
        <f t="shared" ref="R145" si="46">+D145+F145+H145+J145+L145+N145+P145</f>
        <v>0</v>
      </c>
      <c r="S145" s="200">
        <f t="shared" ref="S145" si="47">+E145+G145+I145+K145+M145+O145+Q145</f>
        <v>0</v>
      </c>
    </row>
    <row r="146" spans="1:19" ht="12" x14ac:dyDescent="0.2">
      <c r="A146" s="627"/>
      <c r="B146" s="628"/>
      <c r="C146" s="211"/>
      <c r="D146" s="212">
        <f t="shared" ref="D146:S146" si="48">+D143</f>
        <v>0</v>
      </c>
      <c r="E146" s="212">
        <f t="shared" si="48"/>
        <v>0</v>
      </c>
      <c r="F146" s="212">
        <f t="shared" si="48"/>
        <v>0</v>
      </c>
      <c r="G146" s="212">
        <f t="shared" si="48"/>
        <v>0</v>
      </c>
      <c r="H146" s="212">
        <f t="shared" si="48"/>
        <v>0</v>
      </c>
      <c r="I146" s="212">
        <f t="shared" si="48"/>
        <v>0</v>
      </c>
      <c r="J146" s="212">
        <f t="shared" si="48"/>
        <v>0</v>
      </c>
      <c r="K146" s="212">
        <f t="shared" si="48"/>
        <v>0</v>
      </c>
      <c r="L146" s="212">
        <f t="shared" si="48"/>
        <v>0</v>
      </c>
      <c r="M146" s="212">
        <f t="shared" si="48"/>
        <v>0</v>
      </c>
      <c r="N146" s="212">
        <f t="shared" si="48"/>
        <v>0</v>
      </c>
      <c r="O146" s="212">
        <f t="shared" si="48"/>
        <v>0</v>
      </c>
      <c r="P146" s="212">
        <f t="shared" si="48"/>
        <v>0</v>
      </c>
      <c r="Q146" s="212">
        <f t="shared" si="48"/>
        <v>0</v>
      </c>
      <c r="R146" s="212">
        <f t="shared" si="48"/>
        <v>0</v>
      </c>
      <c r="S146" s="212">
        <f t="shared" si="48"/>
        <v>0</v>
      </c>
    </row>
    <row r="147" spans="1:19" ht="12" customHeight="1" x14ac:dyDescent="0.2">
      <c r="A147" s="627">
        <v>9</v>
      </c>
      <c r="B147" s="628" t="str">
        <f>VLOOKUP(VALUE(A147),Metas!$B$4:$C$5036,2,0)</f>
        <v>Mantener en funcionamiento los 20 Servicios amigables en salud para las mujeres en sus diversidades.</v>
      </c>
      <c r="C147" s="197" t="s">
        <v>1638</v>
      </c>
      <c r="D147" s="198"/>
      <c r="E147" s="198"/>
      <c r="F147" s="198"/>
      <c r="G147" s="198"/>
      <c r="H147" s="198"/>
      <c r="I147" s="199"/>
      <c r="J147" s="199"/>
      <c r="K147" s="199"/>
      <c r="L147" s="199"/>
      <c r="M147" s="199"/>
      <c r="N147" s="198"/>
      <c r="O147" s="198"/>
      <c r="P147" s="199"/>
      <c r="Q147" s="199"/>
      <c r="R147" s="200">
        <f>+D147+F147+H147+J147+L147+N147+P147</f>
        <v>0</v>
      </c>
      <c r="S147" s="200">
        <f>+E147+G147+I147+K147+M147+O147+Q147</f>
        <v>0</v>
      </c>
    </row>
    <row r="148" spans="1:19" ht="12" x14ac:dyDescent="0.2">
      <c r="A148" s="627"/>
      <c r="B148" s="628"/>
      <c r="C148" s="201" t="s">
        <v>1639</v>
      </c>
      <c r="D148" s="198"/>
      <c r="E148" s="198"/>
      <c r="F148" s="198"/>
      <c r="G148" s="198"/>
      <c r="H148" s="198"/>
      <c r="I148" s="199"/>
      <c r="J148" s="199"/>
      <c r="K148" s="199"/>
      <c r="L148" s="199"/>
      <c r="M148" s="199"/>
      <c r="N148" s="198"/>
      <c r="O148" s="198"/>
      <c r="P148" s="199"/>
      <c r="Q148" s="199"/>
      <c r="R148" s="200">
        <f t="shared" ref="R148:R161" si="49">+D148+F148+H148+J148+L148+N148+P148</f>
        <v>0</v>
      </c>
      <c r="S148" s="200">
        <f t="shared" ref="S148:S160" si="50">+E148+G148+I148+K148+M148+O148+Q148</f>
        <v>0</v>
      </c>
    </row>
    <row r="149" spans="1:19" ht="12" x14ac:dyDescent="0.2">
      <c r="A149" s="627"/>
      <c r="B149" s="628"/>
      <c r="C149" s="197" t="s">
        <v>1640</v>
      </c>
      <c r="D149" s="198"/>
      <c r="E149" s="198"/>
      <c r="F149" s="198"/>
      <c r="G149" s="198"/>
      <c r="H149" s="198"/>
      <c r="I149" s="199"/>
      <c r="J149" s="199"/>
      <c r="K149" s="199"/>
      <c r="L149" s="199"/>
      <c r="M149" s="199"/>
      <c r="N149" s="198"/>
      <c r="O149" s="198"/>
      <c r="P149" s="199"/>
      <c r="Q149" s="199"/>
      <c r="R149" s="200">
        <f t="shared" si="49"/>
        <v>0</v>
      </c>
      <c r="S149" s="200">
        <f t="shared" si="50"/>
        <v>0</v>
      </c>
    </row>
    <row r="150" spans="1:19" ht="12" x14ac:dyDescent="0.2">
      <c r="A150" s="627"/>
      <c r="B150" s="628"/>
      <c r="C150" s="197" t="s">
        <v>1641</v>
      </c>
      <c r="D150" s="198"/>
      <c r="E150" s="198"/>
      <c r="F150" s="198"/>
      <c r="G150" s="198"/>
      <c r="H150" s="198"/>
      <c r="I150" s="199"/>
      <c r="J150" s="199"/>
      <c r="K150" s="199"/>
      <c r="L150" s="199"/>
      <c r="M150" s="199"/>
      <c r="N150" s="198"/>
      <c r="O150" s="198"/>
      <c r="P150" s="199"/>
      <c r="Q150" s="199"/>
      <c r="R150" s="200">
        <f t="shared" si="49"/>
        <v>0</v>
      </c>
      <c r="S150" s="200">
        <f t="shared" si="50"/>
        <v>0</v>
      </c>
    </row>
    <row r="151" spans="1:19" ht="12" x14ac:dyDescent="0.2">
      <c r="A151" s="627"/>
      <c r="B151" s="628"/>
      <c r="C151" s="197" t="s">
        <v>1642</v>
      </c>
      <c r="D151" s="198"/>
      <c r="E151" s="198"/>
      <c r="F151" s="198"/>
      <c r="G151" s="198"/>
      <c r="H151" s="198"/>
      <c r="I151" s="199"/>
      <c r="J151" s="199"/>
      <c r="K151" s="199"/>
      <c r="L151" s="199"/>
      <c r="M151" s="199"/>
      <c r="N151" s="198"/>
      <c r="O151" s="198"/>
      <c r="P151" s="199"/>
      <c r="Q151" s="199"/>
      <c r="R151" s="200">
        <f t="shared" si="49"/>
        <v>0</v>
      </c>
      <c r="S151" s="200">
        <f t="shared" si="50"/>
        <v>0</v>
      </c>
    </row>
    <row r="152" spans="1:19" ht="12" x14ac:dyDescent="0.2">
      <c r="A152" s="627"/>
      <c r="B152" s="628"/>
      <c r="C152" s="201" t="s">
        <v>1643</v>
      </c>
      <c r="D152" s="198"/>
      <c r="E152" s="198"/>
      <c r="F152" s="198"/>
      <c r="G152" s="198"/>
      <c r="H152" s="198"/>
      <c r="I152" s="199"/>
      <c r="J152" s="199"/>
      <c r="K152" s="199"/>
      <c r="L152" s="199"/>
      <c r="M152" s="199"/>
      <c r="N152" s="198"/>
      <c r="O152" s="198"/>
      <c r="P152" s="199"/>
      <c r="Q152" s="199"/>
      <c r="R152" s="200">
        <f t="shared" si="49"/>
        <v>0</v>
      </c>
      <c r="S152" s="200">
        <f t="shared" si="50"/>
        <v>0</v>
      </c>
    </row>
    <row r="153" spans="1:19" ht="12" x14ac:dyDescent="0.2">
      <c r="A153" s="627"/>
      <c r="B153" s="628"/>
      <c r="C153" s="202" t="s">
        <v>1644</v>
      </c>
      <c r="D153" s="203">
        <f t="shared" ref="D153:M153" si="51">SUM(D147:D152)</f>
        <v>0</v>
      </c>
      <c r="E153" s="203">
        <f t="shared" si="51"/>
        <v>0</v>
      </c>
      <c r="F153" s="203">
        <f t="shared" si="51"/>
        <v>0</v>
      </c>
      <c r="G153" s="203">
        <f t="shared" si="51"/>
        <v>0</v>
      </c>
      <c r="H153" s="203">
        <f t="shared" si="51"/>
        <v>0</v>
      </c>
      <c r="I153" s="203">
        <f t="shared" si="51"/>
        <v>0</v>
      </c>
      <c r="J153" s="203">
        <f t="shared" si="51"/>
        <v>0</v>
      </c>
      <c r="K153" s="203">
        <f t="shared" si="51"/>
        <v>0</v>
      </c>
      <c r="L153" s="203">
        <f t="shared" si="51"/>
        <v>0</v>
      </c>
      <c r="M153" s="203">
        <f t="shared" si="51"/>
        <v>0</v>
      </c>
      <c r="N153" s="203">
        <f>SUM(N147:N152)</f>
        <v>0</v>
      </c>
      <c r="O153" s="203">
        <f>SUM(O147:O152)</f>
        <v>0</v>
      </c>
      <c r="P153" s="203">
        <f>SUM(P147:P152)</f>
        <v>0</v>
      </c>
      <c r="Q153" s="203">
        <f>SUM(Q147:Q152)</f>
        <v>0</v>
      </c>
      <c r="R153" s="204">
        <f t="shared" si="49"/>
        <v>0</v>
      </c>
      <c r="S153" s="204">
        <f t="shared" si="50"/>
        <v>0</v>
      </c>
    </row>
    <row r="154" spans="1:19" ht="12" x14ac:dyDescent="0.2">
      <c r="A154" s="627"/>
      <c r="B154" s="628"/>
      <c r="C154" s="197" t="s">
        <v>1645</v>
      </c>
      <c r="D154" s="198"/>
      <c r="E154" s="198"/>
      <c r="F154" s="198"/>
      <c r="G154" s="198"/>
      <c r="H154" s="198"/>
      <c r="I154" s="199"/>
      <c r="J154" s="199"/>
      <c r="K154" s="199"/>
      <c r="L154" s="199"/>
      <c r="M154" s="199"/>
      <c r="N154" s="198"/>
      <c r="O154" s="198"/>
      <c r="P154" s="199"/>
      <c r="Q154" s="199"/>
      <c r="R154" s="200">
        <f t="shared" si="49"/>
        <v>0</v>
      </c>
      <c r="S154" s="200">
        <f t="shared" si="50"/>
        <v>0</v>
      </c>
    </row>
    <row r="155" spans="1:19" ht="12" x14ac:dyDescent="0.2">
      <c r="A155" s="627"/>
      <c r="B155" s="628"/>
      <c r="C155" s="197" t="s">
        <v>1646</v>
      </c>
      <c r="D155" s="198"/>
      <c r="E155" s="198"/>
      <c r="F155" s="198"/>
      <c r="G155" s="198"/>
      <c r="H155" s="198"/>
      <c r="I155" s="199"/>
      <c r="J155" s="199"/>
      <c r="K155" s="199"/>
      <c r="L155" s="199"/>
      <c r="M155" s="199"/>
      <c r="N155" s="198"/>
      <c r="O155" s="198"/>
      <c r="P155" s="199"/>
      <c r="Q155" s="199"/>
      <c r="R155" s="200">
        <f t="shared" si="49"/>
        <v>0</v>
      </c>
      <c r="S155" s="200">
        <f t="shared" si="50"/>
        <v>0</v>
      </c>
    </row>
    <row r="156" spans="1:19" ht="12" x14ac:dyDescent="0.2">
      <c r="A156" s="627"/>
      <c r="B156" s="628"/>
      <c r="C156" s="205" t="s">
        <v>1647</v>
      </c>
      <c r="D156" s="198"/>
      <c r="E156" s="198"/>
      <c r="F156" s="198"/>
      <c r="G156" s="198"/>
      <c r="H156" s="198"/>
      <c r="I156" s="199"/>
      <c r="J156" s="199"/>
      <c r="K156" s="199"/>
      <c r="L156" s="199"/>
      <c r="M156" s="199"/>
      <c r="N156" s="198"/>
      <c r="O156" s="198"/>
      <c r="P156" s="199"/>
      <c r="Q156" s="199"/>
      <c r="R156" s="200">
        <f t="shared" si="49"/>
        <v>0</v>
      </c>
      <c r="S156" s="200">
        <f t="shared" si="50"/>
        <v>0</v>
      </c>
    </row>
    <row r="157" spans="1:19" ht="12" x14ac:dyDescent="0.2">
      <c r="A157" s="627"/>
      <c r="B157" s="628"/>
      <c r="C157" s="205" t="s">
        <v>1648</v>
      </c>
      <c r="D157" s="198"/>
      <c r="E157" s="198"/>
      <c r="F157" s="198"/>
      <c r="G157" s="198"/>
      <c r="H157" s="198"/>
      <c r="I157" s="199"/>
      <c r="J157" s="199"/>
      <c r="K157" s="199"/>
      <c r="L157" s="199"/>
      <c r="M157" s="199"/>
      <c r="N157" s="198"/>
      <c r="O157" s="198"/>
      <c r="P157" s="199"/>
      <c r="Q157" s="199"/>
      <c r="R157" s="200">
        <f t="shared" si="49"/>
        <v>0</v>
      </c>
      <c r="S157" s="200">
        <f t="shared" si="50"/>
        <v>0</v>
      </c>
    </row>
    <row r="158" spans="1:19" ht="12" x14ac:dyDescent="0.2">
      <c r="A158" s="627"/>
      <c r="B158" s="628"/>
      <c r="C158" s="205" t="s">
        <v>1649</v>
      </c>
      <c r="D158" s="198"/>
      <c r="E158" s="198"/>
      <c r="F158" s="198"/>
      <c r="G158" s="198"/>
      <c r="H158" s="198"/>
      <c r="I158" s="199"/>
      <c r="J158" s="199"/>
      <c r="K158" s="199"/>
      <c r="L158" s="199"/>
      <c r="M158" s="199"/>
      <c r="N158" s="198"/>
      <c r="O158" s="198"/>
      <c r="P158" s="199"/>
      <c r="Q158" s="199"/>
      <c r="R158" s="200">
        <f t="shared" si="49"/>
        <v>0</v>
      </c>
      <c r="S158" s="200">
        <f t="shared" si="50"/>
        <v>0</v>
      </c>
    </row>
    <row r="159" spans="1:19" ht="12" x14ac:dyDescent="0.2">
      <c r="A159" s="627"/>
      <c r="B159" s="628"/>
      <c r="C159" s="205" t="s">
        <v>1650</v>
      </c>
      <c r="D159" s="198"/>
      <c r="E159" s="198"/>
      <c r="F159" s="198"/>
      <c r="G159" s="198"/>
      <c r="H159" s="198"/>
      <c r="I159" s="199"/>
      <c r="J159" s="199"/>
      <c r="K159" s="199"/>
      <c r="L159" s="199"/>
      <c r="M159" s="199"/>
      <c r="N159" s="198"/>
      <c r="O159" s="198"/>
      <c r="P159" s="199"/>
      <c r="Q159" s="199"/>
      <c r="R159" s="200">
        <f t="shared" si="49"/>
        <v>0</v>
      </c>
      <c r="S159" s="200">
        <f t="shared" si="50"/>
        <v>0</v>
      </c>
    </row>
    <row r="160" spans="1:19" ht="12" x14ac:dyDescent="0.2">
      <c r="A160" s="627"/>
      <c r="B160" s="628"/>
      <c r="C160" s="205" t="s">
        <v>1651</v>
      </c>
      <c r="D160" s="198"/>
      <c r="E160" s="198"/>
      <c r="F160" s="198"/>
      <c r="G160" s="198"/>
      <c r="H160" s="198"/>
      <c r="I160" s="199"/>
      <c r="J160" s="199"/>
      <c r="K160" s="199"/>
      <c r="L160" s="199"/>
      <c r="M160" s="199"/>
      <c r="N160" s="198"/>
      <c r="O160" s="198"/>
      <c r="P160" s="199"/>
      <c r="Q160" s="199"/>
      <c r="R160" s="200">
        <f t="shared" si="49"/>
        <v>0</v>
      </c>
      <c r="S160" s="200">
        <f t="shared" si="50"/>
        <v>0</v>
      </c>
    </row>
    <row r="161" spans="1:19" ht="12" x14ac:dyDescent="0.2">
      <c r="A161" s="627"/>
      <c r="B161" s="628"/>
      <c r="C161" s="202" t="s">
        <v>1652</v>
      </c>
      <c r="D161" s="203">
        <f t="shared" ref="D161:Q161" si="52">SUM(D153:D160)</f>
        <v>0</v>
      </c>
      <c r="E161" s="203">
        <f t="shared" si="52"/>
        <v>0</v>
      </c>
      <c r="F161" s="203">
        <f t="shared" si="52"/>
        <v>0</v>
      </c>
      <c r="G161" s="203">
        <f t="shared" si="52"/>
        <v>0</v>
      </c>
      <c r="H161" s="203">
        <f t="shared" si="52"/>
        <v>0</v>
      </c>
      <c r="I161" s="203">
        <f t="shared" si="52"/>
        <v>0</v>
      </c>
      <c r="J161" s="203">
        <f t="shared" si="52"/>
        <v>0</v>
      </c>
      <c r="K161" s="203">
        <f t="shared" si="52"/>
        <v>0</v>
      </c>
      <c r="L161" s="203">
        <f t="shared" si="52"/>
        <v>0</v>
      </c>
      <c r="M161" s="203">
        <f t="shared" si="52"/>
        <v>0</v>
      </c>
      <c r="N161" s="203">
        <f t="shared" si="52"/>
        <v>0</v>
      </c>
      <c r="O161" s="203">
        <f t="shared" si="52"/>
        <v>0</v>
      </c>
      <c r="P161" s="203">
        <f t="shared" si="52"/>
        <v>0</v>
      </c>
      <c r="Q161" s="203">
        <f t="shared" si="52"/>
        <v>0</v>
      </c>
      <c r="R161" s="203">
        <f t="shared" si="49"/>
        <v>0</v>
      </c>
      <c r="S161" s="203">
        <f>+E161+G161+I161+K161+M161+O161+Q161</f>
        <v>0</v>
      </c>
    </row>
    <row r="162" spans="1:19" ht="12" x14ac:dyDescent="0.2">
      <c r="A162" s="627"/>
      <c r="B162" s="628"/>
      <c r="C162" s="206" t="s">
        <v>1653</v>
      </c>
      <c r="D162" s="207"/>
      <c r="E162" s="207"/>
      <c r="F162" s="207"/>
      <c r="G162" s="207"/>
      <c r="H162" s="208"/>
      <c r="I162" s="207"/>
      <c r="J162" s="207"/>
      <c r="K162" s="207"/>
      <c r="L162" s="208"/>
      <c r="M162" s="208"/>
      <c r="N162" s="208"/>
      <c r="O162" s="208"/>
      <c r="P162" s="208"/>
      <c r="Q162" s="208"/>
      <c r="R162" s="209">
        <f>+D162+F162+H162+J162+L162+N162+P162</f>
        <v>0</v>
      </c>
      <c r="S162" s="209">
        <f>+E162+G162+I162+K162+M162+O162+Q162</f>
        <v>0</v>
      </c>
    </row>
    <row r="163" spans="1:19" ht="12.75" thickBot="1" x14ac:dyDescent="0.25">
      <c r="A163" s="627"/>
      <c r="B163" s="628"/>
      <c r="C163" s="210" t="s">
        <v>1654</v>
      </c>
      <c r="D163" s="198"/>
      <c r="E163" s="198"/>
      <c r="F163" s="198"/>
      <c r="G163" s="198"/>
      <c r="H163" s="198"/>
      <c r="I163" s="199"/>
      <c r="J163" s="199"/>
      <c r="K163" s="199"/>
      <c r="L163" s="199"/>
      <c r="M163" s="199"/>
      <c r="N163" s="198"/>
      <c r="O163" s="198"/>
      <c r="P163" s="199"/>
      <c r="Q163" s="199"/>
      <c r="R163" s="200">
        <f t="shared" ref="R163" si="53">+D163+F163+H163+J163+L163+N163+P163</f>
        <v>0</v>
      </c>
      <c r="S163" s="200">
        <f t="shared" ref="S163" si="54">+E163+G163+I163+K163+M163+O163+Q163</f>
        <v>0</v>
      </c>
    </row>
    <row r="164" spans="1:19" ht="12" x14ac:dyDescent="0.2">
      <c r="A164" s="627"/>
      <c r="B164" s="628"/>
      <c r="C164" s="211"/>
      <c r="D164" s="212">
        <f t="shared" ref="D164:S164" si="55">+D161</f>
        <v>0</v>
      </c>
      <c r="E164" s="212">
        <f t="shared" si="55"/>
        <v>0</v>
      </c>
      <c r="F164" s="212">
        <f t="shared" si="55"/>
        <v>0</v>
      </c>
      <c r="G164" s="212">
        <f t="shared" si="55"/>
        <v>0</v>
      </c>
      <c r="H164" s="212">
        <f t="shared" si="55"/>
        <v>0</v>
      </c>
      <c r="I164" s="212">
        <f t="shared" si="55"/>
        <v>0</v>
      </c>
      <c r="J164" s="212">
        <f t="shared" si="55"/>
        <v>0</v>
      </c>
      <c r="K164" s="212">
        <f t="shared" si="55"/>
        <v>0</v>
      </c>
      <c r="L164" s="212">
        <f t="shared" si="55"/>
        <v>0</v>
      </c>
      <c r="M164" s="212">
        <f t="shared" si="55"/>
        <v>0</v>
      </c>
      <c r="N164" s="212">
        <f t="shared" si="55"/>
        <v>0</v>
      </c>
      <c r="O164" s="212">
        <f t="shared" si="55"/>
        <v>0</v>
      </c>
      <c r="P164" s="212">
        <f t="shared" si="55"/>
        <v>0</v>
      </c>
      <c r="Q164" s="212">
        <f t="shared" si="55"/>
        <v>0</v>
      </c>
      <c r="R164" s="212">
        <f t="shared" si="55"/>
        <v>0</v>
      </c>
      <c r="S164" s="212">
        <f t="shared" si="55"/>
        <v>0</v>
      </c>
    </row>
    <row r="165" spans="1:19" ht="12" x14ac:dyDescent="0.2">
      <c r="A165" s="629">
        <v>10</v>
      </c>
      <c r="B165" s="628" t="str">
        <f>VLOOKUP(VALUE(A165),Metas!$B$4:$C$5036,2,0)</f>
        <v>Vincular 48.000 personas con discapacidad, sus familias a la estrategia de Rehabilitación Basada en Comunidad (RBC) y 32.000 personas cuidadoras de personas con discapacidad con enfoque diferencial y territorial.</v>
      </c>
      <c r="C165" s="197" t="s">
        <v>1638</v>
      </c>
      <c r="D165" s="198"/>
      <c r="E165" s="198"/>
      <c r="F165" s="198"/>
      <c r="G165" s="198"/>
      <c r="H165" s="198"/>
      <c r="I165" s="199"/>
      <c r="J165" s="199"/>
      <c r="K165" s="199"/>
      <c r="L165" s="199"/>
      <c r="M165" s="199"/>
      <c r="N165" s="198"/>
      <c r="O165" s="198"/>
      <c r="P165" s="199"/>
      <c r="Q165" s="199"/>
      <c r="R165" s="200">
        <f>+D165+F165+H165+J165+L165+N165+P165</f>
        <v>0</v>
      </c>
      <c r="S165" s="200">
        <f>+E165+G165+I165+K165+M165+O165+Q165</f>
        <v>0</v>
      </c>
    </row>
    <row r="166" spans="1:19" ht="12" x14ac:dyDescent="0.2">
      <c r="A166" s="629"/>
      <c r="B166" s="628"/>
      <c r="C166" s="201" t="s">
        <v>1639</v>
      </c>
      <c r="D166" s="198"/>
      <c r="E166" s="198"/>
      <c r="F166" s="198"/>
      <c r="G166" s="198"/>
      <c r="H166" s="198"/>
      <c r="I166" s="198"/>
      <c r="J166" s="198"/>
      <c r="K166" s="198"/>
      <c r="L166" s="198"/>
      <c r="M166" s="198"/>
      <c r="N166" s="198"/>
      <c r="O166" s="198"/>
      <c r="P166" s="198"/>
      <c r="Q166" s="198"/>
      <c r="R166" s="200">
        <f t="shared" ref="R166:R179" si="56">+D166+F166+H166+J166+L166+N166+P166</f>
        <v>0</v>
      </c>
      <c r="S166" s="200">
        <f t="shared" ref="S166:S178" si="57">+E166+G166+I166+K166+M166+O166+Q166</f>
        <v>0</v>
      </c>
    </row>
    <row r="167" spans="1:19" ht="12" x14ac:dyDescent="0.2">
      <c r="A167" s="629"/>
      <c r="B167" s="628"/>
      <c r="C167" s="197" t="s">
        <v>1640</v>
      </c>
      <c r="D167" s="199"/>
      <c r="E167" s="199"/>
      <c r="F167" s="199"/>
      <c r="G167" s="199"/>
      <c r="H167" s="199"/>
      <c r="I167" s="199"/>
      <c r="J167" s="199"/>
      <c r="K167" s="199"/>
      <c r="L167" s="199"/>
      <c r="M167" s="199"/>
      <c r="N167" s="199"/>
      <c r="O167" s="199"/>
      <c r="P167" s="199"/>
      <c r="Q167" s="199"/>
      <c r="R167" s="200">
        <f t="shared" si="56"/>
        <v>0</v>
      </c>
      <c r="S167" s="200">
        <f t="shared" si="57"/>
        <v>0</v>
      </c>
    </row>
    <row r="168" spans="1:19" ht="12" x14ac:dyDescent="0.2">
      <c r="A168" s="629"/>
      <c r="B168" s="628"/>
      <c r="C168" s="197" t="s">
        <v>1641</v>
      </c>
      <c r="D168" s="198"/>
      <c r="E168" s="198"/>
      <c r="F168" s="199"/>
      <c r="G168" s="199"/>
      <c r="H168" s="199"/>
      <c r="I168" s="199"/>
      <c r="J168" s="199"/>
      <c r="K168" s="199"/>
      <c r="L168" s="199"/>
      <c r="M168" s="199"/>
      <c r="N168" s="199"/>
      <c r="O168" s="199"/>
      <c r="P168" s="199"/>
      <c r="Q168" s="199"/>
      <c r="R168" s="200">
        <f t="shared" si="56"/>
        <v>0</v>
      </c>
      <c r="S168" s="200">
        <f t="shared" si="57"/>
        <v>0</v>
      </c>
    </row>
    <row r="169" spans="1:19" ht="12" x14ac:dyDescent="0.2">
      <c r="A169" s="629"/>
      <c r="B169" s="628"/>
      <c r="C169" s="197" t="s">
        <v>1642</v>
      </c>
      <c r="D169" s="198"/>
      <c r="E169" s="198"/>
      <c r="F169" s="199"/>
      <c r="G169" s="199"/>
      <c r="H169" s="199"/>
      <c r="I169" s="199"/>
      <c r="J169" s="199"/>
      <c r="K169" s="199"/>
      <c r="L169" s="199"/>
      <c r="M169" s="199"/>
      <c r="N169" s="199"/>
      <c r="O169" s="199"/>
      <c r="P169" s="199"/>
      <c r="Q169" s="199"/>
      <c r="R169" s="200">
        <f t="shared" si="56"/>
        <v>0</v>
      </c>
      <c r="S169" s="200">
        <f t="shared" si="57"/>
        <v>0</v>
      </c>
    </row>
    <row r="170" spans="1:19" ht="12" x14ac:dyDescent="0.2">
      <c r="A170" s="629"/>
      <c r="B170" s="628"/>
      <c r="C170" s="201" t="s">
        <v>1643</v>
      </c>
      <c r="D170" s="198"/>
      <c r="E170" s="198"/>
      <c r="F170" s="199"/>
      <c r="G170" s="199"/>
      <c r="H170" s="199"/>
      <c r="I170" s="199"/>
      <c r="J170" s="199"/>
      <c r="K170" s="199"/>
      <c r="L170" s="199"/>
      <c r="M170" s="199"/>
      <c r="N170" s="199"/>
      <c r="O170" s="199"/>
      <c r="P170" s="199"/>
      <c r="Q170" s="199"/>
      <c r="R170" s="200">
        <f t="shared" si="56"/>
        <v>0</v>
      </c>
      <c r="S170" s="200">
        <f t="shared" si="57"/>
        <v>0</v>
      </c>
    </row>
    <row r="171" spans="1:19" ht="12" x14ac:dyDescent="0.2">
      <c r="A171" s="629"/>
      <c r="B171" s="628"/>
      <c r="C171" s="202" t="s">
        <v>1644</v>
      </c>
      <c r="D171" s="203">
        <f t="shared" ref="D171:M171" si="58">SUM(D165:D170)</f>
        <v>0</v>
      </c>
      <c r="E171" s="203">
        <f t="shared" si="58"/>
        <v>0</v>
      </c>
      <c r="F171" s="203">
        <f t="shared" si="58"/>
        <v>0</v>
      </c>
      <c r="G171" s="203">
        <f t="shared" si="58"/>
        <v>0</v>
      </c>
      <c r="H171" s="203">
        <f t="shared" si="58"/>
        <v>0</v>
      </c>
      <c r="I171" s="203">
        <f t="shared" si="58"/>
        <v>0</v>
      </c>
      <c r="J171" s="203">
        <f t="shared" si="58"/>
        <v>0</v>
      </c>
      <c r="K171" s="203">
        <f t="shared" si="58"/>
        <v>0</v>
      </c>
      <c r="L171" s="203">
        <f t="shared" si="58"/>
        <v>0</v>
      </c>
      <c r="M171" s="203">
        <f t="shared" si="58"/>
        <v>0</v>
      </c>
      <c r="N171" s="203">
        <f>SUM(N165:N170)</f>
        <v>0</v>
      </c>
      <c r="O171" s="203">
        <f>SUM(O165:O170)</f>
        <v>0</v>
      </c>
      <c r="P171" s="203">
        <f>SUM(P165:P170)</f>
        <v>0</v>
      </c>
      <c r="Q171" s="203">
        <f>SUM(Q165:Q170)</f>
        <v>0</v>
      </c>
      <c r="R171" s="204">
        <f t="shared" si="56"/>
        <v>0</v>
      </c>
      <c r="S171" s="204">
        <f t="shared" si="57"/>
        <v>0</v>
      </c>
    </row>
    <row r="172" spans="1:19" ht="12" x14ac:dyDescent="0.2">
      <c r="A172" s="629"/>
      <c r="B172" s="628"/>
      <c r="C172" s="197" t="s">
        <v>1645</v>
      </c>
      <c r="D172" s="198"/>
      <c r="E172" s="198"/>
      <c r="F172" s="198"/>
      <c r="G172" s="198"/>
      <c r="H172" s="198"/>
      <c r="I172" s="199"/>
      <c r="J172" s="199"/>
      <c r="K172" s="199"/>
      <c r="L172" s="199"/>
      <c r="M172" s="199"/>
      <c r="N172" s="198"/>
      <c r="O172" s="198"/>
      <c r="P172" s="199"/>
      <c r="Q172" s="199"/>
      <c r="R172" s="200">
        <f t="shared" si="56"/>
        <v>0</v>
      </c>
      <c r="S172" s="200">
        <f t="shared" si="57"/>
        <v>0</v>
      </c>
    </row>
    <row r="173" spans="1:19" ht="12" x14ac:dyDescent="0.2">
      <c r="A173" s="629"/>
      <c r="B173" s="628"/>
      <c r="C173" s="197" t="s">
        <v>1646</v>
      </c>
      <c r="D173" s="198"/>
      <c r="E173" s="198"/>
      <c r="F173" s="198"/>
      <c r="G173" s="198"/>
      <c r="H173" s="198"/>
      <c r="I173" s="199"/>
      <c r="J173" s="199"/>
      <c r="K173" s="199"/>
      <c r="L173" s="199"/>
      <c r="M173" s="199"/>
      <c r="N173" s="198"/>
      <c r="O173" s="198"/>
      <c r="P173" s="199"/>
      <c r="Q173" s="199"/>
      <c r="R173" s="200">
        <f t="shared" si="56"/>
        <v>0</v>
      </c>
      <c r="S173" s="200">
        <f t="shared" si="57"/>
        <v>0</v>
      </c>
    </row>
    <row r="174" spans="1:19" ht="12" x14ac:dyDescent="0.2">
      <c r="A174" s="629"/>
      <c r="B174" s="628"/>
      <c r="C174" s="205" t="s">
        <v>1647</v>
      </c>
      <c r="D174" s="198"/>
      <c r="E174" s="198"/>
      <c r="F174" s="198"/>
      <c r="G174" s="198"/>
      <c r="H174" s="198"/>
      <c r="I174" s="199"/>
      <c r="J174" s="199"/>
      <c r="K174" s="199"/>
      <c r="L174" s="199"/>
      <c r="M174" s="199"/>
      <c r="N174" s="198"/>
      <c r="O174" s="198"/>
      <c r="P174" s="199"/>
      <c r="Q174" s="199"/>
      <c r="R174" s="200">
        <f t="shared" si="56"/>
        <v>0</v>
      </c>
      <c r="S174" s="200">
        <f t="shared" si="57"/>
        <v>0</v>
      </c>
    </row>
    <row r="175" spans="1:19" ht="12" x14ac:dyDescent="0.2">
      <c r="A175" s="629"/>
      <c r="B175" s="628"/>
      <c r="C175" s="205" t="s">
        <v>1648</v>
      </c>
      <c r="D175" s="198"/>
      <c r="E175" s="198"/>
      <c r="F175" s="198"/>
      <c r="G175" s="198"/>
      <c r="H175" s="198"/>
      <c r="I175" s="199"/>
      <c r="J175" s="199"/>
      <c r="K175" s="199"/>
      <c r="L175" s="199"/>
      <c r="M175" s="199"/>
      <c r="N175" s="198"/>
      <c r="O175" s="198"/>
      <c r="P175" s="199"/>
      <c r="Q175" s="199"/>
      <c r="R175" s="200">
        <f t="shared" si="56"/>
        <v>0</v>
      </c>
      <c r="S175" s="200">
        <f t="shared" si="57"/>
        <v>0</v>
      </c>
    </row>
    <row r="176" spans="1:19" ht="12" x14ac:dyDescent="0.2">
      <c r="A176" s="629"/>
      <c r="B176" s="628"/>
      <c r="C176" s="205" t="s">
        <v>1649</v>
      </c>
      <c r="D176" s="198"/>
      <c r="E176" s="198"/>
      <c r="F176" s="198"/>
      <c r="G176" s="198"/>
      <c r="H176" s="198"/>
      <c r="I176" s="199"/>
      <c r="J176" s="199"/>
      <c r="K176" s="199"/>
      <c r="L176" s="199"/>
      <c r="M176" s="199"/>
      <c r="N176" s="198"/>
      <c r="O176" s="198"/>
      <c r="P176" s="199"/>
      <c r="Q176" s="199"/>
      <c r="R176" s="200">
        <f t="shared" si="56"/>
        <v>0</v>
      </c>
      <c r="S176" s="200">
        <f t="shared" si="57"/>
        <v>0</v>
      </c>
    </row>
    <row r="177" spans="1:19" ht="12" x14ac:dyDescent="0.2">
      <c r="A177" s="629"/>
      <c r="B177" s="628"/>
      <c r="C177" s="205" t="s">
        <v>1650</v>
      </c>
      <c r="D177" s="198"/>
      <c r="E177" s="198"/>
      <c r="F177" s="198"/>
      <c r="G177" s="198"/>
      <c r="H177" s="198"/>
      <c r="I177" s="199"/>
      <c r="J177" s="199"/>
      <c r="K177" s="199"/>
      <c r="L177" s="199"/>
      <c r="M177" s="199"/>
      <c r="N177" s="198"/>
      <c r="O177" s="198"/>
      <c r="P177" s="199"/>
      <c r="Q177" s="199"/>
      <c r="R177" s="200">
        <f t="shared" si="56"/>
        <v>0</v>
      </c>
      <c r="S177" s="200">
        <f t="shared" si="57"/>
        <v>0</v>
      </c>
    </row>
    <row r="178" spans="1:19" ht="12" x14ac:dyDescent="0.2">
      <c r="A178" s="629"/>
      <c r="B178" s="628"/>
      <c r="C178" s="205" t="s">
        <v>1651</v>
      </c>
      <c r="D178" s="198"/>
      <c r="E178" s="198"/>
      <c r="F178" s="198"/>
      <c r="G178" s="198"/>
      <c r="H178" s="198"/>
      <c r="I178" s="199"/>
      <c r="J178" s="199"/>
      <c r="K178" s="199"/>
      <c r="L178" s="199"/>
      <c r="M178" s="199"/>
      <c r="N178" s="198"/>
      <c r="O178" s="198"/>
      <c r="P178" s="199"/>
      <c r="Q178" s="199"/>
      <c r="R178" s="200">
        <f t="shared" si="56"/>
        <v>0</v>
      </c>
      <c r="S178" s="200">
        <f t="shared" si="57"/>
        <v>0</v>
      </c>
    </row>
    <row r="179" spans="1:19" ht="12" x14ac:dyDescent="0.2">
      <c r="A179" s="629"/>
      <c r="B179" s="628"/>
      <c r="C179" s="202" t="s">
        <v>1652</v>
      </c>
      <c r="D179" s="203">
        <f t="shared" ref="D179:Q179" si="59">SUM(D171:D178)</f>
        <v>0</v>
      </c>
      <c r="E179" s="203">
        <f t="shared" si="59"/>
        <v>0</v>
      </c>
      <c r="F179" s="203">
        <f t="shared" si="59"/>
        <v>0</v>
      </c>
      <c r="G179" s="203">
        <f t="shared" si="59"/>
        <v>0</v>
      </c>
      <c r="H179" s="203">
        <f t="shared" si="59"/>
        <v>0</v>
      </c>
      <c r="I179" s="203">
        <f t="shared" si="59"/>
        <v>0</v>
      </c>
      <c r="J179" s="203">
        <f t="shared" si="59"/>
        <v>0</v>
      </c>
      <c r="K179" s="203">
        <f t="shared" si="59"/>
        <v>0</v>
      </c>
      <c r="L179" s="203">
        <f t="shared" si="59"/>
        <v>0</v>
      </c>
      <c r="M179" s="203">
        <f t="shared" si="59"/>
        <v>0</v>
      </c>
      <c r="N179" s="203">
        <f t="shared" si="59"/>
        <v>0</v>
      </c>
      <c r="O179" s="203">
        <f t="shared" si="59"/>
        <v>0</v>
      </c>
      <c r="P179" s="203">
        <f t="shared" si="59"/>
        <v>0</v>
      </c>
      <c r="Q179" s="203">
        <f t="shared" si="59"/>
        <v>0</v>
      </c>
      <c r="R179" s="203">
        <f t="shared" si="56"/>
        <v>0</v>
      </c>
      <c r="S179" s="203">
        <f>+E179+G179+I179+K179+M179+O179+Q179</f>
        <v>0</v>
      </c>
    </row>
    <row r="180" spans="1:19" ht="12" x14ac:dyDescent="0.2">
      <c r="A180" s="629"/>
      <c r="B180" s="628"/>
      <c r="C180" s="206" t="s">
        <v>1653</v>
      </c>
      <c r="D180" s="207"/>
      <c r="E180" s="207"/>
      <c r="F180" s="207"/>
      <c r="G180" s="207"/>
      <c r="H180" s="208"/>
      <c r="I180" s="207"/>
      <c r="J180" s="207"/>
      <c r="K180" s="207"/>
      <c r="L180" s="208"/>
      <c r="M180" s="208"/>
      <c r="N180" s="208"/>
      <c r="O180" s="208"/>
      <c r="P180" s="208"/>
      <c r="Q180" s="208"/>
      <c r="R180" s="209">
        <f>+D180+F180+H180+J180+L180+N180+P180</f>
        <v>0</v>
      </c>
      <c r="S180" s="209">
        <f>+E180+G180+I180+K180+M180+O180+Q180</f>
        <v>0</v>
      </c>
    </row>
    <row r="181" spans="1:19" ht="12.75" thickBot="1" x14ac:dyDescent="0.25">
      <c r="A181" s="629"/>
      <c r="B181" s="628"/>
      <c r="C181" s="210" t="s">
        <v>1654</v>
      </c>
      <c r="D181" s="198"/>
      <c r="E181" s="198"/>
      <c r="F181" s="198"/>
      <c r="G181" s="198"/>
      <c r="H181" s="198"/>
      <c r="I181" s="199"/>
      <c r="J181" s="199"/>
      <c r="K181" s="199"/>
      <c r="L181" s="199"/>
      <c r="M181" s="199"/>
      <c r="N181" s="198"/>
      <c r="O181" s="198"/>
      <c r="P181" s="199"/>
      <c r="Q181" s="199"/>
      <c r="R181" s="200">
        <f t="shared" ref="R181" si="60">+D181+F181+H181+J181+L181+N181+P181</f>
        <v>0</v>
      </c>
      <c r="S181" s="200">
        <f t="shared" ref="S181" si="61">+E181+G181+I181+K181+M181+O181+Q181</f>
        <v>0</v>
      </c>
    </row>
    <row r="182" spans="1:19" ht="12" x14ac:dyDescent="0.2">
      <c r="A182" s="629"/>
      <c r="B182" s="628"/>
      <c r="C182" s="211"/>
      <c r="D182" s="212">
        <f t="shared" ref="D182:S182" si="62">+D179</f>
        <v>0</v>
      </c>
      <c r="E182" s="212">
        <f t="shared" si="62"/>
        <v>0</v>
      </c>
      <c r="F182" s="212">
        <f t="shared" si="62"/>
        <v>0</v>
      </c>
      <c r="G182" s="212">
        <f t="shared" si="62"/>
        <v>0</v>
      </c>
      <c r="H182" s="212">
        <f t="shared" si="62"/>
        <v>0</v>
      </c>
      <c r="I182" s="212">
        <f t="shared" si="62"/>
        <v>0</v>
      </c>
      <c r="J182" s="212">
        <f t="shared" si="62"/>
        <v>0</v>
      </c>
      <c r="K182" s="212">
        <f t="shared" si="62"/>
        <v>0</v>
      </c>
      <c r="L182" s="212">
        <f t="shared" si="62"/>
        <v>0</v>
      </c>
      <c r="M182" s="212">
        <f t="shared" si="62"/>
        <v>0</v>
      </c>
      <c r="N182" s="212">
        <f t="shared" si="62"/>
        <v>0</v>
      </c>
      <c r="O182" s="212">
        <f t="shared" si="62"/>
        <v>0</v>
      </c>
      <c r="P182" s="212">
        <f t="shared" si="62"/>
        <v>0</v>
      </c>
      <c r="Q182" s="212">
        <f t="shared" si="62"/>
        <v>0</v>
      </c>
      <c r="R182" s="212">
        <f t="shared" si="62"/>
        <v>0</v>
      </c>
      <c r="S182" s="212">
        <f t="shared" si="62"/>
        <v>0</v>
      </c>
    </row>
    <row r="183" spans="1:19" ht="12" customHeight="1" x14ac:dyDescent="0.2">
      <c r="A183" s="627">
        <v>11</v>
      </c>
      <c r="B183" s="628" t="str">
        <f>VLOOKUP(VALUE(A183),Metas!$B$4:$C$5036,2,0)</f>
        <v>Vincular el 100% de personas que realizan y están vinculadas con las actividades sexuales pagadas identificadas en fuentes de información disponibles, a las acciones individuales y colectivas del sector salud.</v>
      </c>
      <c r="C183" s="197" t="s">
        <v>1638</v>
      </c>
      <c r="D183" s="198"/>
      <c r="E183" s="198"/>
      <c r="F183" s="198"/>
      <c r="G183" s="198"/>
      <c r="H183" s="198"/>
      <c r="I183" s="199"/>
      <c r="J183" s="199"/>
      <c r="K183" s="199"/>
      <c r="L183" s="199"/>
      <c r="M183" s="199"/>
      <c r="N183" s="198"/>
      <c r="O183" s="198"/>
      <c r="P183" s="199"/>
      <c r="Q183" s="199"/>
      <c r="R183" s="200">
        <f>+D183+F183+H183+J183+L183+N183+P183</f>
        <v>0</v>
      </c>
      <c r="S183" s="200">
        <f>+E183+G183+I183+K183+M183+O183+Q183</f>
        <v>0</v>
      </c>
    </row>
    <row r="184" spans="1:19" ht="12" x14ac:dyDescent="0.2">
      <c r="A184" s="627"/>
      <c r="B184" s="628"/>
      <c r="C184" s="201" t="s">
        <v>1639</v>
      </c>
      <c r="D184" s="198"/>
      <c r="E184" s="198"/>
      <c r="F184" s="198"/>
      <c r="G184" s="198"/>
      <c r="H184" s="198"/>
      <c r="I184" s="199"/>
      <c r="J184" s="199"/>
      <c r="K184" s="199"/>
      <c r="L184" s="199"/>
      <c r="M184" s="199"/>
      <c r="N184" s="198"/>
      <c r="O184" s="198"/>
      <c r="P184" s="199"/>
      <c r="Q184" s="199"/>
      <c r="R184" s="200">
        <f t="shared" ref="R184:R197" si="63">+D184+F184+H184+J184+L184+N184+P184</f>
        <v>0</v>
      </c>
      <c r="S184" s="200">
        <f t="shared" ref="S184:S196" si="64">+E184+G184+I184+K184+M184+O184+Q184</f>
        <v>0</v>
      </c>
    </row>
    <row r="185" spans="1:19" ht="12" x14ac:dyDescent="0.2">
      <c r="A185" s="627"/>
      <c r="B185" s="628"/>
      <c r="C185" s="197" t="s">
        <v>1640</v>
      </c>
      <c r="D185" s="198"/>
      <c r="E185" s="198"/>
      <c r="F185" s="198"/>
      <c r="G185" s="198"/>
      <c r="H185" s="198"/>
      <c r="I185" s="199"/>
      <c r="J185" s="199"/>
      <c r="K185" s="199"/>
      <c r="L185" s="199"/>
      <c r="M185" s="199"/>
      <c r="N185" s="198"/>
      <c r="O185" s="198"/>
      <c r="P185" s="199"/>
      <c r="Q185" s="199"/>
      <c r="R185" s="200">
        <f t="shared" si="63"/>
        <v>0</v>
      </c>
      <c r="S185" s="200">
        <f t="shared" si="64"/>
        <v>0</v>
      </c>
    </row>
    <row r="186" spans="1:19" ht="12" x14ac:dyDescent="0.2">
      <c r="A186" s="627"/>
      <c r="B186" s="628"/>
      <c r="C186" s="197" t="s">
        <v>1641</v>
      </c>
      <c r="D186" s="198"/>
      <c r="E186" s="198"/>
      <c r="F186" s="198"/>
      <c r="G186" s="198"/>
      <c r="H186" s="198"/>
      <c r="I186" s="199"/>
      <c r="J186" s="199"/>
      <c r="K186" s="199"/>
      <c r="L186" s="199"/>
      <c r="M186" s="199"/>
      <c r="N186" s="198"/>
      <c r="O186" s="198"/>
      <c r="P186" s="199"/>
      <c r="Q186" s="199"/>
      <c r="R186" s="200">
        <f t="shared" si="63"/>
        <v>0</v>
      </c>
      <c r="S186" s="200">
        <f t="shared" si="64"/>
        <v>0</v>
      </c>
    </row>
    <row r="187" spans="1:19" ht="12" x14ac:dyDescent="0.2">
      <c r="A187" s="627"/>
      <c r="B187" s="628"/>
      <c r="C187" s="197" t="s">
        <v>1642</v>
      </c>
      <c r="D187" s="198"/>
      <c r="E187" s="198"/>
      <c r="F187" s="198"/>
      <c r="G187" s="198"/>
      <c r="H187" s="198"/>
      <c r="I187" s="199"/>
      <c r="J187" s="199"/>
      <c r="K187" s="199"/>
      <c r="L187" s="199"/>
      <c r="M187" s="199"/>
      <c r="N187" s="198"/>
      <c r="O187" s="198"/>
      <c r="P187" s="199"/>
      <c r="Q187" s="199"/>
      <c r="R187" s="200">
        <f t="shared" si="63"/>
        <v>0</v>
      </c>
      <c r="S187" s="200">
        <f t="shared" si="64"/>
        <v>0</v>
      </c>
    </row>
    <row r="188" spans="1:19" ht="12" x14ac:dyDescent="0.2">
      <c r="A188" s="627"/>
      <c r="B188" s="628"/>
      <c r="C188" s="201" t="s">
        <v>1643</v>
      </c>
      <c r="D188" s="198"/>
      <c r="E188" s="198"/>
      <c r="F188" s="198"/>
      <c r="G188" s="198"/>
      <c r="H188" s="198"/>
      <c r="I188" s="199"/>
      <c r="J188" s="199"/>
      <c r="K188" s="199"/>
      <c r="L188" s="199"/>
      <c r="M188" s="199"/>
      <c r="N188" s="198"/>
      <c r="O188" s="198"/>
      <c r="P188" s="199"/>
      <c r="Q188" s="199"/>
      <c r="R188" s="200">
        <f t="shared" si="63"/>
        <v>0</v>
      </c>
      <c r="S188" s="200">
        <f t="shared" si="64"/>
        <v>0</v>
      </c>
    </row>
    <row r="189" spans="1:19" ht="12" x14ac:dyDescent="0.2">
      <c r="A189" s="627"/>
      <c r="B189" s="628"/>
      <c r="C189" s="202" t="s">
        <v>1644</v>
      </c>
      <c r="D189" s="203">
        <f t="shared" ref="D189:M189" si="65">SUM(D183:D188)</f>
        <v>0</v>
      </c>
      <c r="E189" s="203">
        <f t="shared" si="65"/>
        <v>0</v>
      </c>
      <c r="F189" s="203">
        <f t="shared" si="65"/>
        <v>0</v>
      </c>
      <c r="G189" s="203">
        <f t="shared" si="65"/>
        <v>0</v>
      </c>
      <c r="H189" s="203">
        <f t="shared" si="65"/>
        <v>0</v>
      </c>
      <c r="I189" s="203">
        <f t="shared" si="65"/>
        <v>0</v>
      </c>
      <c r="J189" s="203">
        <f t="shared" si="65"/>
        <v>0</v>
      </c>
      <c r="K189" s="203">
        <f t="shared" si="65"/>
        <v>0</v>
      </c>
      <c r="L189" s="203">
        <f t="shared" si="65"/>
        <v>0</v>
      </c>
      <c r="M189" s="203">
        <f t="shared" si="65"/>
        <v>0</v>
      </c>
      <c r="N189" s="203">
        <f>SUM(N183:N188)</f>
        <v>0</v>
      </c>
      <c r="O189" s="203">
        <f>SUM(O183:O188)</f>
        <v>0</v>
      </c>
      <c r="P189" s="203">
        <f>SUM(P183:P188)</f>
        <v>0</v>
      </c>
      <c r="Q189" s="203">
        <f>SUM(Q183:Q188)</f>
        <v>0</v>
      </c>
      <c r="R189" s="204">
        <f t="shared" si="63"/>
        <v>0</v>
      </c>
      <c r="S189" s="204">
        <f t="shared" si="64"/>
        <v>0</v>
      </c>
    </row>
    <row r="190" spans="1:19" ht="12" x14ac:dyDescent="0.2">
      <c r="A190" s="627"/>
      <c r="B190" s="628"/>
      <c r="C190" s="197" t="s">
        <v>1645</v>
      </c>
      <c r="D190" s="198"/>
      <c r="E190" s="198"/>
      <c r="F190" s="198"/>
      <c r="G190" s="198"/>
      <c r="H190" s="198"/>
      <c r="I190" s="199"/>
      <c r="J190" s="199"/>
      <c r="K190" s="199"/>
      <c r="L190" s="199"/>
      <c r="M190" s="199"/>
      <c r="N190" s="198"/>
      <c r="O190" s="198"/>
      <c r="P190" s="199"/>
      <c r="Q190" s="199"/>
      <c r="R190" s="200">
        <f t="shared" si="63"/>
        <v>0</v>
      </c>
      <c r="S190" s="200">
        <f t="shared" si="64"/>
        <v>0</v>
      </c>
    </row>
    <row r="191" spans="1:19" ht="12" x14ac:dyDescent="0.2">
      <c r="A191" s="627"/>
      <c r="B191" s="628"/>
      <c r="C191" s="197" t="s">
        <v>1646</v>
      </c>
      <c r="D191" s="198"/>
      <c r="E191" s="198"/>
      <c r="F191" s="198"/>
      <c r="G191" s="198"/>
      <c r="H191" s="198"/>
      <c r="I191" s="199"/>
      <c r="J191" s="199"/>
      <c r="K191" s="199"/>
      <c r="L191" s="199"/>
      <c r="M191" s="199"/>
      <c r="N191" s="198"/>
      <c r="O191" s="198"/>
      <c r="P191" s="199"/>
      <c r="Q191" s="199"/>
      <c r="R191" s="200">
        <f t="shared" si="63"/>
        <v>0</v>
      </c>
      <c r="S191" s="200">
        <f t="shared" si="64"/>
        <v>0</v>
      </c>
    </row>
    <row r="192" spans="1:19" ht="12" x14ac:dyDescent="0.2">
      <c r="A192" s="627"/>
      <c r="B192" s="628"/>
      <c r="C192" s="205" t="s">
        <v>1647</v>
      </c>
      <c r="D192" s="198"/>
      <c r="E192" s="198"/>
      <c r="F192" s="198"/>
      <c r="G192" s="198"/>
      <c r="H192" s="198"/>
      <c r="I192" s="199"/>
      <c r="J192" s="199"/>
      <c r="K192" s="199"/>
      <c r="L192" s="199"/>
      <c r="M192" s="199"/>
      <c r="N192" s="198"/>
      <c r="O192" s="198"/>
      <c r="P192" s="199"/>
      <c r="Q192" s="199"/>
      <c r="R192" s="200">
        <f t="shared" si="63"/>
        <v>0</v>
      </c>
      <c r="S192" s="200">
        <f t="shared" si="64"/>
        <v>0</v>
      </c>
    </row>
    <row r="193" spans="1:19" ht="12" x14ac:dyDescent="0.2">
      <c r="A193" s="627"/>
      <c r="B193" s="628"/>
      <c r="C193" s="205" t="s">
        <v>1648</v>
      </c>
      <c r="D193" s="198"/>
      <c r="E193" s="198"/>
      <c r="F193" s="198"/>
      <c r="G193" s="198"/>
      <c r="H193" s="198"/>
      <c r="I193" s="199"/>
      <c r="J193" s="199"/>
      <c r="K193" s="199"/>
      <c r="L193" s="199"/>
      <c r="M193" s="199"/>
      <c r="N193" s="198"/>
      <c r="O193" s="198"/>
      <c r="P193" s="199"/>
      <c r="Q193" s="199"/>
      <c r="R193" s="200">
        <f t="shared" si="63"/>
        <v>0</v>
      </c>
      <c r="S193" s="200">
        <f t="shared" si="64"/>
        <v>0</v>
      </c>
    </row>
    <row r="194" spans="1:19" ht="12" x14ac:dyDescent="0.2">
      <c r="A194" s="627"/>
      <c r="B194" s="628"/>
      <c r="C194" s="205" t="s">
        <v>1649</v>
      </c>
      <c r="D194" s="198"/>
      <c r="E194" s="198"/>
      <c r="F194" s="198"/>
      <c r="G194" s="198"/>
      <c r="H194" s="198"/>
      <c r="I194" s="199"/>
      <c r="J194" s="199"/>
      <c r="K194" s="199"/>
      <c r="L194" s="199"/>
      <c r="M194" s="199"/>
      <c r="N194" s="198"/>
      <c r="O194" s="198"/>
      <c r="P194" s="199"/>
      <c r="Q194" s="199"/>
      <c r="R194" s="200">
        <f t="shared" si="63"/>
        <v>0</v>
      </c>
      <c r="S194" s="200">
        <f t="shared" si="64"/>
        <v>0</v>
      </c>
    </row>
    <row r="195" spans="1:19" ht="12" x14ac:dyDescent="0.2">
      <c r="A195" s="627"/>
      <c r="B195" s="628"/>
      <c r="C195" s="205" t="s">
        <v>1650</v>
      </c>
      <c r="D195" s="198"/>
      <c r="E195" s="198"/>
      <c r="F195" s="198"/>
      <c r="G195" s="198"/>
      <c r="H195" s="198"/>
      <c r="I195" s="199"/>
      <c r="J195" s="199"/>
      <c r="K195" s="199"/>
      <c r="L195" s="199"/>
      <c r="M195" s="199"/>
      <c r="N195" s="198"/>
      <c r="O195" s="198"/>
      <c r="P195" s="199"/>
      <c r="Q195" s="199"/>
      <c r="R195" s="200">
        <f t="shared" si="63"/>
        <v>0</v>
      </c>
      <c r="S195" s="200">
        <f t="shared" si="64"/>
        <v>0</v>
      </c>
    </row>
    <row r="196" spans="1:19" ht="12" x14ac:dyDescent="0.2">
      <c r="A196" s="627"/>
      <c r="B196" s="628"/>
      <c r="C196" s="205" t="s">
        <v>1651</v>
      </c>
      <c r="D196" s="198"/>
      <c r="E196" s="198"/>
      <c r="F196" s="198"/>
      <c r="G196" s="198"/>
      <c r="H196" s="198"/>
      <c r="I196" s="199"/>
      <c r="J196" s="199"/>
      <c r="K196" s="199"/>
      <c r="L196" s="199"/>
      <c r="M196" s="199"/>
      <c r="N196" s="198"/>
      <c r="O196" s="198"/>
      <c r="P196" s="199"/>
      <c r="Q196" s="199"/>
      <c r="R196" s="200">
        <f t="shared" si="63"/>
        <v>0</v>
      </c>
      <c r="S196" s="200">
        <f t="shared" si="64"/>
        <v>0</v>
      </c>
    </row>
    <row r="197" spans="1:19" ht="12" x14ac:dyDescent="0.2">
      <c r="A197" s="627"/>
      <c r="B197" s="628"/>
      <c r="C197" s="202" t="s">
        <v>1652</v>
      </c>
      <c r="D197" s="203">
        <f t="shared" ref="D197:Q197" si="66">SUM(D189:D196)</f>
        <v>0</v>
      </c>
      <c r="E197" s="203">
        <f t="shared" si="66"/>
        <v>0</v>
      </c>
      <c r="F197" s="203">
        <f t="shared" si="66"/>
        <v>0</v>
      </c>
      <c r="G197" s="203">
        <f t="shared" si="66"/>
        <v>0</v>
      </c>
      <c r="H197" s="203">
        <f t="shared" si="66"/>
        <v>0</v>
      </c>
      <c r="I197" s="203">
        <f t="shared" si="66"/>
        <v>0</v>
      </c>
      <c r="J197" s="203">
        <f t="shared" si="66"/>
        <v>0</v>
      </c>
      <c r="K197" s="203">
        <f t="shared" si="66"/>
        <v>0</v>
      </c>
      <c r="L197" s="203">
        <f t="shared" si="66"/>
        <v>0</v>
      </c>
      <c r="M197" s="203">
        <f t="shared" si="66"/>
        <v>0</v>
      </c>
      <c r="N197" s="203">
        <f t="shared" si="66"/>
        <v>0</v>
      </c>
      <c r="O197" s="203">
        <f t="shared" si="66"/>
        <v>0</v>
      </c>
      <c r="P197" s="203">
        <f t="shared" si="66"/>
        <v>0</v>
      </c>
      <c r="Q197" s="203">
        <f t="shared" si="66"/>
        <v>0</v>
      </c>
      <c r="R197" s="203">
        <f t="shared" si="63"/>
        <v>0</v>
      </c>
      <c r="S197" s="203">
        <f>+E197+G197+I197+K197+M197+O197+Q197</f>
        <v>0</v>
      </c>
    </row>
    <row r="198" spans="1:19" ht="12" x14ac:dyDescent="0.2">
      <c r="A198" s="627"/>
      <c r="B198" s="628"/>
      <c r="C198" s="206" t="s">
        <v>1653</v>
      </c>
      <c r="D198" s="207"/>
      <c r="E198" s="207"/>
      <c r="F198" s="207"/>
      <c r="G198" s="207"/>
      <c r="H198" s="208"/>
      <c r="I198" s="207"/>
      <c r="J198" s="207"/>
      <c r="K198" s="207"/>
      <c r="L198" s="208"/>
      <c r="M198" s="208"/>
      <c r="N198" s="208"/>
      <c r="O198" s="208"/>
      <c r="P198" s="208"/>
      <c r="Q198" s="208"/>
      <c r="R198" s="209">
        <f>+D198+F198+H198+J198+L198+N198+P198</f>
        <v>0</v>
      </c>
      <c r="S198" s="209">
        <f>+E198+G198+I198+K198+M198+O198+Q198</f>
        <v>0</v>
      </c>
    </row>
    <row r="199" spans="1:19" ht="12.75" thickBot="1" x14ac:dyDescent="0.25">
      <c r="A199" s="627"/>
      <c r="B199" s="628"/>
      <c r="C199" s="210" t="s">
        <v>1654</v>
      </c>
      <c r="D199" s="198"/>
      <c r="E199" s="198"/>
      <c r="F199" s="198"/>
      <c r="G199" s="198"/>
      <c r="H199" s="198"/>
      <c r="I199" s="199"/>
      <c r="J199" s="199"/>
      <c r="K199" s="199"/>
      <c r="L199" s="199"/>
      <c r="M199" s="199"/>
      <c r="N199" s="198"/>
      <c r="O199" s="198"/>
      <c r="P199" s="199"/>
      <c r="Q199" s="199"/>
      <c r="R199" s="200">
        <f t="shared" ref="R199" si="67">+D199+F199+H199+J199+L199+N199+P199</f>
        <v>0</v>
      </c>
      <c r="S199" s="200">
        <f t="shared" ref="S199" si="68">+E199+G199+I199+K199+M199+O199+Q199</f>
        <v>0</v>
      </c>
    </row>
    <row r="200" spans="1:19" ht="12" x14ac:dyDescent="0.2">
      <c r="A200" s="627"/>
      <c r="B200" s="628"/>
      <c r="C200" s="211"/>
      <c r="D200" s="212">
        <f t="shared" ref="D200:S200" si="69">+D197</f>
        <v>0</v>
      </c>
      <c r="E200" s="212">
        <f t="shared" si="69"/>
        <v>0</v>
      </c>
      <c r="F200" s="212">
        <f t="shared" si="69"/>
        <v>0</v>
      </c>
      <c r="G200" s="212">
        <f t="shared" si="69"/>
        <v>0</v>
      </c>
      <c r="H200" s="212">
        <f t="shared" si="69"/>
        <v>0</v>
      </c>
      <c r="I200" s="212">
        <f t="shared" si="69"/>
        <v>0</v>
      </c>
      <c r="J200" s="212">
        <f t="shared" si="69"/>
        <v>0</v>
      </c>
      <c r="K200" s="212">
        <f t="shared" si="69"/>
        <v>0</v>
      </c>
      <c r="L200" s="212">
        <f t="shared" si="69"/>
        <v>0</v>
      </c>
      <c r="M200" s="212">
        <f t="shared" si="69"/>
        <v>0</v>
      </c>
      <c r="N200" s="212">
        <f t="shared" si="69"/>
        <v>0</v>
      </c>
      <c r="O200" s="212">
        <f t="shared" si="69"/>
        <v>0</v>
      </c>
      <c r="P200" s="212">
        <f t="shared" si="69"/>
        <v>0</v>
      </c>
      <c r="Q200" s="212">
        <f t="shared" si="69"/>
        <v>0</v>
      </c>
      <c r="R200" s="212">
        <f t="shared" si="69"/>
        <v>0</v>
      </c>
      <c r="S200" s="212">
        <f t="shared" si="69"/>
        <v>0</v>
      </c>
    </row>
    <row r="201" spans="1:19" ht="12" customHeight="1" x14ac:dyDescent="0.2">
      <c r="A201" s="627">
        <v>12</v>
      </c>
      <c r="B201" s="628" t="str">
        <f>VLOOKUP(VALUE(A201),Metas!$B$4:$C$5036,2,0)</f>
        <v>Vincular el 100% de población identificada en fuentes de información disponibles, en situación de habitanza de y en calle o en riesgo de estarlo, a las acciones individuales y colectivas del sector salud.</v>
      </c>
      <c r="C201" s="197" t="s">
        <v>1638</v>
      </c>
      <c r="D201" s="198"/>
      <c r="E201" s="198"/>
      <c r="F201" s="198"/>
      <c r="G201" s="198"/>
      <c r="H201" s="198"/>
      <c r="I201" s="199"/>
      <c r="J201" s="199"/>
      <c r="K201" s="199"/>
      <c r="L201" s="199"/>
      <c r="M201" s="199"/>
      <c r="N201" s="198"/>
      <c r="O201" s="198"/>
      <c r="P201" s="199"/>
      <c r="Q201" s="199"/>
      <c r="R201" s="200">
        <f>+D201+F201+H201+J201+L201+N201+P201</f>
        <v>0</v>
      </c>
      <c r="S201" s="200">
        <f>+E201+G201+I201+K201+M201+O201+Q201</f>
        <v>0</v>
      </c>
    </row>
    <row r="202" spans="1:19" ht="12" x14ac:dyDescent="0.2">
      <c r="A202" s="627"/>
      <c r="B202" s="628"/>
      <c r="C202" s="201" t="s">
        <v>1639</v>
      </c>
      <c r="D202" s="198"/>
      <c r="E202" s="198"/>
      <c r="F202" s="198"/>
      <c r="G202" s="198"/>
      <c r="H202" s="198"/>
      <c r="I202" s="199"/>
      <c r="J202" s="199"/>
      <c r="K202" s="199"/>
      <c r="L202" s="199"/>
      <c r="M202" s="199"/>
      <c r="N202" s="198"/>
      <c r="O202" s="198"/>
      <c r="P202" s="199"/>
      <c r="Q202" s="199"/>
      <c r="R202" s="200">
        <f t="shared" ref="R202:R215" si="70">+D202+F202+H202+J202+L202+N202+P202</f>
        <v>0</v>
      </c>
      <c r="S202" s="200">
        <f t="shared" ref="S202:S214" si="71">+E202+G202+I202+K202+M202+O202+Q202</f>
        <v>0</v>
      </c>
    </row>
    <row r="203" spans="1:19" ht="12" x14ac:dyDescent="0.2">
      <c r="A203" s="627"/>
      <c r="B203" s="628"/>
      <c r="C203" s="197" t="s">
        <v>1640</v>
      </c>
      <c r="D203" s="198"/>
      <c r="E203" s="198"/>
      <c r="F203" s="198"/>
      <c r="G203" s="198"/>
      <c r="H203" s="198"/>
      <c r="I203" s="199"/>
      <c r="J203" s="199"/>
      <c r="K203" s="199"/>
      <c r="L203" s="199"/>
      <c r="M203" s="199"/>
      <c r="N203" s="198"/>
      <c r="O203" s="198"/>
      <c r="P203" s="199"/>
      <c r="Q203" s="199"/>
      <c r="R203" s="200">
        <f t="shared" si="70"/>
        <v>0</v>
      </c>
      <c r="S203" s="200">
        <f t="shared" si="71"/>
        <v>0</v>
      </c>
    </row>
    <row r="204" spans="1:19" ht="12" x14ac:dyDescent="0.2">
      <c r="A204" s="627"/>
      <c r="B204" s="628"/>
      <c r="C204" s="197" t="s">
        <v>1641</v>
      </c>
      <c r="D204" s="198"/>
      <c r="E204" s="198"/>
      <c r="F204" s="198"/>
      <c r="G204" s="198"/>
      <c r="H204" s="198"/>
      <c r="I204" s="199"/>
      <c r="J204" s="199"/>
      <c r="K204" s="199"/>
      <c r="L204" s="199"/>
      <c r="M204" s="199"/>
      <c r="N204" s="198"/>
      <c r="O204" s="198"/>
      <c r="P204" s="199"/>
      <c r="Q204" s="199"/>
      <c r="R204" s="200">
        <f t="shared" si="70"/>
        <v>0</v>
      </c>
      <c r="S204" s="200">
        <f t="shared" si="71"/>
        <v>0</v>
      </c>
    </row>
    <row r="205" spans="1:19" ht="12" x14ac:dyDescent="0.2">
      <c r="A205" s="627"/>
      <c r="B205" s="628"/>
      <c r="C205" s="197" t="s">
        <v>1642</v>
      </c>
      <c r="D205" s="198"/>
      <c r="E205" s="198"/>
      <c r="F205" s="198"/>
      <c r="G205" s="198"/>
      <c r="H205" s="198"/>
      <c r="I205" s="199"/>
      <c r="J205" s="199"/>
      <c r="K205" s="199"/>
      <c r="L205" s="199"/>
      <c r="M205" s="199"/>
      <c r="N205" s="198"/>
      <c r="O205" s="198"/>
      <c r="P205" s="199"/>
      <c r="Q205" s="199"/>
      <c r="R205" s="200">
        <f t="shared" si="70"/>
        <v>0</v>
      </c>
      <c r="S205" s="200">
        <f t="shared" si="71"/>
        <v>0</v>
      </c>
    </row>
    <row r="206" spans="1:19" ht="12" x14ac:dyDescent="0.2">
      <c r="A206" s="627"/>
      <c r="B206" s="628"/>
      <c r="C206" s="201" t="s">
        <v>1643</v>
      </c>
      <c r="D206" s="198"/>
      <c r="E206" s="198"/>
      <c r="F206" s="198"/>
      <c r="G206" s="198"/>
      <c r="H206" s="198"/>
      <c r="I206" s="199"/>
      <c r="J206" s="199"/>
      <c r="K206" s="199"/>
      <c r="L206" s="199"/>
      <c r="M206" s="199"/>
      <c r="N206" s="198"/>
      <c r="O206" s="198"/>
      <c r="P206" s="199"/>
      <c r="Q206" s="199"/>
      <c r="R206" s="200">
        <f t="shared" si="70"/>
        <v>0</v>
      </c>
      <c r="S206" s="200">
        <f t="shared" si="71"/>
        <v>0</v>
      </c>
    </row>
    <row r="207" spans="1:19" ht="12" x14ac:dyDescent="0.2">
      <c r="A207" s="627"/>
      <c r="B207" s="628"/>
      <c r="C207" s="202" t="s">
        <v>1644</v>
      </c>
      <c r="D207" s="203">
        <f t="shared" ref="D207:M207" si="72">SUM(D201:D206)</f>
        <v>0</v>
      </c>
      <c r="E207" s="203">
        <f t="shared" si="72"/>
        <v>0</v>
      </c>
      <c r="F207" s="203">
        <f t="shared" si="72"/>
        <v>0</v>
      </c>
      <c r="G207" s="203">
        <f t="shared" si="72"/>
        <v>0</v>
      </c>
      <c r="H207" s="203">
        <f t="shared" si="72"/>
        <v>0</v>
      </c>
      <c r="I207" s="203">
        <f t="shared" si="72"/>
        <v>0</v>
      </c>
      <c r="J207" s="203">
        <f t="shared" si="72"/>
        <v>0</v>
      </c>
      <c r="K207" s="203">
        <f t="shared" si="72"/>
        <v>0</v>
      </c>
      <c r="L207" s="203">
        <f t="shared" si="72"/>
        <v>0</v>
      </c>
      <c r="M207" s="203">
        <f t="shared" si="72"/>
        <v>0</v>
      </c>
      <c r="N207" s="203">
        <f>SUM(N201:N206)</f>
        <v>0</v>
      </c>
      <c r="O207" s="203">
        <f>SUM(O201:O206)</f>
        <v>0</v>
      </c>
      <c r="P207" s="203">
        <f>SUM(P201:P206)</f>
        <v>0</v>
      </c>
      <c r="Q207" s="203">
        <f>SUM(Q201:Q206)</f>
        <v>0</v>
      </c>
      <c r="R207" s="204">
        <f t="shared" si="70"/>
        <v>0</v>
      </c>
      <c r="S207" s="204">
        <f t="shared" si="71"/>
        <v>0</v>
      </c>
    </row>
    <row r="208" spans="1:19" ht="12" x14ac:dyDescent="0.2">
      <c r="A208" s="627"/>
      <c r="B208" s="628"/>
      <c r="C208" s="197" t="s">
        <v>1645</v>
      </c>
      <c r="D208" s="198"/>
      <c r="E208" s="198"/>
      <c r="F208" s="198"/>
      <c r="G208" s="198"/>
      <c r="H208" s="198"/>
      <c r="I208" s="199"/>
      <c r="J208" s="199"/>
      <c r="K208" s="199"/>
      <c r="L208" s="199"/>
      <c r="M208" s="199"/>
      <c r="N208" s="198"/>
      <c r="O208" s="198"/>
      <c r="P208" s="199"/>
      <c r="Q208" s="199"/>
      <c r="R208" s="200">
        <f t="shared" si="70"/>
        <v>0</v>
      </c>
      <c r="S208" s="200">
        <f t="shared" si="71"/>
        <v>0</v>
      </c>
    </row>
    <row r="209" spans="1:19" ht="12" x14ac:dyDescent="0.2">
      <c r="A209" s="627"/>
      <c r="B209" s="628"/>
      <c r="C209" s="197" t="s">
        <v>1646</v>
      </c>
      <c r="D209" s="198"/>
      <c r="E209" s="198"/>
      <c r="F209" s="198"/>
      <c r="G209" s="198"/>
      <c r="H209" s="198"/>
      <c r="I209" s="199"/>
      <c r="J209" s="199"/>
      <c r="K209" s="199"/>
      <c r="L209" s="199"/>
      <c r="M209" s="199"/>
      <c r="N209" s="198"/>
      <c r="O209" s="198"/>
      <c r="P209" s="199"/>
      <c r="Q209" s="199"/>
      <c r="R209" s="200">
        <f t="shared" si="70"/>
        <v>0</v>
      </c>
      <c r="S209" s="200">
        <f t="shared" si="71"/>
        <v>0</v>
      </c>
    </row>
    <row r="210" spans="1:19" ht="12" x14ac:dyDescent="0.2">
      <c r="A210" s="627"/>
      <c r="B210" s="628"/>
      <c r="C210" s="205" t="s">
        <v>1647</v>
      </c>
      <c r="D210" s="198"/>
      <c r="E210" s="198"/>
      <c r="F210" s="198"/>
      <c r="G210" s="198"/>
      <c r="H210" s="198"/>
      <c r="I210" s="199"/>
      <c r="J210" s="199"/>
      <c r="K210" s="199"/>
      <c r="L210" s="199"/>
      <c r="M210" s="199"/>
      <c r="N210" s="198"/>
      <c r="O210" s="198"/>
      <c r="P210" s="199"/>
      <c r="Q210" s="199"/>
      <c r="R210" s="200">
        <f t="shared" si="70"/>
        <v>0</v>
      </c>
      <c r="S210" s="200">
        <f t="shared" si="71"/>
        <v>0</v>
      </c>
    </row>
    <row r="211" spans="1:19" ht="12" x14ac:dyDescent="0.2">
      <c r="A211" s="627"/>
      <c r="B211" s="628"/>
      <c r="C211" s="205" t="s">
        <v>1648</v>
      </c>
      <c r="D211" s="198"/>
      <c r="E211" s="198"/>
      <c r="F211" s="198"/>
      <c r="G211" s="198"/>
      <c r="H211" s="198"/>
      <c r="I211" s="199"/>
      <c r="J211" s="199"/>
      <c r="K211" s="199"/>
      <c r="L211" s="199"/>
      <c r="M211" s="199"/>
      <c r="N211" s="198"/>
      <c r="O211" s="198"/>
      <c r="P211" s="199"/>
      <c r="Q211" s="199"/>
      <c r="R211" s="200">
        <f t="shared" si="70"/>
        <v>0</v>
      </c>
      <c r="S211" s="200">
        <f t="shared" si="71"/>
        <v>0</v>
      </c>
    </row>
    <row r="212" spans="1:19" ht="12" x14ac:dyDescent="0.2">
      <c r="A212" s="627"/>
      <c r="B212" s="628"/>
      <c r="C212" s="205" t="s">
        <v>1649</v>
      </c>
      <c r="D212" s="198"/>
      <c r="E212" s="198"/>
      <c r="F212" s="198"/>
      <c r="G212" s="198"/>
      <c r="H212" s="198"/>
      <c r="I212" s="199"/>
      <c r="J212" s="199"/>
      <c r="K212" s="199"/>
      <c r="L212" s="199"/>
      <c r="M212" s="199"/>
      <c r="N212" s="198"/>
      <c r="O212" s="198"/>
      <c r="P212" s="199"/>
      <c r="Q212" s="199"/>
      <c r="R212" s="200">
        <f t="shared" si="70"/>
        <v>0</v>
      </c>
      <c r="S212" s="200">
        <f t="shared" si="71"/>
        <v>0</v>
      </c>
    </row>
    <row r="213" spans="1:19" ht="12" x14ac:dyDescent="0.2">
      <c r="A213" s="627"/>
      <c r="B213" s="628"/>
      <c r="C213" s="205" t="s">
        <v>1650</v>
      </c>
      <c r="D213" s="198"/>
      <c r="E213" s="198"/>
      <c r="F213" s="198"/>
      <c r="G213" s="198"/>
      <c r="H213" s="198"/>
      <c r="I213" s="199"/>
      <c r="J213" s="199"/>
      <c r="K213" s="199"/>
      <c r="L213" s="199"/>
      <c r="M213" s="199"/>
      <c r="N213" s="198"/>
      <c r="O213" s="198"/>
      <c r="P213" s="199"/>
      <c r="Q213" s="199"/>
      <c r="R213" s="200">
        <f t="shared" si="70"/>
        <v>0</v>
      </c>
      <c r="S213" s="200">
        <f t="shared" si="71"/>
        <v>0</v>
      </c>
    </row>
    <row r="214" spans="1:19" ht="12" x14ac:dyDescent="0.2">
      <c r="A214" s="627"/>
      <c r="B214" s="628"/>
      <c r="C214" s="205" t="s">
        <v>1651</v>
      </c>
      <c r="D214" s="198"/>
      <c r="E214" s="198"/>
      <c r="F214" s="198"/>
      <c r="G214" s="198"/>
      <c r="H214" s="198"/>
      <c r="I214" s="199"/>
      <c r="J214" s="199"/>
      <c r="K214" s="199"/>
      <c r="L214" s="199"/>
      <c r="M214" s="199"/>
      <c r="N214" s="198"/>
      <c r="O214" s="198"/>
      <c r="P214" s="199"/>
      <c r="Q214" s="199"/>
      <c r="R214" s="200">
        <f t="shared" si="70"/>
        <v>0</v>
      </c>
      <c r="S214" s="200">
        <f t="shared" si="71"/>
        <v>0</v>
      </c>
    </row>
    <row r="215" spans="1:19" ht="12" x14ac:dyDescent="0.2">
      <c r="A215" s="627"/>
      <c r="B215" s="628"/>
      <c r="C215" s="202" t="s">
        <v>1652</v>
      </c>
      <c r="D215" s="203">
        <f t="shared" ref="D215:Q215" si="73">SUM(D207:D214)</f>
        <v>0</v>
      </c>
      <c r="E215" s="203">
        <f t="shared" si="73"/>
        <v>0</v>
      </c>
      <c r="F215" s="203">
        <f t="shared" si="73"/>
        <v>0</v>
      </c>
      <c r="G215" s="203">
        <f t="shared" si="73"/>
        <v>0</v>
      </c>
      <c r="H215" s="203">
        <f t="shared" si="73"/>
        <v>0</v>
      </c>
      <c r="I215" s="203">
        <f t="shared" si="73"/>
        <v>0</v>
      </c>
      <c r="J215" s="203">
        <f t="shared" si="73"/>
        <v>0</v>
      </c>
      <c r="K215" s="203">
        <f t="shared" si="73"/>
        <v>0</v>
      </c>
      <c r="L215" s="203">
        <f t="shared" si="73"/>
        <v>0</v>
      </c>
      <c r="M215" s="203">
        <f t="shared" si="73"/>
        <v>0</v>
      </c>
      <c r="N215" s="203">
        <f t="shared" si="73"/>
        <v>0</v>
      </c>
      <c r="O215" s="203">
        <f t="shared" si="73"/>
        <v>0</v>
      </c>
      <c r="P215" s="203">
        <f t="shared" si="73"/>
        <v>0</v>
      </c>
      <c r="Q215" s="203">
        <f t="shared" si="73"/>
        <v>0</v>
      </c>
      <c r="R215" s="203">
        <f t="shared" si="70"/>
        <v>0</v>
      </c>
      <c r="S215" s="203">
        <f>+E215+G215+I215+K215+M215+O215+Q215</f>
        <v>0</v>
      </c>
    </row>
    <row r="216" spans="1:19" ht="12" x14ac:dyDescent="0.2">
      <c r="A216" s="627"/>
      <c r="B216" s="628"/>
      <c r="C216" s="206" t="s">
        <v>1653</v>
      </c>
      <c r="D216" s="207"/>
      <c r="E216" s="207"/>
      <c r="F216" s="207"/>
      <c r="G216" s="207"/>
      <c r="H216" s="208"/>
      <c r="I216" s="207"/>
      <c r="J216" s="207"/>
      <c r="K216" s="207"/>
      <c r="L216" s="208"/>
      <c r="M216" s="208"/>
      <c r="N216" s="208"/>
      <c r="O216" s="208"/>
      <c r="P216" s="208"/>
      <c r="Q216" s="208"/>
      <c r="R216" s="209">
        <f>+D216+F216+H216+J216+L216+N216+P216</f>
        <v>0</v>
      </c>
      <c r="S216" s="209">
        <f>+E216+G216+I216+K216+M216+O216+Q216</f>
        <v>0</v>
      </c>
    </row>
    <row r="217" spans="1:19" ht="12.75" thickBot="1" x14ac:dyDescent="0.25">
      <c r="A217" s="627"/>
      <c r="B217" s="628"/>
      <c r="C217" s="210" t="s">
        <v>1654</v>
      </c>
      <c r="D217" s="198"/>
      <c r="E217" s="198"/>
      <c r="F217" s="198"/>
      <c r="G217" s="198"/>
      <c r="H217" s="198"/>
      <c r="I217" s="199"/>
      <c r="J217" s="199"/>
      <c r="K217" s="199"/>
      <c r="L217" s="199"/>
      <c r="M217" s="199"/>
      <c r="N217" s="198"/>
      <c r="O217" s="198"/>
      <c r="P217" s="199"/>
      <c r="Q217" s="199"/>
      <c r="R217" s="200">
        <f t="shared" ref="R217" si="74">+D217+F217+H217+J217+L217+N217+P217</f>
        <v>0</v>
      </c>
      <c r="S217" s="200">
        <f t="shared" ref="S217" si="75">+E217+G217+I217+K217+M217+O217+Q217</f>
        <v>0</v>
      </c>
    </row>
    <row r="218" spans="1:19" ht="12" x14ac:dyDescent="0.2">
      <c r="A218" s="627"/>
      <c r="B218" s="628"/>
      <c r="C218" s="211"/>
      <c r="D218" s="212">
        <f t="shared" ref="D218:S218" si="76">+D215</f>
        <v>0</v>
      </c>
      <c r="E218" s="212">
        <f t="shared" si="76"/>
        <v>0</v>
      </c>
      <c r="F218" s="212">
        <f t="shared" si="76"/>
        <v>0</v>
      </c>
      <c r="G218" s="212">
        <f t="shared" si="76"/>
        <v>0</v>
      </c>
      <c r="H218" s="212">
        <f t="shared" si="76"/>
        <v>0</v>
      </c>
      <c r="I218" s="212">
        <f t="shared" si="76"/>
        <v>0</v>
      </c>
      <c r="J218" s="212">
        <f t="shared" si="76"/>
        <v>0</v>
      </c>
      <c r="K218" s="212">
        <f t="shared" si="76"/>
        <v>0</v>
      </c>
      <c r="L218" s="212">
        <f t="shared" si="76"/>
        <v>0</v>
      </c>
      <c r="M218" s="212">
        <f t="shared" si="76"/>
        <v>0</v>
      </c>
      <c r="N218" s="212">
        <f t="shared" si="76"/>
        <v>0</v>
      </c>
      <c r="O218" s="212">
        <f t="shared" si="76"/>
        <v>0</v>
      </c>
      <c r="P218" s="212">
        <f t="shared" si="76"/>
        <v>0</v>
      </c>
      <c r="Q218" s="212">
        <f t="shared" si="76"/>
        <v>0</v>
      </c>
      <c r="R218" s="212">
        <f t="shared" si="76"/>
        <v>0</v>
      </c>
      <c r="S218" s="212">
        <f t="shared" si="76"/>
        <v>0</v>
      </c>
    </row>
    <row r="219" spans="1:19" ht="12" customHeight="1" x14ac:dyDescent="0.2">
      <c r="A219" s="627">
        <v>13</v>
      </c>
      <c r="B219" s="628"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197" t="s">
        <v>1638</v>
      </c>
      <c r="D219" s="198"/>
      <c r="E219" s="198"/>
      <c r="F219" s="198"/>
      <c r="G219" s="198"/>
      <c r="H219" s="198"/>
      <c r="I219" s="199"/>
      <c r="J219" s="199"/>
      <c r="K219" s="199"/>
      <c r="L219" s="199"/>
      <c r="M219" s="199"/>
      <c r="N219" s="198"/>
      <c r="O219" s="198"/>
      <c r="P219" s="199"/>
      <c r="Q219" s="199"/>
      <c r="R219" s="200">
        <f>+D219+F219+H219+J219+L219+N219+P219</f>
        <v>0</v>
      </c>
      <c r="S219" s="200">
        <f>+E219+G219+I219+K219+M219+O219+Q219</f>
        <v>0</v>
      </c>
    </row>
    <row r="220" spans="1:19" ht="12" x14ac:dyDescent="0.2">
      <c r="A220" s="627"/>
      <c r="B220" s="628"/>
      <c r="C220" s="201" t="s">
        <v>1639</v>
      </c>
      <c r="D220" s="198"/>
      <c r="E220" s="198"/>
      <c r="F220" s="198"/>
      <c r="G220" s="198"/>
      <c r="H220" s="198"/>
      <c r="I220" s="199"/>
      <c r="J220" s="199"/>
      <c r="K220" s="199"/>
      <c r="L220" s="199"/>
      <c r="M220" s="199"/>
      <c r="N220" s="198"/>
      <c r="O220" s="198"/>
      <c r="P220" s="199"/>
      <c r="Q220" s="199"/>
      <c r="R220" s="200">
        <f t="shared" ref="R220:R233" si="77">+D220+F220+H220+J220+L220+N220+P220</f>
        <v>0</v>
      </c>
      <c r="S220" s="200">
        <f t="shared" ref="S220:S232" si="78">+E220+G220+I220+K220+M220+O220+Q220</f>
        <v>0</v>
      </c>
    </row>
    <row r="221" spans="1:19" ht="12" x14ac:dyDescent="0.2">
      <c r="A221" s="627"/>
      <c r="B221" s="628"/>
      <c r="C221" s="197" t="s">
        <v>1640</v>
      </c>
      <c r="D221" s="198"/>
      <c r="E221" s="198"/>
      <c r="F221" s="198"/>
      <c r="G221" s="198"/>
      <c r="H221" s="198"/>
      <c r="I221" s="199"/>
      <c r="J221" s="199"/>
      <c r="K221" s="199"/>
      <c r="L221" s="199"/>
      <c r="M221" s="199"/>
      <c r="N221" s="198"/>
      <c r="O221" s="198"/>
      <c r="P221" s="199"/>
      <c r="Q221" s="199"/>
      <c r="R221" s="200">
        <f t="shared" si="77"/>
        <v>0</v>
      </c>
      <c r="S221" s="200">
        <f t="shared" si="78"/>
        <v>0</v>
      </c>
    </row>
    <row r="222" spans="1:19" ht="12" x14ac:dyDescent="0.2">
      <c r="A222" s="627"/>
      <c r="B222" s="628"/>
      <c r="C222" s="197" t="s">
        <v>1641</v>
      </c>
      <c r="D222" s="198"/>
      <c r="E222" s="198"/>
      <c r="F222" s="198"/>
      <c r="G222" s="198"/>
      <c r="H222" s="198"/>
      <c r="I222" s="199"/>
      <c r="J222" s="199"/>
      <c r="K222" s="199"/>
      <c r="L222" s="199"/>
      <c r="M222" s="199"/>
      <c r="N222" s="198"/>
      <c r="O222" s="198"/>
      <c r="P222" s="199"/>
      <c r="Q222" s="199"/>
      <c r="R222" s="200">
        <f t="shared" si="77"/>
        <v>0</v>
      </c>
      <c r="S222" s="200">
        <f t="shared" si="78"/>
        <v>0</v>
      </c>
    </row>
    <row r="223" spans="1:19" ht="12" x14ac:dyDescent="0.2">
      <c r="A223" s="627"/>
      <c r="B223" s="628"/>
      <c r="C223" s="197" t="s">
        <v>1642</v>
      </c>
      <c r="D223" s="198"/>
      <c r="E223" s="198"/>
      <c r="F223" s="198"/>
      <c r="G223" s="198"/>
      <c r="H223" s="198"/>
      <c r="I223" s="199"/>
      <c r="J223" s="199"/>
      <c r="K223" s="199"/>
      <c r="L223" s="199"/>
      <c r="M223" s="199"/>
      <c r="N223" s="198"/>
      <c r="O223" s="198"/>
      <c r="P223" s="199"/>
      <c r="Q223" s="199"/>
      <c r="R223" s="200">
        <f t="shared" si="77"/>
        <v>0</v>
      </c>
      <c r="S223" s="200">
        <f t="shared" si="78"/>
        <v>0</v>
      </c>
    </row>
    <row r="224" spans="1:19" ht="12" x14ac:dyDescent="0.2">
      <c r="A224" s="627"/>
      <c r="B224" s="628"/>
      <c r="C224" s="201" t="s">
        <v>1643</v>
      </c>
      <c r="D224" s="198"/>
      <c r="E224" s="198"/>
      <c r="F224" s="198"/>
      <c r="G224" s="198"/>
      <c r="H224" s="198"/>
      <c r="I224" s="199"/>
      <c r="J224" s="199"/>
      <c r="K224" s="199"/>
      <c r="L224" s="199"/>
      <c r="M224" s="199"/>
      <c r="N224" s="198"/>
      <c r="O224" s="198"/>
      <c r="P224" s="199"/>
      <c r="Q224" s="199"/>
      <c r="R224" s="200">
        <f t="shared" si="77"/>
        <v>0</v>
      </c>
      <c r="S224" s="200">
        <f t="shared" si="78"/>
        <v>0</v>
      </c>
    </row>
    <row r="225" spans="1:19" ht="12" x14ac:dyDescent="0.2">
      <c r="A225" s="627"/>
      <c r="B225" s="628"/>
      <c r="C225" s="202" t="s">
        <v>1644</v>
      </c>
      <c r="D225" s="203">
        <f t="shared" ref="D225:M225" si="79">SUM(D219:D224)</f>
        <v>0</v>
      </c>
      <c r="E225" s="203">
        <f t="shared" si="79"/>
        <v>0</v>
      </c>
      <c r="F225" s="203">
        <f t="shared" si="79"/>
        <v>0</v>
      </c>
      <c r="G225" s="203">
        <f t="shared" si="79"/>
        <v>0</v>
      </c>
      <c r="H225" s="203">
        <f t="shared" si="79"/>
        <v>0</v>
      </c>
      <c r="I225" s="203">
        <f t="shared" si="79"/>
        <v>0</v>
      </c>
      <c r="J225" s="203">
        <f t="shared" si="79"/>
        <v>0</v>
      </c>
      <c r="K225" s="203">
        <f t="shared" si="79"/>
        <v>0</v>
      </c>
      <c r="L225" s="203">
        <f t="shared" si="79"/>
        <v>0</v>
      </c>
      <c r="M225" s="203">
        <f t="shared" si="79"/>
        <v>0</v>
      </c>
      <c r="N225" s="203">
        <f>SUM(N219:N224)</f>
        <v>0</v>
      </c>
      <c r="O225" s="203">
        <f>SUM(O219:O224)</f>
        <v>0</v>
      </c>
      <c r="P225" s="203">
        <f>SUM(P219:P224)</f>
        <v>0</v>
      </c>
      <c r="Q225" s="203">
        <f>SUM(Q219:Q224)</f>
        <v>0</v>
      </c>
      <c r="R225" s="204">
        <f t="shared" si="77"/>
        <v>0</v>
      </c>
      <c r="S225" s="204">
        <f t="shared" si="78"/>
        <v>0</v>
      </c>
    </row>
    <row r="226" spans="1:19" ht="12" x14ac:dyDescent="0.2">
      <c r="A226" s="627"/>
      <c r="B226" s="628"/>
      <c r="C226" s="197" t="s">
        <v>1645</v>
      </c>
      <c r="D226" s="198"/>
      <c r="E226" s="198"/>
      <c r="F226" s="198"/>
      <c r="G226" s="198"/>
      <c r="H226" s="198"/>
      <c r="I226" s="199"/>
      <c r="J226" s="199"/>
      <c r="K226" s="199"/>
      <c r="L226" s="199"/>
      <c r="M226" s="199"/>
      <c r="N226" s="198"/>
      <c r="O226" s="198"/>
      <c r="P226" s="199"/>
      <c r="Q226" s="199"/>
      <c r="R226" s="200">
        <f t="shared" si="77"/>
        <v>0</v>
      </c>
      <c r="S226" s="200">
        <f t="shared" si="78"/>
        <v>0</v>
      </c>
    </row>
    <row r="227" spans="1:19" ht="12" x14ac:dyDescent="0.2">
      <c r="A227" s="627"/>
      <c r="B227" s="628"/>
      <c r="C227" s="197" t="s">
        <v>1646</v>
      </c>
      <c r="D227" s="198"/>
      <c r="E227" s="198"/>
      <c r="F227" s="198"/>
      <c r="G227" s="198"/>
      <c r="H227" s="198"/>
      <c r="I227" s="199"/>
      <c r="J227" s="199"/>
      <c r="K227" s="199"/>
      <c r="L227" s="199"/>
      <c r="M227" s="199"/>
      <c r="N227" s="198"/>
      <c r="O227" s="198"/>
      <c r="P227" s="199"/>
      <c r="Q227" s="199"/>
      <c r="R227" s="200">
        <f t="shared" si="77"/>
        <v>0</v>
      </c>
      <c r="S227" s="200">
        <f t="shared" si="78"/>
        <v>0</v>
      </c>
    </row>
    <row r="228" spans="1:19" ht="12" x14ac:dyDescent="0.2">
      <c r="A228" s="627"/>
      <c r="B228" s="628"/>
      <c r="C228" s="205" t="s">
        <v>1647</v>
      </c>
      <c r="D228" s="198"/>
      <c r="E228" s="198"/>
      <c r="F228" s="198"/>
      <c r="G228" s="198"/>
      <c r="H228" s="198"/>
      <c r="I228" s="199"/>
      <c r="J228" s="199"/>
      <c r="K228" s="199"/>
      <c r="L228" s="199"/>
      <c r="M228" s="199"/>
      <c r="N228" s="198"/>
      <c r="O228" s="198"/>
      <c r="P228" s="199"/>
      <c r="Q228" s="199"/>
      <c r="R228" s="200">
        <f t="shared" si="77"/>
        <v>0</v>
      </c>
      <c r="S228" s="200">
        <f t="shared" si="78"/>
        <v>0</v>
      </c>
    </row>
    <row r="229" spans="1:19" ht="12" x14ac:dyDescent="0.2">
      <c r="A229" s="627"/>
      <c r="B229" s="628"/>
      <c r="C229" s="205" t="s">
        <v>1648</v>
      </c>
      <c r="D229" s="198"/>
      <c r="E229" s="198"/>
      <c r="F229" s="198"/>
      <c r="G229" s="198"/>
      <c r="H229" s="198"/>
      <c r="I229" s="199"/>
      <c r="J229" s="199"/>
      <c r="K229" s="199"/>
      <c r="L229" s="199"/>
      <c r="M229" s="199"/>
      <c r="N229" s="198"/>
      <c r="O229" s="198"/>
      <c r="P229" s="199"/>
      <c r="Q229" s="199"/>
      <c r="R229" s="200">
        <f t="shared" si="77"/>
        <v>0</v>
      </c>
      <c r="S229" s="200">
        <f t="shared" si="78"/>
        <v>0</v>
      </c>
    </row>
    <row r="230" spans="1:19" ht="12" x14ac:dyDescent="0.2">
      <c r="A230" s="627"/>
      <c r="B230" s="628"/>
      <c r="C230" s="205" t="s">
        <v>1649</v>
      </c>
      <c r="D230" s="198"/>
      <c r="E230" s="198"/>
      <c r="F230" s="198"/>
      <c r="G230" s="198"/>
      <c r="H230" s="198"/>
      <c r="I230" s="199"/>
      <c r="J230" s="199"/>
      <c r="K230" s="199"/>
      <c r="L230" s="199"/>
      <c r="M230" s="199"/>
      <c r="N230" s="198"/>
      <c r="O230" s="198"/>
      <c r="P230" s="199"/>
      <c r="Q230" s="199"/>
      <c r="R230" s="200">
        <f t="shared" si="77"/>
        <v>0</v>
      </c>
      <c r="S230" s="200">
        <f t="shared" si="78"/>
        <v>0</v>
      </c>
    </row>
    <row r="231" spans="1:19" ht="12" x14ac:dyDescent="0.2">
      <c r="A231" s="627"/>
      <c r="B231" s="628"/>
      <c r="C231" s="205" t="s">
        <v>1650</v>
      </c>
      <c r="D231" s="198"/>
      <c r="E231" s="198"/>
      <c r="F231" s="198"/>
      <c r="G231" s="198"/>
      <c r="H231" s="198"/>
      <c r="I231" s="199"/>
      <c r="J231" s="199"/>
      <c r="K231" s="199"/>
      <c r="L231" s="199"/>
      <c r="M231" s="199"/>
      <c r="N231" s="198"/>
      <c r="O231" s="198"/>
      <c r="P231" s="199"/>
      <c r="Q231" s="199"/>
      <c r="R231" s="200">
        <f t="shared" si="77"/>
        <v>0</v>
      </c>
      <c r="S231" s="200">
        <f t="shared" si="78"/>
        <v>0</v>
      </c>
    </row>
    <row r="232" spans="1:19" ht="12" x14ac:dyDescent="0.2">
      <c r="A232" s="627"/>
      <c r="B232" s="628"/>
      <c r="C232" s="205" t="s">
        <v>1651</v>
      </c>
      <c r="D232" s="198"/>
      <c r="E232" s="198"/>
      <c r="F232" s="198"/>
      <c r="G232" s="198"/>
      <c r="H232" s="198"/>
      <c r="I232" s="199"/>
      <c r="J232" s="199"/>
      <c r="K232" s="199"/>
      <c r="L232" s="199"/>
      <c r="M232" s="199"/>
      <c r="N232" s="198"/>
      <c r="O232" s="198"/>
      <c r="P232" s="199"/>
      <c r="Q232" s="199"/>
      <c r="R232" s="200">
        <f t="shared" si="77"/>
        <v>0</v>
      </c>
      <c r="S232" s="200">
        <f t="shared" si="78"/>
        <v>0</v>
      </c>
    </row>
    <row r="233" spans="1:19" ht="12" x14ac:dyDescent="0.2">
      <c r="A233" s="627"/>
      <c r="B233" s="628"/>
      <c r="C233" s="202" t="s">
        <v>1652</v>
      </c>
      <c r="D233" s="203">
        <f t="shared" ref="D233:Q233" si="80">SUM(D225:D232)</f>
        <v>0</v>
      </c>
      <c r="E233" s="203">
        <f t="shared" si="80"/>
        <v>0</v>
      </c>
      <c r="F233" s="203">
        <f t="shared" si="80"/>
        <v>0</v>
      </c>
      <c r="G233" s="203">
        <f t="shared" si="80"/>
        <v>0</v>
      </c>
      <c r="H233" s="203">
        <f t="shared" si="80"/>
        <v>0</v>
      </c>
      <c r="I233" s="203">
        <f t="shared" si="80"/>
        <v>0</v>
      </c>
      <c r="J233" s="203">
        <f t="shared" si="80"/>
        <v>0</v>
      </c>
      <c r="K233" s="203">
        <f t="shared" si="80"/>
        <v>0</v>
      </c>
      <c r="L233" s="203">
        <f t="shared" si="80"/>
        <v>0</v>
      </c>
      <c r="M233" s="203">
        <f t="shared" si="80"/>
        <v>0</v>
      </c>
      <c r="N233" s="203">
        <f t="shared" si="80"/>
        <v>0</v>
      </c>
      <c r="O233" s="203">
        <f t="shared" si="80"/>
        <v>0</v>
      </c>
      <c r="P233" s="203">
        <f t="shared" si="80"/>
        <v>0</v>
      </c>
      <c r="Q233" s="203">
        <f t="shared" si="80"/>
        <v>0</v>
      </c>
      <c r="R233" s="203">
        <f t="shared" si="77"/>
        <v>0</v>
      </c>
      <c r="S233" s="203">
        <f>+E233+G233+I233+K233+M233+O233+Q233</f>
        <v>0</v>
      </c>
    </row>
    <row r="234" spans="1:19" ht="12" x14ac:dyDescent="0.2">
      <c r="A234" s="627"/>
      <c r="B234" s="628"/>
      <c r="C234" s="206" t="s">
        <v>1653</v>
      </c>
      <c r="D234" s="207"/>
      <c r="E234" s="207"/>
      <c r="F234" s="207"/>
      <c r="G234" s="207"/>
      <c r="H234" s="208"/>
      <c r="I234" s="207"/>
      <c r="J234" s="207"/>
      <c r="K234" s="207"/>
      <c r="L234" s="208"/>
      <c r="M234" s="208"/>
      <c r="N234" s="208"/>
      <c r="O234" s="208"/>
      <c r="P234" s="208"/>
      <c r="Q234" s="208"/>
      <c r="R234" s="209">
        <f>+D234+F234+H234+J234+L234+N234+P234</f>
        <v>0</v>
      </c>
      <c r="S234" s="209">
        <f>+E234+G234+I234+K234+M234+O234+Q234</f>
        <v>0</v>
      </c>
    </row>
    <row r="235" spans="1:19" ht="12.75" thickBot="1" x14ac:dyDescent="0.25">
      <c r="A235" s="627"/>
      <c r="B235" s="628"/>
      <c r="C235" s="210" t="s">
        <v>1654</v>
      </c>
      <c r="D235" s="198"/>
      <c r="E235" s="198"/>
      <c r="F235" s="198"/>
      <c r="G235" s="198"/>
      <c r="H235" s="198"/>
      <c r="I235" s="199"/>
      <c r="J235" s="199"/>
      <c r="K235" s="199"/>
      <c r="L235" s="199"/>
      <c r="M235" s="199"/>
      <c r="N235" s="198"/>
      <c r="O235" s="198"/>
      <c r="P235" s="199"/>
      <c r="Q235" s="199"/>
      <c r="R235" s="200">
        <f t="shared" ref="R235" si="81">+D235+F235+H235+J235+L235+N235+P235</f>
        <v>0</v>
      </c>
      <c r="S235" s="200">
        <f t="shared" ref="S235" si="82">+E235+G235+I235+K235+M235+O235+Q235</f>
        <v>0</v>
      </c>
    </row>
    <row r="236" spans="1:19" ht="12" x14ac:dyDescent="0.2">
      <c r="A236" s="627"/>
      <c r="B236" s="628"/>
      <c r="C236" s="211"/>
      <c r="D236" s="212">
        <f t="shared" ref="D236:S236" si="83">+D233</f>
        <v>0</v>
      </c>
      <c r="E236" s="212">
        <f t="shared" si="83"/>
        <v>0</v>
      </c>
      <c r="F236" s="212">
        <f t="shared" si="83"/>
        <v>0</v>
      </c>
      <c r="G236" s="212">
        <f t="shared" si="83"/>
        <v>0</v>
      </c>
      <c r="H236" s="212">
        <f t="shared" si="83"/>
        <v>0</v>
      </c>
      <c r="I236" s="212">
        <f t="shared" si="83"/>
        <v>0</v>
      </c>
      <c r="J236" s="212">
        <f t="shared" si="83"/>
        <v>0</v>
      </c>
      <c r="K236" s="212">
        <f t="shared" si="83"/>
        <v>0</v>
      </c>
      <c r="L236" s="212">
        <f t="shared" si="83"/>
        <v>0</v>
      </c>
      <c r="M236" s="212">
        <f t="shared" si="83"/>
        <v>0</v>
      </c>
      <c r="N236" s="212">
        <f t="shared" si="83"/>
        <v>0</v>
      </c>
      <c r="O236" s="212">
        <f t="shared" si="83"/>
        <v>0</v>
      </c>
      <c r="P236" s="212">
        <f t="shared" si="83"/>
        <v>0</v>
      </c>
      <c r="Q236" s="212">
        <f t="shared" si="83"/>
        <v>0</v>
      </c>
      <c r="R236" s="212">
        <f t="shared" si="83"/>
        <v>0</v>
      </c>
      <c r="S236" s="212">
        <f t="shared" si="83"/>
        <v>0</v>
      </c>
    </row>
    <row r="237" spans="1:19" ht="12" customHeight="1" x14ac:dyDescent="0.2">
      <c r="A237" s="627">
        <v>14</v>
      </c>
      <c r="B237" s="628"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197" t="s">
        <v>1638</v>
      </c>
      <c r="D237" s="198"/>
      <c r="E237" s="198"/>
      <c r="F237" s="198"/>
      <c r="G237" s="198"/>
      <c r="H237" s="198"/>
      <c r="I237" s="199"/>
      <c r="J237" s="199"/>
      <c r="K237" s="199"/>
      <c r="L237" s="199"/>
      <c r="M237" s="199"/>
      <c r="N237" s="198"/>
      <c r="O237" s="198"/>
      <c r="P237" s="199"/>
      <c r="Q237" s="199"/>
      <c r="R237" s="200">
        <f>+D237+F237+H237+J237+L237+N237+P237</f>
        <v>0</v>
      </c>
      <c r="S237" s="200">
        <f>+E237+G237+I237+K237+M237+O237+Q237</f>
        <v>0</v>
      </c>
    </row>
    <row r="238" spans="1:19" ht="12" x14ac:dyDescent="0.2">
      <c r="A238" s="627"/>
      <c r="B238" s="628"/>
      <c r="C238" s="201" t="s">
        <v>1639</v>
      </c>
      <c r="D238" s="198"/>
      <c r="E238" s="198"/>
      <c r="F238" s="198"/>
      <c r="G238" s="198"/>
      <c r="H238" s="198"/>
      <c r="I238" s="199"/>
      <c r="J238" s="199"/>
      <c r="K238" s="199"/>
      <c r="L238" s="199"/>
      <c r="M238" s="199"/>
      <c r="N238" s="198"/>
      <c r="O238" s="198"/>
      <c r="P238" s="199"/>
      <c r="Q238" s="199"/>
      <c r="R238" s="200">
        <f t="shared" ref="R238:R251" si="84">+D238+F238+H238+J238+L238+N238+P238</f>
        <v>0</v>
      </c>
      <c r="S238" s="200">
        <f t="shared" ref="S238:S250" si="85">+E238+G238+I238+K238+M238+O238+Q238</f>
        <v>0</v>
      </c>
    </row>
    <row r="239" spans="1:19" ht="12" x14ac:dyDescent="0.2">
      <c r="A239" s="627"/>
      <c r="B239" s="628"/>
      <c r="C239" s="197" t="s">
        <v>1640</v>
      </c>
      <c r="D239" s="198"/>
      <c r="E239" s="198"/>
      <c r="F239" s="198"/>
      <c r="G239" s="198"/>
      <c r="H239" s="198"/>
      <c r="I239" s="199"/>
      <c r="J239" s="199"/>
      <c r="K239" s="199"/>
      <c r="L239" s="199"/>
      <c r="M239" s="199"/>
      <c r="N239" s="198"/>
      <c r="O239" s="198"/>
      <c r="P239" s="199"/>
      <c r="Q239" s="199"/>
      <c r="R239" s="200">
        <f t="shared" si="84"/>
        <v>0</v>
      </c>
      <c r="S239" s="200">
        <f t="shared" si="85"/>
        <v>0</v>
      </c>
    </row>
    <row r="240" spans="1:19" ht="12" x14ac:dyDescent="0.2">
      <c r="A240" s="627"/>
      <c r="B240" s="628"/>
      <c r="C240" s="197" t="s">
        <v>1641</v>
      </c>
      <c r="D240" s="198"/>
      <c r="E240" s="198"/>
      <c r="F240" s="198"/>
      <c r="G240" s="198"/>
      <c r="H240" s="198"/>
      <c r="I240" s="199"/>
      <c r="J240" s="199"/>
      <c r="K240" s="199"/>
      <c r="L240" s="199"/>
      <c r="M240" s="199"/>
      <c r="N240" s="198"/>
      <c r="O240" s="198"/>
      <c r="P240" s="199"/>
      <c r="Q240" s="199"/>
      <c r="R240" s="200">
        <f t="shared" si="84"/>
        <v>0</v>
      </c>
      <c r="S240" s="200">
        <f t="shared" si="85"/>
        <v>0</v>
      </c>
    </row>
    <row r="241" spans="1:19" ht="12" x14ac:dyDescent="0.2">
      <c r="A241" s="627"/>
      <c r="B241" s="628"/>
      <c r="C241" s="197" t="s">
        <v>1642</v>
      </c>
      <c r="D241" s="198"/>
      <c r="E241" s="198"/>
      <c r="F241" s="198"/>
      <c r="G241" s="198"/>
      <c r="H241" s="198"/>
      <c r="I241" s="199"/>
      <c r="J241" s="199"/>
      <c r="K241" s="199"/>
      <c r="L241" s="199"/>
      <c r="M241" s="199"/>
      <c r="N241" s="198"/>
      <c r="O241" s="198"/>
      <c r="P241" s="199"/>
      <c r="Q241" s="199"/>
      <c r="R241" s="200">
        <f t="shared" si="84"/>
        <v>0</v>
      </c>
      <c r="S241" s="200">
        <f t="shared" si="85"/>
        <v>0</v>
      </c>
    </row>
    <row r="242" spans="1:19" ht="12" x14ac:dyDescent="0.2">
      <c r="A242" s="627"/>
      <c r="B242" s="628"/>
      <c r="C242" s="201" t="s">
        <v>1643</v>
      </c>
      <c r="D242" s="198"/>
      <c r="E242" s="198"/>
      <c r="F242" s="198"/>
      <c r="G242" s="198"/>
      <c r="H242" s="198"/>
      <c r="I242" s="199"/>
      <c r="J242" s="199"/>
      <c r="K242" s="199"/>
      <c r="L242" s="199"/>
      <c r="M242" s="199"/>
      <c r="N242" s="198"/>
      <c r="O242" s="198"/>
      <c r="P242" s="199"/>
      <c r="Q242" s="199"/>
      <c r="R242" s="200">
        <f t="shared" si="84"/>
        <v>0</v>
      </c>
      <c r="S242" s="200">
        <f t="shared" si="85"/>
        <v>0</v>
      </c>
    </row>
    <row r="243" spans="1:19" ht="12" x14ac:dyDescent="0.2">
      <c r="A243" s="627"/>
      <c r="B243" s="628"/>
      <c r="C243" s="202" t="s">
        <v>1644</v>
      </c>
      <c r="D243" s="203">
        <f t="shared" ref="D243:M243" si="86">SUM(D237:D242)</f>
        <v>0</v>
      </c>
      <c r="E243" s="203">
        <f t="shared" si="86"/>
        <v>0</v>
      </c>
      <c r="F243" s="203">
        <f t="shared" si="86"/>
        <v>0</v>
      </c>
      <c r="G243" s="203">
        <f t="shared" si="86"/>
        <v>0</v>
      </c>
      <c r="H243" s="203">
        <f t="shared" si="86"/>
        <v>0</v>
      </c>
      <c r="I243" s="203">
        <f t="shared" si="86"/>
        <v>0</v>
      </c>
      <c r="J243" s="203">
        <f t="shared" si="86"/>
        <v>0</v>
      </c>
      <c r="K243" s="203">
        <f t="shared" si="86"/>
        <v>0</v>
      </c>
      <c r="L243" s="203">
        <f t="shared" si="86"/>
        <v>0</v>
      </c>
      <c r="M243" s="203">
        <f t="shared" si="86"/>
        <v>0</v>
      </c>
      <c r="N243" s="203">
        <f>SUM(N237:N242)</f>
        <v>0</v>
      </c>
      <c r="O243" s="203">
        <f>SUM(O237:O242)</f>
        <v>0</v>
      </c>
      <c r="P243" s="203">
        <f>SUM(P237:P242)</f>
        <v>0</v>
      </c>
      <c r="Q243" s="203">
        <f>SUM(Q237:Q242)</f>
        <v>0</v>
      </c>
      <c r="R243" s="204">
        <f t="shared" si="84"/>
        <v>0</v>
      </c>
      <c r="S243" s="204">
        <f t="shared" si="85"/>
        <v>0</v>
      </c>
    </row>
    <row r="244" spans="1:19" ht="12" x14ac:dyDescent="0.2">
      <c r="A244" s="627"/>
      <c r="B244" s="628"/>
      <c r="C244" s="197" t="s">
        <v>1645</v>
      </c>
      <c r="D244" s="198"/>
      <c r="E244" s="198"/>
      <c r="F244" s="198"/>
      <c r="G244" s="198"/>
      <c r="H244" s="198"/>
      <c r="I244" s="199"/>
      <c r="J244" s="199"/>
      <c r="K244" s="199"/>
      <c r="L244" s="199"/>
      <c r="M244" s="199"/>
      <c r="N244" s="198"/>
      <c r="O244" s="198"/>
      <c r="P244" s="199"/>
      <c r="Q244" s="199"/>
      <c r="R244" s="200">
        <f t="shared" si="84"/>
        <v>0</v>
      </c>
      <c r="S244" s="200">
        <f t="shared" si="85"/>
        <v>0</v>
      </c>
    </row>
    <row r="245" spans="1:19" ht="12" x14ac:dyDescent="0.2">
      <c r="A245" s="627"/>
      <c r="B245" s="628"/>
      <c r="C245" s="197" t="s">
        <v>1646</v>
      </c>
      <c r="D245" s="198"/>
      <c r="E245" s="198"/>
      <c r="F245" s="198"/>
      <c r="G245" s="198"/>
      <c r="H245" s="198"/>
      <c r="I245" s="199"/>
      <c r="J245" s="199"/>
      <c r="K245" s="199"/>
      <c r="L245" s="199"/>
      <c r="M245" s="199"/>
      <c r="N245" s="198"/>
      <c r="O245" s="198"/>
      <c r="P245" s="199"/>
      <c r="Q245" s="199"/>
      <c r="R245" s="200">
        <f t="shared" si="84"/>
        <v>0</v>
      </c>
      <c r="S245" s="200">
        <f t="shared" si="85"/>
        <v>0</v>
      </c>
    </row>
    <row r="246" spans="1:19" ht="12" x14ac:dyDescent="0.2">
      <c r="A246" s="627"/>
      <c r="B246" s="628"/>
      <c r="C246" s="205" t="s">
        <v>1647</v>
      </c>
      <c r="D246" s="198"/>
      <c r="E246" s="198"/>
      <c r="F246" s="198"/>
      <c r="G246" s="198"/>
      <c r="H246" s="198"/>
      <c r="I246" s="199"/>
      <c r="J246" s="199"/>
      <c r="K246" s="199"/>
      <c r="L246" s="199"/>
      <c r="M246" s="199"/>
      <c r="N246" s="198"/>
      <c r="O246" s="198"/>
      <c r="P246" s="199"/>
      <c r="Q246" s="199"/>
      <c r="R246" s="200">
        <f t="shared" si="84"/>
        <v>0</v>
      </c>
      <c r="S246" s="200">
        <f t="shared" si="85"/>
        <v>0</v>
      </c>
    </row>
    <row r="247" spans="1:19" ht="12" x14ac:dyDescent="0.2">
      <c r="A247" s="627"/>
      <c r="B247" s="628"/>
      <c r="C247" s="205" t="s">
        <v>1648</v>
      </c>
      <c r="D247" s="198"/>
      <c r="E247" s="198"/>
      <c r="F247" s="198"/>
      <c r="G247" s="198"/>
      <c r="H247" s="198"/>
      <c r="I247" s="199"/>
      <c r="J247" s="199"/>
      <c r="K247" s="199"/>
      <c r="L247" s="199"/>
      <c r="M247" s="199"/>
      <c r="N247" s="198"/>
      <c r="O247" s="198"/>
      <c r="P247" s="199"/>
      <c r="Q247" s="199"/>
      <c r="R247" s="200">
        <f t="shared" si="84"/>
        <v>0</v>
      </c>
      <c r="S247" s="200">
        <f t="shared" si="85"/>
        <v>0</v>
      </c>
    </row>
    <row r="248" spans="1:19" ht="12" x14ac:dyDescent="0.2">
      <c r="A248" s="627"/>
      <c r="B248" s="628"/>
      <c r="C248" s="205" t="s">
        <v>1649</v>
      </c>
      <c r="D248" s="198"/>
      <c r="E248" s="198"/>
      <c r="F248" s="198"/>
      <c r="G248" s="198"/>
      <c r="H248" s="198"/>
      <c r="I248" s="199"/>
      <c r="J248" s="199"/>
      <c r="K248" s="199"/>
      <c r="L248" s="199"/>
      <c r="M248" s="199"/>
      <c r="N248" s="198"/>
      <c r="O248" s="198"/>
      <c r="P248" s="199"/>
      <c r="Q248" s="199"/>
      <c r="R248" s="200">
        <f t="shared" si="84"/>
        <v>0</v>
      </c>
      <c r="S248" s="200">
        <f t="shared" si="85"/>
        <v>0</v>
      </c>
    </row>
    <row r="249" spans="1:19" ht="12" x14ac:dyDescent="0.2">
      <c r="A249" s="627"/>
      <c r="B249" s="628"/>
      <c r="C249" s="205" t="s">
        <v>1650</v>
      </c>
      <c r="D249" s="198"/>
      <c r="E249" s="198"/>
      <c r="F249" s="198"/>
      <c r="G249" s="198"/>
      <c r="H249" s="198"/>
      <c r="I249" s="199"/>
      <c r="J249" s="199"/>
      <c r="K249" s="199"/>
      <c r="L249" s="199"/>
      <c r="M249" s="199"/>
      <c r="N249" s="198"/>
      <c r="O249" s="198"/>
      <c r="P249" s="199"/>
      <c r="Q249" s="199"/>
      <c r="R249" s="200">
        <f t="shared" si="84"/>
        <v>0</v>
      </c>
      <c r="S249" s="200">
        <f t="shared" si="85"/>
        <v>0</v>
      </c>
    </row>
    <row r="250" spans="1:19" ht="12" x14ac:dyDescent="0.2">
      <c r="A250" s="627"/>
      <c r="B250" s="628"/>
      <c r="C250" s="205" t="s">
        <v>1651</v>
      </c>
      <c r="D250" s="198"/>
      <c r="E250" s="198"/>
      <c r="F250" s="198"/>
      <c r="G250" s="198"/>
      <c r="H250" s="198"/>
      <c r="I250" s="199"/>
      <c r="J250" s="199"/>
      <c r="K250" s="199"/>
      <c r="L250" s="199"/>
      <c r="M250" s="199"/>
      <c r="N250" s="198"/>
      <c r="O250" s="198"/>
      <c r="P250" s="199"/>
      <c r="Q250" s="199"/>
      <c r="R250" s="200">
        <f t="shared" si="84"/>
        <v>0</v>
      </c>
      <c r="S250" s="200">
        <f t="shared" si="85"/>
        <v>0</v>
      </c>
    </row>
    <row r="251" spans="1:19" ht="12" x14ac:dyDescent="0.2">
      <c r="A251" s="627"/>
      <c r="B251" s="628"/>
      <c r="C251" s="202" t="s">
        <v>1652</v>
      </c>
      <c r="D251" s="203">
        <f t="shared" ref="D251:Q251" si="87">SUM(D243:D250)</f>
        <v>0</v>
      </c>
      <c r="E251" s="203">
        <f t="shared" si="87"/>
        <v>0</v>
      </c>
      <c r="F251" s="203">
        <f t="shared" si="87"/>
        <v>0</v>
      </c>
      <c r="G251" s="203">
        <f t="shared" si="87"/>
        <v>0</v>
      </c>
      <c r="H251" s="203">
        <f t="shared" si="87"/>
        <v>0</v>
      </c>
      <c r="I251" s="203">
        <f t="shared" si="87"/>
        <v>0</v>
      </c>
      <c r="J251" s="203">
        <f t="shared" si="87"/>
        <v>0</v>
      </c>
      <c r="K251" s="203">
        <f t="shared" si="87"/>
        <v>0</v>
      </c>
      <c r="L251" s="203">
        <f t="shared" si="87"/>
        <v>0</v>
      </c>
      <c r="M251" s="203">
        <f t="shared" si="87"/>
        <v>0</v>
      </c>
      <c r="N251" s="203">
        <f t="shared" si="87"/>
        <v>0</v>
      </c>
      <c r="O251" s="203">
        <f t="shared" si="87"/>
        <v>0</v>
      </c>
      <c r="P251" s="203">
        <f t="shared" si="87"/>
        <v>0</v>
      </c>
      <c r="Q251" s="203">
        <f t="shared" si="87"/>
        <v>0</v>
      </c>
      <c r="R251" s="203">
        <f t="shared" si="84"/>
        <v>0</v>
      </c>
      <c r="S251" s="203">
        <f>+E251+G251+I251+K251+M251+O251+Q251</f>
        <v>0</v>
      </c>
    </row>
    <row r="252" spans="1:19" ht="12" x14ac:dyDescent="0.2">
      <c r="A252" s="627"/>
      <c r="B252" s="628"/>
      <c r="C252" s="206" t="s">
        <v>1653</v>
      </c>
      <c r="D252" s="207"/>
      <c r="E252" s="207"/>
      <c r="F252" s="207"/>
      <c r="G252" s="207"/>
      <c r="H252" s="208"/>
      <c r="I252" s="207"/>
      <c r="J252" s="207"/>
      <c r="K252" s="207"/>
      <c r="L252" s="208"/>
      <c r="M252" s="208"/>
      <c r="N252" s="208"/>
      <c r="O252" s="208"/>
      <c r="P252" s="208"/>
      <c r="Q252" s="208"/>
      <c r="R252" s="209">
        <f>+D252+F252+H252+J252+L252+N252+P252</f>
        <v>0</v>
      </c>
      <c r="S252" s="209">
        <f>+E252+G252+I252+K252+M252+O252+Q252</f>
        <v>0</v>
      </c>
    </row>
    <row r="253" spans="1:19" ht="12.75" thickBot="1" x14ac:dyDescent="0.25">
      <c r="A253" s="627"/>
      <c r="B253" s="628"/>
      <c r="C253" s="210" t="s">
        <v>1654</v>
      </c>
      <c r="D253" s="198"/>
      <c r="E253" s="198"/>
      <c r="F253" s="198"/>
      <c r="G253" s="198"/>
      <c r="H253" s="198"/>
      <c r="I253" s="199"/>
      <c r="J253" s="199"/>
      <c r="K253" s="199"/>
      <c r="L253" s="199"/>
      <c r="M253" s="199"/>
      <c r="N253" s="198"/>
      <c r="O253" s="198"/>
      <c r="P253" s="199"/>
      <c r="Q253" s="199"/>
      <c r="R253" s="200">
        <f t="shared" ref="R253" si="88">+D253+F253+H253+J253+L253+N253+P253</f>
        <v>0</v>
      </c>
      <c r="S253" s="200">
        <f t="shared" ref="S253" si="89">+E253+G253+I253+K253+M253+O253+Q253</f>
        <v>0</v>
      </c>
    </row>
    <row r="254" spans="1:19" ht="12" x14ac:dyDescent="0.2">
      <c r="A254" s="627"/>
      <c r="B254" s="628"/>
      <c r="C254" s="211"/>
      <c r="D254" s="212">
        <f t="shared" ref="D254:S254" si="90">+D251</f>
        <v>0</v>
      </c>
      <c r="E254" s="212">
        <f t="shared" si="90"/>
        <v>0</v>
      </c>
      <c r="F254" s="212">
        <f t="shared" si="90"/>
        <v>0</v>
      </c>
      <c r="G254" s="212">
        <f t="shared" si="90"/>
        <v>0</v>
      </c>
      <c r="H254" s="212">
        <f t="shared" si="90"/>
        <v>0</v>
      </c>
      <c r="I254" s="212">
        <f t="shared" si="90"/>
        <v>0</v>
      </c>
      <c r="J254" s="212">
        <f t="shared" si="90"/>
        <v>0</v>
      </c>
      <c r="K254" s="212">
        <f t="shared" si="90"/>
        <v>0</v>
      </c>
      <c r="L254" s="212">
        <f t="shared" si="90"/>
        <v>0</v>
      </c>
      <c r="M254" s="212">
        <f t="shared" si="90"/>
        <v>0</v>
      </c>
      <c r="N254" s="212">
        <f t="shared" si="90"/>
        <v>0</v>
      </c>
      <c r="O254" s="212">
        <f t="shared" si="90"/>
        <v>0</v>
      </c>
      <c r="P254" s="212">
        <f t="shared" si="90"/>
        <v>0</v>
      </c>
      <c r="Q254" s="212">
        <f t="shared" si="90"/>
        <v>0</v>
      </c>
      <c r="R254" s="212">
        <f t="shared" si="90"/>
        <v>0</v>
      </c>
      <c r="S254" s="212">
        <f t="shared" si="90"/>
        <v>0</v>
      </c>
    </row>
    <row r="255" spans="1:19" ht="12" customHeight="1" x14ac:dyDescent="0.2">
      <c r="A255" s="627">
        <v>15</v>
      </c>
      <c r="B255" s="628" t="str">
        <f>VLOOKUP(VALUE(A255),Metas!$B$4:$C$5036,2,0)</f>
        <v>Vincular el 100% de la población rural y campesina del D.C., identificada en fuentes de información disponibles, a las acciones colectivas e individuales del sector salud.</v>
      </c>
      <c r="C255" s="197" t="s">
        <v>1638</v>
      </c>
      <c r="D255" s="198"/>
      <c r="E255" s="198"/>
      <c r="F255" s="198"/>
      <c r="G255" s="198"/>
      <c r="H255" s="198"/>
      <c r="I255" s="199"/>
      <c r="J255" s="199"/>
      <c r="K255" s="199"/>
      <c r="L255" s="199"/>
      <c r="M255" s="199"/>
      <c r="N255" s="198"/>
      <c r="O255" s="198"/>
      <c r="P255" s="199"/>
      <c r="Q255" s="199"/>
      <c r="R255" s="200">
        <f>+D255+F255+H255+J255+L255+N255+P255</f>
        <v>0</v>
      </c>
      <c r="S255" s="200">
        <f>+E255+G255+I255+K255+M255+O255+Q255</f>
        <v>0</v>
      </c>
    </row>
    <row r="256" spans="1:19" ht="12" x14ac:dyDescent="0.2">
      <c r="A256" s="627"/>
      <c r="B256" s="628"/>
      <c r="C256" s="201" t="s">
        <v>1639</v>
      </c>
      <c r="D256" s="198"/>
      <c r="E256" s="198"/>
      <c r="F256" s="198"/>
      <c r="G256" s="198"/>
      <c r="H256" s="198"/>
      <c r="I256" s="199"/>
      <c r="J256" s="199"/>
      <c r="K256" s="199"/>
      <c r="L256" s="199"/>
      <c r="M256" s="199"/>
      <c r="N256" s="198"/>
      <c r="O256" s="198"/>
      <c r="P256" s="199"/>
      <c r="Q256" s="199"/>
      <c r="R256" s="200">
        <f t="shared" ref="R256:R269" si="91">+D256+F256+H256+J256+L256+N256+P256</f>
        <v>0</v>
      </c>
      <c r="S256" s="200">
        <f t="shared" ref="S256:S268" si="92">+E256+G256+I256+K256+M256+O256+Q256</f>
        <v>0</v>
      </c>
    </row>
    <row r="257" spans="1:19" ht="12" x14ac:dyDescent="0.2">
      <c r="A257" s="627"/>
      <c r="B257" s="628"/>
      <c r="C257" s="197" t="s">
        <v>1640</v>
      </c>
      <c r="D257" s="198"/>
      <c r="E257" s="198"/>
      <c r="F257" s="198"/>
      <c r="G257" s="198"/>
      <c r="H257" s="198"/>
      <c r="I257" s="199"/>
      <c r="J257" s="199"/>
      <c r="K257" s="199"/>
      <c r="L257" s="199"/>
      <c r="M257" s="199"/>
      <c r="N257" s="198"/>
      <c r="O257" s="198"/>
      <c r="P257" s="199"/>
      <c r="Q257" s="199"/>
      <c r="R257" s="200">
        <f t="shared" si="91"/>
        <v>0</v>
      </c>
      <c r="S257" s="200">
        <f t="shared" si="92"/>
        <v>0</v>
      </c>
    </row>
    <row r="258" spans="1:19" ht="12" x14ac:dyDescent="0.2">
      <c r="A258" s="627"/>
      <c r="B258" s="628"/>
      <c r="C258" s="197" t="s">
        <v>1641</v>
      </c>
      <c r="D258" s="198"/>
      <c r="E258" s="198"/>
      <c r="F258" s="198"/>
      <c r="G258" s="198"/>
      <c r="H258" s="198"/>
      <c r="I258" s="199"/>
      <c r="J258" s="199"/>
      <c r="K258" s="199"/>
      <c r="L258" s="199"/>
      <c r="M258" s="199"/>
      <c r="N258" s="198"/>
      <c r="O258" s="198"/>
      <c r="P258" s="199"/>
      <c r="Q258" s="199"/>
      <c r="R258" s="200">
        <f t="shared" si="91"/>
        <v>0</v>
      </c>
      <c r="S258" s="200">
        <f t="shared" si="92"/>
        <v>0</v>
      </c>
    </row>
    <row r="259" spans="1:19" ht="12" x14ac:dyDescent="0.2">
      <c r="A259" s="627"/>
      <c r="B259" s="628"/>
      <c r="C259" s="197" t="s">
        <v>1642</v>
      </c>
      <c r="D259" s="198"/>
      <c r="E259" s="198"/>
      <c r="F259" s="198"/>
      <c r="G259" s="198"/>
      <c r="H259" s="198"/>
      <c r="I259" s="199"/>
      <c r="J259" s="199"/>
      <c r="K259" s="199"/>
      <c r="L259" s="199"/>
      <c r="M259" s="199"/>
      <c r="N259" s="198"/>
      <c r="O259" s="198"/>
      <c r="P259" s="199"/>
      <c r="Q259" s="199"/>
      <c r="R259" s="200">
        <f t="shared" si="91"/>
        <v>0</v>
      </c>
      <c r="S259" s="200">
        <f t="shared" si="92"/>
        <v>0</v>
      </c>
    </row>
    <row r="260" spans="1:19" ht="12" x14ac:dyDescent="0.2">
      <c r="A260" s="627"/>
      <c r="B260" s="628"/>
      <c r="C260" s="201" t="s">
        <v>1643</v>
      </c>
      <c r="D260" s="198"/>
      <c r="E260" s="198"/>
      <c r="F260" s="198"/>
      <c r="G260" s="198"/>
      <c r="H260" s="198"/>
      <c r="I260" s="199"/>
      <c r="J260" s="199"/>
      <c r="K260" s="199"/>
      <c r="L260" s="199"/>
      <c r="M260" s="199"/>
      <c r="N260" s="198"/>
      <c r="O260" s="198"/>
      <c r="P260" s="199"/>
      <c r="Q260" s="199"/>
      <c r="R260" s="200">
        <f t="shared" si="91"/>
        <v>0</v>
      </c>
      <c r="S260" s="200">
        <f t="shared" si="92"/>
        <v>0</v>
      </c>
    </row>
    <row r="261" spans="1:19" ht="12" x14ac:dyDescent="0.2">
      <c r="A261" s="627"/>
      <c r="B261" s="628"/>
      <c r="C261" s="202" t="s">
        <v>1644</v>
      </c>
      <c r="D261" s="203">
        <f t="shared" ref="D261:M261" si="93">SUM(D255:D260)</f>
        <v>0</v>
      </c>
      <c r="E261" s="203">
        <f t="shared" si="93"/>
        <v>0</v>
      </c>
      <c r="F261" s="203">
        <f t="shared" si="93"/>
        <v>0</v>
      </c>
      <c r="G261" s="203">
        <f t="shared" si="93"/>
        <v>0</v>
      </c>
      <c r="H261" s="203">
        <f t="shared" si="93"/>
        <v>0</v>
      </c>
      <c r="I261" s="203">
        <f t="shared" si="93"/>
        <v>0</v>
      </c>
      <c r="J261" s="203">
        <f t="shared" si="93"/>
        <v>0</v>
      </c>
      <c r="K261" s="203">
        <f t="shared" si="93"/>
        <v>0</v>
      </c>
      <c r="L261" s="203">
        <f t="shared" si="93"/>
        <v>0</v>
      </c>
      <c r="M261" s="203">
        <f t="shared" si="93"/>
        <v>0</v>
      </c>
      <c r="N261" s="203">
        <f>SUM(N255:N260)</f>
        <v>0</v>
      </c>
      <c r="O261" s="203">
        <f>SUM(O255:O260)</f>
        <v>0</v>
      </c>
      <c r="P261" s="203">
        <f>SUM(P255:P260)</f>
        <v>0</v>
      </c>
      <c r="Q261" s="203">
        <f>SUM(Q255:Q260)</f>
        <v>0</v>
      </c>
      <c r="R261" s="204">
        <f t="shared" si="91"/>
        <v>0</v>
      </c>
      <c r="S261" s="204">
        <f t="shared" si="92"/>
        <v>0</v>
      </c>
    </row>
    <row r="262" spans="1:19" ht="12" x14ac:dyDescent="0.2">
      <c r="A262" s="627"/>
      <c r="B262" s="628"/>
      <c r="C262" s="197" t="s">
        <v>1645</v>
      </c>
      <c r="D262" s="198"/>
      <c r="E262" s="198"/>
      <c r="F262" s="198"/>
      <c r="G262" s="198"/>
      <c r="H262" s="198"/>
      <c r="I262" s="199"/>
      <c r="J262" s="199"/>
      <c r="K262" s="199"/>
      <c r="L262" s="199"/>
      <c r="M262" s="199"/>
      <c r="N262" s="198"/>
      <c r="O262" s="198"/>
      <c r="P262" s="199"/>
      <c r="Q262" s="199"/>
      <c r="R262" s="200">
        <f t="shared" si="91"/>
        <v>0</v>
      </c>
      <c r="S262" s="200">
        <f t="shared" si="92"/>
        <v>0</v>
      </c>
    </row>
    <row r="263" spans="1:19" ht="12" x14ac:dyDescent="0.2">
      <c r="A263" s="627"/>
      <c r="B263" s="628"/>
      <c r="C263" s="197" t="s">
        <v>1646</v>
      </c>
      <c r="D263" s="198"/>
      <c r="E263" s="198"/>
      <c r="F263" s="198"/>
      <c r="G263" s="198"/>
      <c r="H263" s="198"/>
      <c r="I263" s="199"/>
      <c r="J263" s="199"/>
      <c r="K263" s="199"/>
      <c r="L263" s="199"/>
      <c r="M263" s="199"/>
      <c r="N263" s="198"/>
      <c r="O263" s="198"/>
      <c r="P263" s="199"/>
      <c r="Q263" s="199"/>
      <c r="R263" s="200">
        <f t="shared" si="91"/>
        <v>0</v>
      </c>
      <c r="S263" s="200">
        <f t="shared" si="92"/>
        <v>0</v>
      </c>
    </row>
    <row r="264" spans="1:19" ht="12" x14ac:dyDescent="0.2">
      <c r="A264" s="627"/>
      <c r="B264" s="628"/>
      <c r="C264" s="205" t="s">
        <v>1647</v>
      </c>
      <c r="D264" s="198"/>
      <c r="E264" s="198"/>
      <c r="F264" s="198"/>
      <c r="G264" s="198"/>
      <c r="H264" s="198"/>
      <c r="I264" s="199"/>
      <c r="J264" s="199"/>
      <c r="K264" s="199"/>
      <c r="L264" s="199"/>
      <c r="M264" s="199"/>
      <c r="N264" s="198"/>
      <c r="O264" s="198"/>
      <c r="P264" s="199"/>
      <c r="Q264" s="199"/>
      <c r="R264" s="200">
        <f t="shared" si="91"/>
        <v>0</v>
      </c>
      <c r="S264" s="200">
        <f t="shared" si="92"/>
        <v>0</v>
      </c>
    </row>
    <row r="265" spans="1:19" ht="12" x14ac:dyDescent="0.2">
      <c r="A265" s="627"/>
      <c r="B265" s="628"/>
      <c r="C265" s="205" t="s">
        <v>1648</v>
      </c>
      <c r="D265" s="198"/>
      <c r="E265" s="198"/>
      <c r="F265" s="198"/>
      <c r="G265" s="198"/>
      <c r="H265" s="198"/>
      <c r="I265" s="199"/>
      <c r="J265" s="199"/>
      <c r="K265" s="199"/>
      <c r="L265" s="199"/>
      <c r="M265" s="199"/>
      <c r="N265" s="198"/>
      <c r="O265" s="198"/>
      <c r="P265" s="199"/>
      <c r="Q265" s="199"/>
      <c r="R265" s="200">
        <f t="shared" si="91"/>
        <v>0</v>
      </c>
      <c r="S265" s="200">
        <f t="shared" si="92"/>
        <v>0</v>
      </c>
    </row>
    <row r="266" spans="1:19" ht="12" x14ac:dyDescent="0.2">
      <c r="A266" s="627"/>
      <c r="B266" s="628"/>
      <c r="C266" s="205" t="s">
        <v>1649</v>
      </c>
      <c r="D266" s="198"/>
      <c r="E266" s="198"/>
      <c r="F266" s="198"/>
      <c r="G266" s="198"/>
      <c r="H266" s="198"/>
      <c r="I266" s="199"/>
      <c r="J266" s="199"/>
      <c r="K266" s="199"/>
      <c r="L266" s="199"/>
      <c r="M266" s="199"/>
      <c r="N266" s="198"/>
      <c r="O266" s="198"/>
      <c r="P266" s="199"/>
      <c r="Q266" s="199"/>
      <c r="R266" s="200">
        <f t="shared" si="91"/>
        <v>0</v>
      </c>
      <c r="S266" s="200">
        <f t="shared" si="92"/>
        <v>0</v>
      </c>
    </row>
    <row r="267" spans="1:19" ht="12" x14ac:dyDescent="0.2">
      <c r="A267" s="627"/>
      <c r="B267" s="628"/>
      <c r="C267" s="205" t="s">
        <v>1650</v>
      </c>
      <c r="D267" s="198"/>
      <c r="E267" s="198"/>
      <c r="F267" s="198"/>
      <c r="G267" s="198"/>
      <c r="H267" s="198"/>
      <c r="I267" s="199"/>
      <c r="J267" s="199"/>
      <c r="K267" s="199"/>
      <c r="L267" s="199"/>
      <c r="M267" s="199"/>
      <c r="N267" s="198"/>
      <c r="O267" s="198"/>
      <c r="P267" s="199"/>
      <c r="Q267" s="199"/>
      <c r="R267" s="200">
        <f t="shared" si="91"/>
        <v>0</v>
      </c>
      <c r="S267" s="200">
        <f t="shared" si="92"/>
        <v>0</v>
      </c>
    </row>
    <row r="268" spans="1:19" ht="12" x14ac:dyDescent="0.2">
      <c r="A268" s="627"/>
      <c r="B268" s="628"/>
      <c r="C268" s="205" t="s">
        <v>1651</v>
      </c>
      <c r="D268" s="198"/>
      <c r="E268" s="198"/>
      <c r="F268" s="198"/>
      <c r="G268" s="198"/>
      <c r="H268" s="198"/>
      <c r="I268" s="199"/>
      <c r="J268" s="199"/>
      <c r="K268" s="199"/>
      <c r="L268" s="199"/>
      <c r="M268" s="199"/>
      <c r="N268" s="198"/>
      <c r="O268" s="198"/>
      <c r="P268" s="199"/>
      <c r="Q268" s="199"/>
      <c r="R268" s="200">
        <f t="shared" si="91"/>
        <v>0</v>
      </c>
      <c r="S268" s="200">
        <f t="shared" si="92"/>
        <v>0</v>
      </c>
    </row>
    <row r="269" spans="1:19" ht="12" x14ac:dyDescent="0.2">
      <c r="A269" s="627"/>
      <c r="B269" s="628"/>
      <c r="C269" s="202" t="s">
        <v>1652</v>
      </c>
      <c r="D269" s="203">
        <f t="shared" ref="D269:Q269" si="94">SUM(D261:D268)</f>
        <v>0</v>
      </c>
      <c r="E269" s="203">
        <f t="shared" si="94"/>
        <v>0</v>
      </c>
      <c r="F269" s="203">
        <f t="shared" si="94"/>
        <v>0</v>
      </c>
      <c r="G269" s="203">
        <f t="shared" si="94"/>
        <v>0</v>
      </c>
      <c r="H269" s="203">
        <f t="shared" si="94"/>
        <v>0</v>
      </c>
      <c r="I269" s="203">
        <f t="shared" si="94"/>
        <v>0</v>
      </c>
      <c r="J269" s="203">
        <f t="shared" si="94"/>
        <v>0</v>
      </c>
      <c r="K269" s="203">
        <f t="shared" si="94"/>
        <v>0</v>
      </c>
      <c r="L269" s="203">
        <f t="shared" si="94"/>
        <v>0</v>
      </c>
      <c r="M269" s="203">
        <f t="shared" si="94"/>
        <v>0</v>
      </c>
      <c r="N269" s="203">
        <f t="shared" si="94"/>
        <v>0</v>
      </c>
      <c r="O269" s="203">
        <f t="shared" si="94"/>
        <v>0</v>
      </c>
      <c r="P269" s="203">
        <f t="shared" si="94"/>
        <v>0</v>
      </c>
      <c r="Q269" s="203">
        <f t="shared" si="94"/>
        <v>0</v>
      </c>
      <c r="R269" s="203">
        <f t="shared" si="91"/>
        <v>0</v>
      </c>
      <c r="S269" s="203">
        <f>+E269+G269+I269+K269+M269+O269+Q269</f>
        <v>0</v>
      </c>
    </row>
    <row r="270" spans="1:19" ht="12" x14ac:dyDescent="0.2">
      <c r="A270" s="627"/>
      <c r="B270" s="628"/>
      <c r="C270" s="206" t="s">
        <v>1653</v>
      </c>
      <c r="D270" s="207"/>
      <c r="E270" s="207"/>
      <c r="F270" s="207"/>
      <c r="G270" s="207"/>
      <c r="H270" s="208"/>
      <c r="I270" s="207"/>
      <c r="J270" s="207"/>
      <c r="K270" s="207"/>
      <c r="L270" s="208"/>
      <c r="M270" s="208"/>
      <c r="N270" s="208"/>
      <c r="O270" s="208"/>
      <c r="P270" s="208"/>
      <c r="Q270" s="208"/>
      <c r="R270" s="209">
        <f>+D270+F270+H270+J270+L270+N270+P270</f>
        <v>0</v>
      </c>
      <c r="S270" s="209">
        <f>+E270+G270+I270+K270+M270+O270+Q270</f>
        <v>0</v>
      </c>
    </row>
    <row r="271" spans="1:19" ht="12.75" thickBot="1" x14ac:dyDescent="0.25">
      <c r="A271" s="627"/>
      <c r="B271" s="628"/>
      <c r="C271" s="210" t="s">
        <v>1654</v>
      </c>
      <c r="D271" s="198"/>
      <c r="E271" s="198"/>
      <c r="F271" s="198"/>
      <c r="G271" s="198"/>
      <c r="H271" s="198"/>
      <c r="I271" s="199"/>
      <c r="J271" s="199"/>
      <c r="K271" s="199"/>
      <c r="L271" s="199"/>
      <c r="M271" s="199"/>
      <c r="N271" s="198"/>
      <c r="O271" s="198"/>
      <c r="P271" s="199"/>
      <c r="Q271" s="199"/>
      <c r="R271" s="200">
        <f t="shared" ref="R271" si="95">+D271+F271+H271+J271+L271+N271+P271</f>
        <v>0</v>
      </c>
      <c r="S271" s="200">
        <f t="shared" ref="S271" si="96">+E271+G271+I271+K271+M271+O271+Q271</f>
        <v>0</v>
      </c>
    </row>
    <row r="272" spans="1:19" ht="12" x14ac:dyDescent="0.2">
      <c r="A272" s="627"/>
      <c r="B272" s="628"/>
      <c r="C272" s="211"/>
      <c r="D272" s="212">
        <f t="shared" ref="D272:S272" si="97">+D269</f>
        <v>0</v>
      </c>
      <c r="E272" s="212">
        <f t="shared" si="97"/>
        <v>0</v>
      </c>
      <c r="F272" s="212">
        <f t="shared" si="97"/>
        <v>0</v>
      </c>
      <c r="G272" s="212">
        <f t="shared" si="97"/>
        <v>0</v>
      </c>
      <c r="H272" s="212">
        <f t="shared" si="97"/>
        <v>0</v>
      </c>
      <c r="I272" s="212">
        <f t="shared" si="97"/>
        <v>0</v>
      </c>
      <c r="J272" s="212">
        <f t="shared" si="97"/>
        <v>0</v>
      </c>
      <c r="K272" s="212">
        <f t="shared" si="97"/>
        <v>0</v>
      </c>
      <c r="L272" s="212">
        <f t="shared" si="97"/>
        <v>0</v>
      </c>
      <c r="M272" s="212">
        <f t="shared" si="97"/>
        <v>0</v>
      </c>
      <c r="N272" s="212">
        <f t="shared" si="97"/>
        <v>0</v>
      </c>
      <c r="O272" s="212">
        <f t="shared" si="97"/>
        <v>0</v>
      </c>
      <c r="P272" s="212">
        <f t="shared" si="97"/>
        <v>0</v>
      </c>
      <c r="Q272" s="212">
        <f t="shared" si="97"/>
        <v>0</v>
      </c>
      <c r="R272" s="212">
        <f t="shared" si="97"/>
        <v>0</v>
      </c>
      <c r="S272" s="212">
        <f t="shared" si="97"/>
        <v>0</v>
      </c>
    </row>
    <row r="273" spans="1:19" ht="12" customHeight="1" x14ac:dyDescent="0.2">
      <c r="A273" s="627">
        <v>16</v>
      </c>
      <c r="B273" s="628" t="str">
        <f>VLOOKUP(VALUE(A273),Metas!$B$4:$C$5036,2,0)</f>
        <v>Vincular el 100% de las personas mayores identificadas en fuentes de información disponibles, a las acciones individuales y colectivas del sector salud.</v>
      </c>
      <c r="C273" s="197" t="s">
        <v>1638</v>
      </c>
      <c r="D273" s="198"/>
      <c r="E273" s="198"/>
      <c r="F273" s="198"/>
      <c r="G273" s="198"/>
      <c r="H273" s="198"/>
      <c r="I273" s="199"/>
      <c r="J273" s="199"/>
      <c r="K273" s="199"/>
      <c r="L273" s="199"/>
      <c r="M273" s="199"/>
      <c r="N273" s="198"/>
      <c r="O273" s="198"/>
      <c r="P273" s="199"/>
      <c r="Q273" s="199"/>
      <c r="R273" s="200">
        <f>+D273+F273+H273+J273+L273+N273+P273</f>
        <v>0</v>
      </c>
      <c r="S273" s="200">
        <f>+E273+G273+I273+K273+M273+O273+Q273</f>
        <v>0</v>
      </c>
    </row>
    <row r="274" spans="1:19" ht="12" x14ac:dyDescent="0.2">
      <c r="A274" s="627"/>
      <c r="B274" s="628"/>
      <c r="C274" s="201" t="s">
        <v>1639</v>
      </c>
      <c r="D274" s="198"/>
      <c r="E274" s="198"/>
      <c r="F274" s="198"/>
      <c r="G274" s="198"/>
      <c r="H274" s="198"/>
      <c r="I274" s="199"/>
      <c r="J274" s="199"/>
      <c r="K274" s="199"/>
      <c r="L274" s="199"/>
      <c r="M274" s="199"/>
      <c r="N274" s="198"/>
      <c r="O274" s="198"/>
      <c r="P274" s="199"/>
      <c r="Q274" s="199"/>
      <c r="R274" s="200">
        <f t="shared" ref="R274:R287" si="98">+D274+F274+H274+J274+L274+N274+P274</f>
        <v>0</v>
      </c>
      <c r="S274" s="200">
        <f t="shared" ref="S274:S286" si="99">+E274+G274+I274+K274+M274+O274+Q274</f>
        <v>0</v>
      </c>
    </row>
    <row r="275" spans="1:19" ht="12" x14ac:dyDescent="0.2">
      <c r="A275" s="627"/>
      <c r="B275" s="628"/>
      <c r="C275" s="197" t="s">
        <v>1640</v>
      </c>
      <c r="D275" s="198"/>
      <c r="E275" s="198"/>
      <c r="F275" s="198"/>
      <c r="G275" s="198"/>
      <c r="H275" s="198"/>
      <c r="I275" s="199"/>
      <c r="J275" s="199"/>
      <c r="K275" s="199"/>
      <c r="L275" s="199"/>
      <c r="M275" s="199"/>
      <c r="N275" s="198"/>
      <c r="O275" s="198"/>
      <c r="P275" s="199"/>
      <c r="Q275" s="199"/>
      <c r="R275" s="200">
        <f t="shared" si="98"/>
        <v>0</v>
      </c>
      <c r="S275" s="200">
        <f t="shared" si="99"/>
        <v>0</v>
      </c>
    </row>
    <row r="276" spans="1:19" ht="12" x14ac:dyDescent="0.2">
      <c r="A276" s="627"/>
      <c r="B276" s="628"/>
      <c r="C276" s="197" t="s">
        <v>1641</v>
      </c>
      <c r="D276" s="198"/>
      <c r="E276" s="198"/>
      <c r="F276" s="198"/>
      <c r="G276" s="198"/>
      <c r="H276" s="198"/>
      <c r="I276" s="199"/>
      <c r="J276" s="199"/>
      <c r="K276" s="199"/>
      <c r="L276" s="199"/>
      <c r="M276" s="199"/>
      <c r="N276" s="198"/>
      <c r="O276" s="198"/>
      <c r="P276" s="199"/>
      <c r="Q276" s="199"/>
      <c r="R276" s="200">
        <f t="shared" si="98"/>
        <v>0</v>
      </c>
      <c r="S276" s="200">
        <f t="shared" si="99"/>
        <v>0</v>
      </c>
    </row>
    <row r="277" spans="1:19" ht="12" x14ac:dyDescent="0.2">
      <c r="A277" s="627"/>
      <c r="B277" s="628"/>
      <c r="C277" s="197" t="s">
        <v>1642</v>
      </c>
      <c r="D277" s="198"/>
      <c r="E277" s="198"/>
      <c r="F277" s="198"/>
      <c r="G277" s="198"/>
      <c r="H277" s="198"/>
      <c r="I277" s="199"/>
      <c r="J277" s="199"/>
      <c r="K277" s="199"/>
      <c r="L277" s="199"/>
      <c r="M277" s="199"/>
      <c r="N277" s="198"/>
      <c r="O277" s="198"/>
      <c r="P277" s="199"/>
      <c r="Q277" s="199"/>
      <c r="R277" s="200">
        <f t="shared" si="98"/>
        <v>0</v>
      </c>
      <c r="S277" s="200">
        <f t="shared" si="99"/>
        <v>0</v>
      </c>
    </row>
    <row r="278" spans="1:19" ht="12" x14ac:dyDescent="0.2">
      <c r="A278" s="627"/>
      <c r="B278" s="628"/>
      <c r="C278" s="201" t="s">
        <v>1643</v>
      </c>
      <c r="D278" s="198"/>
      <c r="E278" s="198"/>
      <c r="F278" s="198"/>
      <c r="G278" s="198"/>
      <c r="H278" s="198"/>
      <c r="I278" s="199"/>
      <c r="J278" s="199"/>
      <c r="K278" s="199"/>
      <c r="L278" s="199"/>
      <c r="M278" s="199"/>
      <c r="N278" s="198"/>
      <c r="O278" s="198"/>
      <c r="P278" s="199"/>
      <c r="Q278" s="199"/>
      <c r="R278" s="200">
        <f t="shared" si="98"/>
        <v>0</v>
      </c>
      <c r="S278" s="200">
        <f t="shared" si="99"/>
        <v>0</v>
      </c>
    </row>
    <row r="279" spans="1:19" ht="12" x14ac:dyDescent="0.2">
      <c r="A279" s="627"/>
      <c r="B279" s="628"/>
      <c r="C279" s="202" t="s">
        <v>1644</v>
      </c>
      <c r="D279" s="203">
        <f t="shared" ref="D279:M279" si="100">SUM(D273:D278)</f>
        <v>0</v>
      </c>
      <c r="E279" s="203">
        <f t="shared" si="100"/>
        <v>0</v>
      </c>
      <c r="F279" s="203">
        <f t="shared" si="100"/>
        <v>0</v>
      </c>
      <c r="G279" s="203">
        <f t="shared" si="100"/>
        <v>0</v>
      </c>
      <c r="H279" s="203">
        <f t="shared" si="100"/>
        <v>0</v>
      </c>
      <c r="I279" s="203">
        <f t="shared" si="100"/>
        <v>0</v>
      </c>
      <c r="J279" s="203">
        <f t="shared" si="100"/>
        <v>0</v>
      </c>
      <c r="K279" s="203">
        <f t="shared" si="100"/>
        <v>0</v>
      </c>
      <c r="L279" s="203">
        <f t="shared" si="100"/>
        <v>0</v>
      </c>
      <c r="M279" s="203">
        <f t="shared" si="100"/>
        <v>0</v>
      </c>
      <c r="N279" s="203">
        <f>SUM(N273:N278)</f>
        <v>0</v>
      </c>
      <c r="O279" s="203">
        <f>SUM(O273:O278)</f>
        <v>0</v>
      </c>
      <c r="P279" s="203">
        <f>SUM(P273:P278)</f>
        <v>0</v>
      </c>
      <c r="Q279" s="203">
        <f>SUM(Q273:Q278)</f>
        <v>0</v>
      </c>
      <c r="R279" s="204">
        <f t="shared" si="98"/>
        <v>0</v>
      </c>
      <c r="S279" s="204">
        <f t="shared" si="99"/>
        <v>0</v>
      </c>
    </row>
    <row r="280" spans="1:19" ht="12" x14ac:dyDescent="0.2">
      <c r="A280" s="627"/>
      <c r="B280" s="628"/>
      <c r="C280" s="197" t="s">
        <v>1645</v>
      </c>
      <c r="D280" s="198"/>
      <c r="E280" s="198"/>
      <c r="F280" s="198"/>
      <c r="G280" s="198"/>
      <c r="H280" s="198"/>
      <c r="I280" s="199"/>
      <c r="J280" s="199"/>
      <c r="K280" s="199"/>
      <c r="L280" s="199"/>
      <c r="M280" s="199"/>
      <c r="N280" s="198"/>
      <c r="O280" s="198"/>
      <c r="P280" s="199"/>
      <c r="Q280" s="199"/>
      <c r="R280" s="200">
        <f t="shared" si="98"/>
        <v>0</v>
      </c>
      <c r="S280" s="200">
        <f t="shared" si="99"/>
        <v>0</v>
      </c>
    </row>
    <row r="281" spans="1:19" ht="12" x14ac:dyDescent="0.2">
      <c r="A281" s="627"/>
      <c r="B281" s="628"/>
      <c r="C281" s="197" t="s">
        <v>1646</v>
      </c>
      <c r="D281" s="198"/>
      <c r="E281" s="198"/>
      <c r="F281" s="198"/>
      <c r="G281" s="198"/>
      <c r="H281" s="198"/>
      <c r="I281" s="199"/>
      <c r="J281" s="199"/>
      <c r="K281" s="199"/>
      <c r="L281" s="199"/>
      <c r="M281" s="199"/>
      <c r="N281" s="198"/>
      <c r="O281" s="198"/>
      <c r="P281" s="199"/>
      <c r="Q281" s="199"/>
      <c r="R281" s="200">
        <f t="shared" si="98"/>
        <v>0</v>
      </c>
      <c r="S281" s="200">
        <f t="shared" si="99"/>
        <v>0</v>
      </c>
    </row>
    <row r="282" spans="1:19" ht="12" x14ac:dyDescent="0.2">
      <c r="A282" s="627"/>
      <c r="B282" s="628"/>
      <c r="C282" s="205" t="s">
        <v>1647</v>
      </c>
      <c r="D282" s="198"/>
      <c r="E282" s="198"/>
      <c r="F282" s="198"/>
      <c r="G282" s="198"/>
      <c r="H282" s="198"/>
      <c r="I282" s="199"/>
      <c r="J282" s="199"/>
      <c r="K282" s="199"/>
      <c r="L282" s="199"/>
      <c r="M282" s="199"/>
      <c r="N282" s="198"/>
      <c r="O282" s="198"/>
      <c r="P282" s="199"/>
      <c r="Q282" s="199"/>
      <c r="R282" s="200">
        <f t="shared" si="98"/>
        <v>0</v>
      </c>
      <c r="S282" s="200">
        <f t="shared" si="99"/>
        <v>0</v>
      </c>
    </row>
    <row r="283" spans="1:19" ht="12" x14ac:dyDescent="0.2">
      <c r="A283" s="627"/>
      <c r="B283" s="628"/>
      <c r="C283" s="205" t="s">
        <v>1648</v>
      </c>
      <c r="D283" s="198"/>
      <c r="E283" s="198"/>
      <c r="F283" s="198"/>
      <c r="G283" s="198"/>
      <c r="H283" s="198"/>
      <c r="I283" s="199"/>
      <c r="J283" s="199"/>
      <c r="K283" s="199"/>
      <c r="L283" s="199"/>
      <c r="M283" s="199"/>
      <c r="N283" s="198"/>
      <c r="O283" s="198"/>
      <c r="P283" s="199"/>
      <c r="Q283" s="199"/>
      <c r="R283" s="200">
        <f t="shared" si="98"/>
        <v>0</v>
      </c>
      <c r="S283" s="200">
        <f t="shared" si="99"/>
        <v>0</v>
      </c>
    </row>
    <row r="284" spans="1:19" ht="12" x14ac:dyDescent="0.2">
      <c r="A284" s="627"/>
      <c r="B284" s="628"/>
      <c r="C284" s="205" t="s">
        <v>1649</v>
      </c>
      <c r="D284" s="198"/>
      <c r="E284" s="198"/>
      <c r="F284" s="198"/>
      <c r="G284" s="198"/>
      <c r="H284" s="198"/>
      <c r="I284" s="199"/>
      <c r="J284" s="199"/>
      <c r="K284" s="199"/>
      <c r="L284" s="199"/>
      <c r="M284" s="199"/>
      <c r="N284" s="198"/>
      <c r="O284" s="198"/>
      <c r="P284" s="199"/>
      <c r="Q284" s="199"/>
      <c r="R284" s="200">
        <f t="shared" si="98"/>
        <v>0</v>
      </c>
      <c r="S284" s="200">
        <f t="shared" si="99"/>
        <v>0</v>
      </c>
    </row>
    <row r="285" spans="1:19" ht="12" x14ac:dyDescent="0.2">
      <c r="A285" s="627"/>
      <c r="B285" s="628"/>
      <c r="C285" s="205" t="s">
        <v>1650</v>
      </c>
      <c r="D285" s="198"/>
      <c r="E285" s="198"/>
      <c r="F285" s="198"/>
      <c r="G285" s="198"/>
      <c r="H285" s="198"/>
      <c r="I285" s="199"/>
      <c r="J285" s="199"/>
      <c r="K285" s="199"/>
      <c r="L285" s="199"/>
      <c r="M285" s="199"/>
      <c r="N285" s="198"/>
      <c r="O285" s="198"/>
      <c r="P285" s="199"/>
      <c r="Q285" s="199"/>
      <c r="R285" s="200">
        <f t="shared" si="98"/>
        <v>0</v>
      </c>
      <c r="S285" s="200">
        <f t="shared" si="99"/>
        <v>0</v>
      </c>
    </row>
    <row r="286" spans="1:19" ht="12" x14ac:dyDescent="0.2">
      <c r="A286" s="627"/>
      <c r="B286" s="628"/>
      <c r="C286" s="205" t="s">
        <v>1651</v>
      </c>
      <c r="D286" s="198"/>
      <c r="E286" s="198"/>
      <c r="F286" s="198"/>
      <c r="G286" s="198"/>
      <c r="H286" s="198"/>
      <c r="I286" s="199"/>
      <c r="J286" s="199"/>
      <c r="K286" s="199"/>
      <c r="L286" s="199"/>
      <c r="M286" s="199"/>
      <c r="N286" s="198"/>
      <c r="O286" s="198"/>
      <c r="P286" s="199"/>
      <c r="Q286" s="199"/>
      <c r="R286" s="200">
        <f t="shared" si="98"/>
        <v>0</v>
      </c>
      <c r="S286" s="200">
        <f t="shared" si="99"/>
        <v>0</v>
      </c>
    </row>
    <row r="287" spans="1:19" ht="12" x14ac:dyDescent="0.2">
      <c r="A287" s="627"/>
      <c r="B287" s="628"/>
      <c r="C287" s="202" t="s">
        <v>1652</v>
      </c>
      <c r="D287" s="203">
        <f t="shared" ref="D287:Q287" si="101">SUM(D279:D286)</f>
        <v>0</v>
      </c>
      <c r="E287" s="203">
        <f t="shared" si="101"/>
        <v>0</v>
      </c>
      <c r="F287" s="203">
        <f t="shared" si="101"/>
        <v>0</v>
      </c>
      <c r="G287" s="203">
        <f t="shared" si="101"/>
        <v>0</v>
      </c>
      <c r="H287" s="203">
        <f t="shared" si="101"/>
        <v>0</v>
      </c>
      <c r="I287" s="203">
        <f t="shared" si="101"/>
        <v>0</v>
      </c>
      <c r="J287" s="203">
        <f t="shared" si="101"/>
        <v>0</v>
      </c>
      <c r="K287" s="203">
        <f t="shared" si="101"/>
        <v>0</v>
      </c>
      <c r="L287" s="203">
        <f t="shared" si="101"/>
        <v>0</v>
      </c>
      <c r="M287" s="203">
        <f t="shared" si="101"/>
        <v>0</v>
      </c>
      <c r="N287" s="203">
        <f t="shared" si="101"/>
        <v>0</v>
      </c>
      <c r="O287" s="203">
        <f t="shared" si="101"/>
        <v>0</v>
      </c>
      <c r="P287" s="203">
        <f t="shared" si="101"/>
        <v>0</v>
      </c>
      <c r="Q287" s="203">
        <f t="shared" si="101"/>
        <v>0</v>
      </c>
      <c r="R287" s="203">
        <f t="shared" si="98"/>
        <v>0</v>
      </c>
      <c r="S287" s="203">
        <f>+E287+G287+I287+K287+M287+O287+Q287</f>
        <v>0</v>
      </c>
    </row>
    <row r="288" spans="1:19" ht="12" x14ac:dyDescent="0.2">
      <c r="A288" s="627"/>
      <c r="B288" s="628"/>
      <c r="C288" s="206" t="s">
        <v>1653</v>
      </c>
      <c r="D288" s="207"/>
      <c r="E288" s="207"/>
      <c r="F288" s="207"/>
      <c r="G288" s="207"/>
      <c r="H288" s="208"/>
      <c r="I288" s="207"/>
      <c r="J288" s="207"/>
      <c r="K288" s="207"/>
      <c r="L288" s="208"/>
      <c r="M288" s="208"/>
      <c r="N288" s="208"/>
      <c r="O288" s="208"/>
      <c r="P288" s="208"/>
      <c r="Q288" s="208"/>
      <c r="R288" s="209">
        <f>+D288+F288+H288+J288+L288+N288+P288</f>
        <v>0</v>
      </c>
      <c r="S288" s="209">
        <f>+E288+G288+I288+K288+M288+O288+Q288</f>
        <v>0</v>
      </c>
    </row>
    <row r="289" spans="1:19" ht="12.75" thickBot="1" x14ac:dyDescent="0.25">
      <c r="A289" s="627"/>
      <c r="B289" s="628"/>
      <c r="C289" s="210" t="s">
        <v>1654</v>
      </c>
      <c r="D289" s="198"/>
      <c r="E289" s="198"/>
      <c r="F289" s="198"/>
      <c r="G289" s="198"/>
      <c r="H289" s="198"/>
      <c r="I289" s="199"/>
      <c r="J289" s="199"/>
      <c r="K289" s="199"/>
      <c r="L289" s="199"/>
      <c r="M289" s="199"/>
      <c r="N289" s="198"/>
      <c r="O289" s="198"/>
      <c r="P289" s="199"/>
      <c r="Q289" s="199"/>
      <c r="R289" s="200">
        <f t="shared" ref="R289" si="102">+D289+F289+H289+J289+L289+N289+P289</f>
        <v>0</v>
      </c>
      <c r="S289" s="200">
        <f t="shared" ref="S289" si="103">+E289+G289+I289+K289+M289+O289+Q289</f>
        <v>0</v>
      </c>
    </row>
    <row r="290" spans="1:19" ht="12" x14ac:dyDescent="0.2">
      <c r="A290" s="627"/>
      <c r="B290" s="628"/>
      <c r="C290" s="211"/>
      <c r="D290" s="212">
        <f t="shared" ref="D290:S290" si="104">+D287</f>
        <v>0</v>
      </c>
      <c r="E290" s="212">
        <f t="shared" si="104"/>
        <v>0</v>
      </c>
      <c r="F290" s="212">
        <f t="shared" si="104"/>
        <v>0</v>
      </c>
      <c r="G290" s="212">
        <f t="shared" si="104"/>
        <v>0</v>
      </c>
      <c r="H290" s="212">
        <f t="shared" si="104"/>
        <v>0</v>
      </c>
      <c r="I290" s="212">
        <f t="shared" si="104"/>
        <v>0</v>
      </c>
      <c r="J290" s="212">
        <f t="shared" si="104"/>
        <v>0</v>
      </c>
      <c r="K290" s="212">
        <f t="shared" si="104"/>
        <v>0</v>
      </c>
      <c r="L290" s="212">
        <f t="shared" si="104"/>
        <v>0</v>
      </c>
      <c r="M290" s="212">
        <f t="shared" si="104"/>
        <v>0</v>
      </c>
      <c r="N290" s="212">
        <f t="shared" si="104"/>
        <v>0</v>
      </c>
      <c r="O290" s="212">
        <f t="shared" si="104"/>
        <v>0</v>
      </c>
      <c r="P290" s="212">
        <f t="shared" si="104"/>
        <v>0</v>
      </c>
      <c r="Q290" s="212">
        <f t="shared" si="104"/>
        <v>0</v>
      </c>
      <c r="R290" s="212">
        <f t="shared" si="104"/>
        <v>0</v>
      </c>
      <c r="S290" s="212">
        <f t="shared" si="104"/>
        <v>0</v>
      </c>
    </row>
    <row r="291" spans="1:19" ht="12" customHeight="1" x14ac:dyDescent="0.2">
      <c r="A291" s="627">
        <v>17</v>
      </c>
      <c r="B291" s="628" t="str">
        <f>VLOOKUP(VALUE(A291),Metas!$B$4:$C$5036,2,0)</f>
        <v>Implementar el 100% del plan integral de respuesta para la desvinculación del trabajo infantil, de los niños niñas y adolescentes (NNA) identificados desde el sector salud.</v>
      </c>
      <c r="C291" s="197" t="s">
        <v>1638</v>
      </c>
      <c r="D291" s="198"/>
      <c r="E291" s="198"/>
      <c r="F291" s="198"/>
      <c r="G291" s="198"/>
      <c r="H291" s="198"/>
      <c r="I291" s="199"/>
      <c r="J291" s="199"/>
      <c r="K291" s="199"/>
      <c r="L291" s="199"/>
      <c r="M291" s="199"/>
      <c r="N291" s="198"/>
      <c r="O291" s="198"/>
      <c r="P291" s="199"/>
      <c r="Q291" s="199"/>
      <c r="R291" s="200">
        <f>+D291+F291+H291+J291+L291+N291+P291</f>
        <v>0</v>
      </c>
      <c r="S291" s="200">
        <f>+E291+G291+I291+K291+M291+O291+Q291</f>
        <v>0</v>
      </c>
    </row>
    <row r="292" spans="1:19" ht="12" x14ac:dyDescent="0.2">
      <c r="A292" s="627"/>
      <c r="B292" s="628"/>
      <c r="C292" s="201" t="s">
        <v>1639</v>
      </c>
      <c r="D292" s="198"/>
      <c r="E292" s="198"/>
      <c r="F292" s="198"/>
      <c r="G292" s="198"/>
      <c r="H292" s="198"/>
      <c r="I292" s="199"/>
      <c r="J292" s="199"/>
      <c r="K292" s="199"/>
      <c r="L292" s="199"/>
      <c r="M292" s="199"/>
      <c r="N292" s="198"/>
      <c r="O292" s="198"/>
      <c r="P292" s="199"/>
      <c r="Q292" s="199"/>
      <c r="R292" s="200">
        <f t="shared" ref="R292:R305" si="105">+D292+F292+H292+J292+L292+N292+P292</f>
        <v>0</v>
      </c>
      <c r="S292" s="200">
        <f t="shared" ref="S292:S304" si="106">+E292+G292+I292+K292+M292+O292+Q292</f>
        <v>0</v>
      </c>
    </row>
    <row r="293" spans="1:19" ht="12" x14ac:dyDescent="0.2">
      <c r="A293" s="627"/>
      <c r="B293" s="628"/>
      <c r="C293" s="197" t="s">
        <v>1640</v>
      </c>
      <c r="D293" s="198"/>
      <c r="E293" s="198"/>
      <c r="F293" s="198"/>
      <c r="G293" s="198"/>
      <c r="H293" s="198"/>
      <c r="I293" s="199"/>
      <c r="J293" s="199"/>
      <c r="K293" s="199"/>
      <c r="L293" s="199"/>
      <c r="M293" s="199"/>
      <c r="N293" s="198"/>
      <c r="O293" s="198"/>
      <c r="P293" s="199"/>
      <c r="Q293" s="199"/>
      <c r="R293" s="200">
        <f t="shared" si="105"/>
        <v>0</v>
      </c>
      <c r="S293" s="200">
        <f t="shared" si="106"/>
        <v>0</v>
      </c>
    </row>
    <row r="294" spans="1:19" ht="12" x14ac:dyDescent="0.2">
      <c r="A294" s="627"/>
      <c r="B294" s="628"/>
      <c r="C294" s="197" t="s">
        <v>1641</v>
      </c>
      <c r="D294" s="198"/>
      <c r="E294" s="198"/>
      <c r="F294" s="198"/>
      <c r="G294" s="198"/>
      <c r="H294" s="198"/>
      <c r="I294" s="199"/>
      <c r="J294" s="199"/>
      <c r="K294" s="199"/>
      <c r="L294" s="199"/>
      <c r="M294" s="199"/>
      <c r="N294" s="198"/>
      <c r="O294" s="198"/>
      <c r="P294" s="199"/>
      <c r="Q294" s="199"/>
      <c r="R294" s="200">
        <f t="shared" si="105"/>
        <v>0</v>
      </c>
      <c r="S294" s="200">
        <f t="shared" si="106"/>
        <v>0</v>
      </c>
    </row>
    <row r="295" spans="1:19" ht="12" x14ac:dyDescent="0.2">
      <c r="A295" s="627"/>
      <c r="B295" s="628"/>
      <c r="C295" s="197" t="s">
        <v>1642</v>
      </c>
      <c r="D295" s="198"/>
      <c r="E295" s="198"/>
      <c r="F295" s="198"/>
      <c r="G295" s="198"/>
      <c r="H295" s="198"/>
      <c r="I295" s="199"/>
      <c r="J295" s="199"/>
      <c r="K295" s="199"/>
      <c r="L295" s="199"/>
      <c r="M295" s="199"/>
      <c r="N295" s="198"/>
      <c r="O295" s="198"/>
      <c r="P295" s="199"/>
      <c r="Q295" s="199"/>
      <c r="R295" s="200">
        <f t="shared" si="105"/>
        <v>0</v>
      </c>
      <c r="S295" s="200">
        <f t="shared" si="106"/>
        <v>0</v>
      </c>
    </row>
    <row r="296" spans="1:19" ht="12" x14ac:dyDescent="0.2">
      <c r="A296" s="627"/>
      <c r="B296" s="628"/>
      <c r="C296" s="201" t="s">
        <v>1643</v>
      </c>
      <c r="D296" s="198"/>
      <c r="E296" s="198"/>
      <c r="F296" s="198"/>
      <c r="G296" s="198"/>
      <c r="H296" s="198"/>
      <c r="I296" s="199"/>
      <c r="J296" s="199"/>
      <c r="K296" s="199"/>
      <c r="L296" s="199"/>
      <c r="M296" s="199"/>
      <c r="N296" s="198"/>
      <c r="O296" s="198"/>
      <c r="P296" s="199"/>
      <c r="Q296" s="199"/>
      <c r="R296" s="200">
        <f t="shared" si="105"/>
        <v>0</v>
      </c>
      <c r="S296" s="200">
        <f t="shared" si="106"/>
        <v>0</v>
      </c>
    </row>
    <row r="297" spans="1:19" ht="12" x14ac:dyDescent="0.2">
      <c r="A297" s="627"/>
      <c r="B297" s="628"/>
      <c r="C297" s="202" t="s">
        <v>1644</v>
      </c>
      <c r="D297" s="203">
        <f t="shared" ref="D297:M297" si="107">SUM(D291:D296)</f>
        <v>0</v>
      </c>
      <c r="E297" s="203">
        <f t="shared" si="107"/>
        <v>0</v>
      </c>
      <c r="F297" s="203">
        <f t="shared" si="107"/>
        <v>0</v>
      </c>
      <c r="G297" s="203">
        <f t="shared" si="107"/>
        <v>0</v>
      </c>
      <c r="H297" s="203">
        <f t="shared" si="107"/>
        <v>0</v>
      </c>
      <c r="I297" s="203">
        <f t="shared" si="107"/>
        <v>0</v>
      </c>
      <c r="J297" s="203">
        <f t="shared" si="107"/>
        <v>0</v>
      </c>
      <c r="K297" s="203">
        <f t="shared" si="107"/>
        <v>0</v>
      </c>
      <c r="L297" s="203">
        <f t="shared" si="107"/>
        <v>0</v>
      </c>
      <c r="M297" s="203">
        <f t="shared" si="107"/>
        <v>0</v>
      </c>
      <c r="N297" s="203">
        <f>SUM(N291:N296)</f>
        <v>0</v>
      </c>
      <c r="O297" s="203">
        <f>SUM(O291:O296)</f>
        <v>0</v>
      </c>
      <c r="P297" s="203">
        <f>SUM(P291:P296)</f>
        <v>0</v>
      </c>
      <c r="Q297" s="203">
        <f>SUM(Q291:Q296)</f>
        <v>0</v>
      </c>
      <c r="R297" s="204">
        <f t="shared" si="105"/>
        <v>0</v>
      </c>
      <c r="S297" s="204">
        <f t="shared" si="106"/>
        <v>0</v>
      </c>
    </row>
    <row r="298" spans="1:19" ht="12" x14ac:dyDescent="0.2">
      <c r="A298" s="627"/>
      <c r="B298" s="628"/>
      <c r="C298" s="197" t="s">
        <v>1645</v>
      </c>
      <c r="D298" s="198"/>
      <c r="E298" s="198"/>
      <c r="F298" s="198"/>
      <c r="G298" s="198"/>
      <c r="H298" s="198"/>
      <c r="I298" s="199"/>
      <c r="J298" s="199"/>
      <c r="K298" s="199"/>
      <c r="L298" s="199"/>
      <c r="M298" s="199"/>
      <c r="N298" s="198"/>
      <c r="O298" s="198"/>
      <c r="P298" s="199"/>
      <c r="Q298" s="199"/>
      <c r="R298" s="200">
        <f t="shared" si="105"/>
        <v>0</v>
      </c>
      <c r="S298" s="200">
        <f t="shared" si="106"/>
        <v>0</v>
      </c>
    </row>
    <row r="299" spans="1:19" ht="12" x14ac:dyDescent="0.2">
      <c r="A299" s="627"/>
      <c r="B299" s="628"/>
      <c r="C299" s="197" t="s">
        <v>1646</v>
      </c>
      <c r="D299" s="198"/>
      <c r="E299" s="198"/>
      <c r="F299" s="198"/>
      <c r="G299" s="198"/>
      <c r="H299" s="198"/>
      <c r="I299" s="199"/>
      <c r="J299" s="199"/>
      <c r="K299" s="199"/>
      <c r="L299" s="199"/>
      <c r="M299" s="199"/>
      <c r="N299" s="198"/>
      <c r="O299" s="198"/>
      <c r="P299" s="199"/>
      <c r="Q299" s="199"/>
      <c r="R299" s="200">
        <f t="shared" si="105"/>
        <v>0</v>
      </c>
      <c r="S299" s="200">
        <f t="shared" si="106"/>
        <v>0</v>
      </c>
    </row>
    <row r="300" spans="1:19" ht="12" x14ac:dyDescent="0.2">
      <c r="A300" s="627"/>
      <c r="B300" s="628"/>
      <c r="C300" s="205" t="s">
        <v>1647</v>
      </c>
      <c r="D300" s="198"/>
      <c r="E300" s="198"/>
      <c r="F300" s="198"/>
      <c r="G300" s="198"/>
      <c r="H300" s="198"/>
      <c r="I300" s="199"/>
      <c r="J300" s="199"/>
      <c r="K300" s="199"/>
      <c r="L300" s="199"/>
      <c r="M300" s="199"/>
      <c r="N300" s="198"/>
      <c r="O300" s="198"/>
      <c r="P300" s="199"/>
      <c r="Q300" s="199"/>
      <c r="R300" s="200">
        <f t="shared" si="105"/>
        <v>0</v>
      </c>
      <c r="S300" s="200">
        <f t="shared" si="106"/>
        <v>0</v>
      </c>
    </row>
    <row r="301" spans="1:19" ht="12" x14ac:dyDescent="0.2">
      <c r="A301" s="627"/>
      <c r="B301" s="628"/>
      <c r="C301" s="205" t="s">
        <v>1648</v>
      </c>
      <c r="D301" s="198"/>
      <c r="E301" s="198"/>
      <c r="F301" s="198"/>
      <c r="G301" s="198"/>
      <c r="H301" s="198"/>
      <c r="I301" s="199"/>
      <c r="J301" s="199"/>
      <c r="K301" s="199"/>
      <c r="L301" s="199"/>
      <c r="M301" s="199"/>
      <c r="N301" s="198"/>
      <c r="O301" s="198"/>
      <c r="P301" s="199"/>
      <c r="Q301" s="199"/>
      <c r="R301" s="200">
        <f t="shared" si="105"/>
        <v>0</v>
      </c>
      <c r="S301" s="200">
        <f t="shared" si="106"/>
        <v>0</v>
      </c>
    </row>
    <row r="302" spans="1:19" ht="12" x14ac:dyDescent="0.2">
      <c r="A302" s="627"/>
      <c r="B302" s="628"/>
      <c r="C302" s="205" t="s">
        <v>1649</v>
      </c>
      <c r="D302" s="198"/>
      <c r="E302" s="198"/>
      <c r="F302" s="198"/>
      <c r="G302" s="198"/>
      <c r="H302" s="198"/>
      <c r="I302" s="199"/>
      <c r="J302" s="199"/>
      <c r="K302" s="199"/>
      <c r="L302" s="199"/>
      <c r="M302" s="199"/>
      <c r="N302" s="198"/>
      <c r="O302" s="198"/>
      <c r="P302" s="199"/>
      <c r="Q302" s="199"/>
      <c r="R302" s="200">
        <f t="shared" si="105"/>
        <v>0</v>
      </c>
      <c r="S302" s="200">
        <f t="shared" si="106"/>
        <v>0</v>
      </c>
    </row>
    <row r="303" spans="1:19" ht="12" x14ac:dyDescent="0.2">
      <c r="A303" s="627"/>
      <c r="B303" s="628"/>
      <c r="C303" s="205" t="s">
        <v>1650</v>
      </c>
      <c r="D303" s="198"/>
      <c r="E303" s="198"/>
      <c r="F303" s="198"/>
      <c r="G303" s="198"/>
      <c r="H303" s="198"/>
      <c r="I303" s="199"/>
      <c r="J303" s="199"/>
      <c r="K303" s="199"/>
      <c r="L303" s="199"/>
      <c r="M303" s="199"/>
      <c r="N303" s="198"/>
      <c r="O303" s="198"/>
      <c r="P303" s="199"/>
      <c r="Q303" s="199"/>
      <c r="R303" s="200">
        <f t="shared" si="105"/>
        <v>0</v>
      </c>
      <c r="S303" s="200">
        <f t="shared" si="106"/>
        <v>0</v>
      </c>
    </row>
    <row r="304" spans="1:19" ht="12" x14ac:dyDescent="0.2">
      <c r="A304" s="627"/>
      <c r="B304" s="628"/>
      <c r="C304" s="205" t="s">
        <v>1651</v>
      </c>
      <c r="D304" s="198"/>
      <c r="E304" s="198"/>
      <c r="F304" s="198"/>
      <c r="G304" s="198"/>
      <c r="H304" s="198"/>
      <c r="I304" s="199"/>
      <c r="J304" s="199"/>
      <c r="K304" s="199"/>
      <c r="L304" s="199"/>
      <c r="M304" s="199"/>
      <c r="N304" s="198"/>
      <c r="O304" s="198"/>
      <c r="P304" s="199"/>
      <c r="Q304" s="199"/>
      <c r="R304" s="200">
        <f t="shared" si="105"/>
        <v>0</v>
      </c>
      <c r="S304" s="200">
        <f t="shared" si="106"/>
        <v>0</v>
      </c>
    </row>
    <row r="305" spans="1:19" ht="12" x14ac:dyDescent="0.2">
      <c r="A305" s="627"/>
      <c r="B305" s="628"/>
      <c r="C305" s="202" t="s">
        <v>1652</v>
      </c>
      <c r="D305" s="203">
        <f t="shared" ref="D305:Q305" si="108">SUM(D297:D304)</f>
        <v>0</v>
      </c>
      <c r="E305" s="203">
        <f t="shared" si="108"/>
        <v>0</v>
      </c>
      <c r="F305" s="203">
        <f t="shared" si="108"/>
        <v>0</v>
      </c>
      <c r="G305" s="203">
        <f t="shared" si="108"/>
        <v>0</v>
      </c>
      <c r="H305" s="203">
        <f t="shared" si="108"/>
        <v>0</v>
      </c>
      <c r="I305" s="203">
        <f t="shared" si="108"/>
        <v>0</v>
      </c>
      <c r="J305" s="203">
        <f t="shared" si="108"/>
        <v>0</v>
      </c>
      <c r="K305" s="203">
        <f t="shared" si="108"/>
        <v>0</v>
      </c>
      <c r="L305" s="203">
        <f t="shared" si="108"/>
        <v>0</v>
      </c>
      <c r="M305" s="203">
        <f t="shared" si="108"/>
        <v>0</v>
      </c>
      <c r="N305" s="203">
        <f t="shared" si="108"/>
        <v>0</v>
      </c>
      <c r="O305" s="203">
        <f t="shared" si="108"/>
        <v>0</v>
      </c>
      <c r="P305" s="203">
        <f t="shared" si="108"/>
        <v>0</v>
      </c>
      <c r="Q305" s="203">
        <f t="shared" si="108"/>
        <v>0</v>
      </c>
      <c r="R305" s="203">
        <f t="shared" si="105"/>
        <v>0</v>
      </c>
      <c r="S305" s="203">
        <f>+E305+G305+I305+K305+M305+O305+Q305</f>
        <v>0</v>
      </c>
    </row>
    <row r="306" spans="1:19" ht="12" x14ac:dyDescent="0.2">
      <c r="A306" s="627"/>
      <c r="B306" s="628"/>
      <c r="C306" s="206" t="s">
        <v>1653</v>
      </c>
      <c r="D306" s="207"/>
      <c r="E306" s="207"/>
      <c r="F306" s="207"/>
      <c r="G306" s="207"/>
      <c r="H306" s="208"/>
      <c r="I306" s="207"/>
      <c r="J306" s="207"/>
      <c r="K306" s="207"/>
      <c r="L306" s="208"/>
      <c r="M306" s="208"/>
      <c r="N306" s="208"/>
      <c r="O306" s="208"/>
      <c r="P306" s="208"/>
      <c r="Q306" s="208"/>
      <c r="R306" s="209">
        <f>+D306+F306+H306+J306+L306+N306+P306</f>
        <v>0</v>
      </c>
      <c r="S306" s="209">
        <f>+E306+G306+I306+K306+M306+O306+Q306</f>
        <v>0</v>
      </c>
    </row>
    <row r="307" spans="1:19" ht="12.75" thickBot="1" x14ac:dyDescent="0.25">
      <c r="A307" s="627"/>
      <c r="B307" s="628"/>
      <c r="C307" s="210" t="s">
        <v>1654</v>
      </c>
      <c r="D307" s="198"/>
      <c r="E307" s="198"/>
      <c r="F307" s="198"/>
      <c r="G307" s="198"/>
      <c r="H307" s="198"/>
      <c r="I307" s="199"/>
      <c r="J307" s="199"/>
      <c r="K307" s="199"/>
      <c r="L307" s="199"/>
      <c r="M307" s="199"/>
      <c r="N307" s="198"/>
      <c r="O307" s="198"/>
      <c r="P307" s="199"/>
      <c r="Q307" s="199"/>
      <c r="R307" s="200">
        <f t="shared" ref="R307" si="109">+D307+F307+H307+J307+L307+N307+P307</f>
        <v>0</v>
      </c>
      <c r="S307" s="200">
        <f t="shared" ref="S307" si="110">+E307+G307+I307+K307+M307+O307+Q307</f>
        <v>0</v>
      </c>
    </row>
    <row r="308" spans="1:19" ht="12" x14ac:dyDescent="0.2">
      <c r="A308" s="627"/>
      <c r="B308" s="628"/>
      <c r="C308" s="211"/>
      <c r="D308" s="212">
        <f t="shared" ref="D308:S308" si="111">+D305</f>
        <v>0</v>
      </c>
      <c r="E308" s="212">
        <f t="shared" si="111"/>
        <v>0</v>
      </c>
      <c r="F308" s="212">
        <f t="shared" si="111"/>
        <v>0</v>
      </c>
      <c r="G308" s="212">
        <f t="shared" si="111"/>
        <v>0</v>
      </c>
      <c r="H308" s="212">
        <f t="shared" si="111"/>
        <v>0</v>
      </c>
      <c r="I308" s="212">
        <f t="shared" si="111"/>
        <v>0</v>
      </c>
      <c r="J308" s="212">
        <f t="shared" si="111"/>
        <v>0</v>
      </c>
      <c r="K308" s="212">
        <f t="shared" si="111"/>
        <v>0</v>
      </c>
      <c r="L308" s="212">
        <f t="shared" si="111"/>
        <v>0</v>
      </c>
      <c r="M308" s="212">
        <f t="shared" si="111"/>
        <v>0</v>
      </c>
      <c r="N308" s="212">
        <f t="shared" si="111"/>
        <v>0</v>
      </c>
      <c r="O308" s="212">
        <f t="shared" si="111"/>
        <v>0</v>
      </c>
      <c r="P308" s="212">
        <f t="shared" si="111"/>
        <v>0</v>
      </c>
      <c r="Q308" s="212">
        <f t="shared" si="111"/>
        <v>0</v>
      </c>
      <c r="R308" s="212">
        <f t="shared" si="111"/>
        <v>0</v>
      </c>
      <c r="S308" s="212">
        <f t="shared" si="111"/>
        <v>0</v>
      </c>
    </row>
    <row r="309" spans="1:19" ht="12" customHeight="1" x14ac:dyDescent="0.2">
      <c r="A309" s="627">
        <v>18</v>
      </c>
      <c r="B309" s="628" t="str">
        <f>VLOOKUP(VALUE(A309),Metas!$B$4:$C$5036,2,0)</f>
        <v>Lograr que el 60% de los trabajadores de la economía popular en actividades de auto subsistencia promueven la promoción del cuidado y el bienestar de la salud en el trabajo.</v>
      </c>
      <c r="C309" s="197" t="s">
        <v>1638</v>
      </c>
      <c r="D309" s="198"/>
      <c r="E309" s="198"/>
      <c r="F309" s="198"/>
      <c r="G309" s="198"/>
      <c r="H309" s="198"/>
      <c r="I309" s="199"/>
      <c r="J309" s="199"/>
      <c r="K309" s="199"/>
      <c r="L309" s="199"/>
      <c r="M309" s="199"/>
      <c r="N309" s="198"/>
      <c r="O309" s="198"/>
      <c r="P309" s="199"/>
      <c r="Q309" s="199"/>
      <c r="R309" s="200">
        <f>+D309+F309+H309+J309+L309+N309+P309</f>
        <v>0</v>
      </c>
      <c r="S309" s="200">
        <f>+E309+G309+I309+K309+M309+O309+Q309</f>
        <v>0</v>
      </c>
    </row>
    <row r="310" spans="1:19" ht="12" x14ac:dyDescent="0.2">
      <c r="A310" s="627"/>
      <c r="B310" s="628"/>
      <c r="C310" s="201" t="s">
        <v>1639</v>
      </c>
      <c r="D310" s="198"/>
      <c r="E310" s="198"/>
      <c r="F310" s="198"/>
      <c r="G310" s="198"/>
      <c r="H310" s="198"/>
      <c r="I310" s="199"/>
      <c r="J310" s="199"/>
      <c r="K310" s="199"/>
      <c r="L310" s="199"/>
      <c r="M310" s="199"/>
      <c r="N310" s="198"/>
      <c r="O310" s="198"/>
      <c r="P310" s="199"/>
      <c r="Q310" s="199"/>
      <c r="R310" s="200">
        <f t="shared" ref="R310:R323" si="112">+D310+F310+H310+J310+L310+N310+P310</f>
        <v>0</v>
      </c>
      <c r="S310" s="200">
        <f t="shared" ref="S310:S322" si="113">+E310+G310+I310+K310+M310+O310+Q310</f>
        <v>0</v>
      </c>
    </row>
    <row r="311" spans="1:19" ht="12" x14ac:dyDescent="0.2">
      <c r="A311" s="627"/>
      <c r="B311" s="628"/>
      <c r="C311" s="197" t="s">
        <v>1640</v>
      </c>
      <c r="D311" s="198"/>
      <c r="E311" s="198"/>
      <c r="F311" s="198"/>
      <c r="G311" s="198"/>
      <c r="H311" s="198"/>
      <c r="I311" s="199"/>
      <c r="J311" s="199"/>
      <c r="K311" s="199"/>
      <c r="L311" s="199"/>
      <c r="M311" s="199"/>
      <c r="N311" s="198"/>
      <c r="O311" s="198"/>
      <c r="P311" s="199"/>
      <c r="Q311" s="199"/>
      <c r="R311" s="200">
        <f t="shared" si="112"/>
        <v>0</v>
      </c>
      <c r="S311" s="200">
        <f t="shared" si="113"/>
        <v>0</v>
      </c>
    </row>
    <row r="312" spans="1:19" ht="12" x14ac:dyDescent="0.2">
      <c r="A312" s="627"/>
      <c r="B312" s="628"/>
      <c r="C312" s="197" t="s">
        <v>1641</v>
      </c>
      <c r="D312" s="198"/>
      <c r="E312" s="198"/>
      <c r="F312" s="198"/>
      <c r="G312" s="198"/>
      <c r="H312" s="198"/>
      <c r="I312" s="199"/>
      <c r="J312" s="199"/>
      <c r="K312" s="199"/>
      <c r="L312" s="199"/>
      <c r="M312" s="199"/>
      <c r="N312" s="198"/>
      <c r="O312" s="198"/>
      <c r="P312" s="199"/>
      <c r="Q312" s="199"/>
      <c r="R312" s="200">
        <f t="shared" si="112"/>
        <v>0</v>
      </c>
      <c r="S312" s="200">
        <f t="shared" si="113"/>
        <v>0</v>
      </c>
    </row>
    <row r="313" spans="1:19" ht="12" x14ac:dyDescent="0.2">
      <c r="A313" s="627"/>
      <c r="B313" s="628"/>
      <c r="C313" s="197" t="s">
        <v>1642</v>
      </c>
      <c r="D313" s="198"/>
      <c r="E313" s="198"/>
      <c r="F313" s="198"/>
      <c r="G313" s="198"/>
      <c r="H313" s="198"/>
      <c r="I313" s="199"/>
      <c r="J313" s="199"/>
      <c r="K313" s="199"/>
      <c r="L313" s="199"/>
      <c r="M313" s="199"/>
      <c r="N313" s="198"/>
      <c r="O313" s="198"/>
      <c r="P313" s="199"/>
      <c r="Q313" s="199"/>
      <c r="R313" s="200">
        <f t="shared" si="112"/>
        <v>0</v>
      </c>
      <c r="S313" s="200">
        <f t="shared" si="113"/>
        <v>0</v>
      </c>
    </row>
    <row r="314" spans="1:19" ht="12" x14ac:dyDescent="0.2">
      <c r="A314" s="627"/>
      <c r="B314" s="628"/>
      <c r="C314" s="201" t="s">
        <v>1643</v>
      </c>
      <c r="D314" s="198"/>
      <c r="E314" s="198"/>
      <c r="F314" s="198"/>
      <c r="G314" s="198"/>
      <c r="H314" s="198"/>
      <c r="I314" s="199"/>
      <c r="J314" s="199"/>
      <c r="K314" s="199"/>
      <c r="L314" s="199"/>
      <c r="M314" s="199"/>
      <c r="N314" s="198"/>
      <c r="O314" s="198"/>
      <c r="P314" s="199"/>
      <c r="Q314" s="199"/>
      <c r="R314" s="200">
        <f t="shared" si="112"/>
        <v>0</v>
      </c>
      <c r="S314" s="200">
        <f t="shared" si="113"/>
        <v>0</v>
      </c>
    </row>
    <row r="315" spans="1:19" ht="12" x14ac:dyDescent="0.2">
      <c r="A315" s="627"/>
      <c r="B315" s="628"/>
      <c r="C315" s="202" t="s">
        <v>1644</v>
      </c>
      <c r="D315" s="203">
        <f t="shared" ref="D315:M315" si="114">SUM(D309:D314)</f>
        <v>0</v>
      </c>
      <c r="E315" s="203">
        <f t="shared" si="114"/>
        <v>0</v>
      </c>
      <c r="F315" s="203">
        <f t="shared" si="114"/>
        <v>0</v>
      </c>
      <c r="G315" s="203">
        <f t="shared" si="114"/>
        <v>0</v>
      </c>
      <c r="H315" s="203">
        <f t="shared" si="114"/>
        <v>0</v>
      </c>
      <c r="I315" s="203">
        <f t="shared" si="114"/>
        <v>0</v>
      </c>
      <c r="J315" s="203">
        <f t="shared" si="114"/>
        <v>0</v>
      </c>
      <c r="K315" s="203">
        <f t="shared" si="114"/>
        <v>0</v>
      </c>
      <c r="L315" s="203">
        <f t="shared" si="114"/>
        <v>0</v>
      </c>
      <c r="M315" s="203">
        <f t="shared" si="114"/>
        <v>0</v>
      </c>
      <c r="N315" s="203">
        <f>SUM(N309:N314)</f>
        <v>0</v>
      </c>
      <c r="O315" s="203">
        <f>SUM(O309:O314)</f>
        <v>0</v>
      </c>
      <c r="P315" s="203">
        <f>SUM(P309:P314)</f>
        <v>0</v>
      </c>
      <c r="Q315" s="203">
        <f>SUM(Q309:Q314)</f>
        <v>0</v>
      </c>
      <c r="R315" s="204">
        <f t="shared" si="112"/>
        <v>0</v>
      </c>
      <c r="S315" s="204">
        <f t="shared" si="113"/>
        <v>0</v>
      </c>
    </row>
    <row r="316" spans="1:19" ht="12" x14ac:dyDescent="0.2">
      <c r="A316" s="627"/>
      <c r="B316" s="628"/>
      <c r="C316" s="197" t="s">
        <v>1645</v>
      </c>
      <c r="D316" s="198"/>
      <c r="E316" s="198"/>
      <c r="F316" s="198"/>
      <c r="G316" s="198"/>
      <c r="H316" s="198"/>
      <c r="I316" s="199"/>
      <c r="J316" s="199"/>
      <c r="K316" s="199"/>
      <c r="L316" s="199"/>
      <c r="M316" s="199"/>
      <c r="N316" s="198"/>
      <c r="O316" s="198"/>
      <c r="P316" s="199"/>
      <c r="Q316" s="199"/>
      <c r="R316" s="200">
        <f t="shared" si="112"/>
        <v>0</v>
      </c>
      <c r="S316" s="200">
        <f t="shared" si="113"/>
        <v>0</v>
      </c>
    </row>
    <row r="317" spans="1:19" ht="12" x14ac:dyDescent="0.2">
      <c r="A317" s="627"/>
      <c r="B317" s="628"/>
      <c r="C317" s="197" t="s">
        <v>1646</v>
      </c>
      <c r="D317" s="198"/>
      <c r="E317" s="198"/>
      <c r="F317" s="198"/>
      <c r="G317" s="198"/>
      <c r="H317" s="198"/>
      <c r="I317" s="199"/>
      <c r="J317" s="199"/>
      <c r="K317" s="199"/>
      <c r="L317" s="199"/>
      <c r="M317" s="199"/>
      <c r="N317" s="198"/>
      <c r="O317" s="198"/>
      <c r="P317" s="199"/>
      <c r="Q317" s="199"/>
      <c r="R317" s="200">
        <f t="shared" si="112"/>
        <v>0</v>
      </c>
      <c r="S317" s="200">
        <f t="shared" si="113"/>
        <v>0</v>
      </c>
    </row>
    <row r="318" spans="1:19" ht="12" x14ac:dyDescent="0.2">
      <c r="A318" s="627"/>
      <c r="B318" s="628"/>
      <c r="C318" s="205" t="s">
        <v>1647</v>
      </c>
      <c r="D318" s="198"/>
      <c r="E318" s="198"/>
      <c r="F318" s="198"/>
      <c r="G318" s="198"/>
      <c r="H318" s="198"/>
      <c r="I318" s="199"/>
      <c r="J318" s="199"/>
      <c r="K318" s="199"/>
      <c r="L318" s="199"/>
      <c r="M318" s="199"/>
      <c r="N318" s="198"/>
      <c r="O318" s="198"/>
      <c r="P318" s="199"/>
      <c r="Q318" s="199"/>
      <c r="R318" s="200">
        <f t="shared" si="112"/>
        <v>0</v>
      </c>
      <c r="S318" s="200">
        <f t="shared" si="113"/>
        <v>0</v>
      </c>
    </row>
    <row r="319" spans="1:19" ht="12" x14ac:dyDescent="0.2">
      <c r="A319" s="627"/>
      <c r="B319" s="628"/>
      <c r="C319" s="205" t="s">
        <v>1648</v>
      </c>
      <c r="D319" s="198"/>
      <c r="E319" s="198"/>
      <c r="F319" s="198"/>
      <c r="G319" s="198"/>
      <c r="H319" s="198"/>
      <c r="I319" s="199"/>
      <c r="J319" s="199"/>
      <c r="K319" s="199"/>
      <c r="L319" s="199"/>
      <c r="M319" s="199"/>
      <c r="N319" s="198"/>
      <c r="O319" s="198"/>
      <c r="P319" s="199"/>
      <c r="Q319" s="199"/>
      <c r="R319" s="200">
        <f t="shared" si="112"/>
        <v>0</v>
      </c>
      <c r="S319" s="200">
        <f t="shared" si="113"/>
        <v>0</v>
      </c>
    </row>
    <row r="320" spans="1:19" ht="12" x14ac:dyDescent="0.2">
      <c r="A320" s="627"/>
      <c r="B320" s="628"/>
      <c r="C320" s="205" t="s">
        <v>1649</v>
      </c>
      <c r="D320" s="198"/>
      <c r="E320" s="198"/>
      <c r="F320" s="198"/>
      <c r="G320" s="198"/>
      <c r="H320" s="198"/>
      <c r="I320" s="199"/>
      <c r="J320" s="199"/>
      <c r="K320" s="199"/>
      <c r="L320" s="199"/>
      <c r="M320" s="199"/>
      <c r="N320" s="198"/>
      <c r="O320" s="198"/>
      <c r="P320" s="199"/>
      <c r="Q320" s="199"/>
      <c r="R320" s="200">
        <f t="shared" si="112"/>
        <v>0</v>
      </c>
      <c r="S320" s="200">
        <f t="shared" si="113"/>
        <v>0</v>
      </c>
    </row>
    <row r="321" spans="1:19" ht="12" x14ac:dyDescent="0.2">
      <c r="A321" s="627"/>
      <c r="B321" s="628"/>
      <c r="C321" s="205" t="s">
        <v>1650</v>
      </c>
      <c r="D321" s="198"/>
      <c r="E321" s="198"/>
      <c r="F321" s="198"/>
      <c r="G321" s="198"/>
      <c r="H321" s="198"/>
      <c r="I321" s="199"/>
      <c r="J321" s="199"/>
      <c r="K321" s="199"/>
      <c r="L321" s="199"/>
      <c r="M321" s="199"/>
      <c r="N321" s="198"/>
      <c r="O321" s="198"/>
      <c r="P321" s="199"/>
      <c r="Q321" s="199"/>
      <c r="R321" s="200">
        <f t="shared" si="112"/>
        <v>0</v>
      </c>
      <c r="S321" s="200">
        <f t="shared" si="113"/>
        <v>0</v>
      </c>
    </row>
    <row r="322" spans="1:19" ht="12" x14ac:dyDescent="0.2">
      <c r="A322" s="627"/>
      <c r="B322" s="628"/>
      <c r="C322" s="205" t="s">
        <v>1651</v>
      </c>
      <c r="D322" s="198"/>
      <c r="E322" s="198"/>
      <c r="F322" s="198"/>
      <c r="G322" s="198"/>
      <c r="H322" s="198"/>
      <c r="I322" s="199"/>
      <c r="J322" s="199"/>
      <c r="K322" s="199"/>
      <c r="L322" s="199"/>
      <c r="M322" s="199"/>
      <c r="N322" s="198"/>
      <c r="O322" s="198"/>
      <c r="P322" s="199"/>
      <c r="Q322" s="199"/>
      <c r="R322" s="200">
        <f t="shared" si="112"/>
        <v>0</v>
      </c>
      <c r="S322" s="200">
        <f t="shared" si="113"/>
        <v>0</v>
      </c>
    </row>
    <row r="323" spans="1:19" ht="12" x14ac:dyDescent="0.2">
      <c r="A323" s="627"/>
      <c r="B323" s="628"/>
      <c r="C323" s="202" t="s">
        <v>1652</v>
      </c>
      <c r="D323" s="203">
        <f t="shared" ref="D323:Q323" si="115">SUM(D315:D322)</f>
        <v>0</v>
      </c>
      <c r="E323" s="203">
        <f t="shared" si="115"/>
        <v>0</v>
      </c>
      <c r="F323" s="203">
        <f t="shared" si="115"/>
        <v>0</v>
      </c>
      <c r="G323" s="203">
        <f t="shared" si="115"/>
        <v>0</v>
      </c>
      <c r="H323" s="203">
        <f t="shared" si="115"/>
        <v>0</v>
      </c>
      <c r="I323" s="203">
        <f t="shared" si="115"/>
        <v>0</v>
      </c>
      <c r="J323" s="203">
        <f t="shared" si="115"/>
        <v>0</v>
      </c>
      <c r="K323" s="203">
        <f t="shared" si="115"/>
        <v>0</v>
      </c>
      <c r="L323" s="203">
        <f t="shared" si="115"/>
        <v>0</v>
      </c>
      <c r="M323" s="203">
        <f t="shared" si="115"/>
        <v>0</v>
      </c>
      <c r="N323" s="203">
        <f t="shared" si="115"/>
        <v>0</v>
      </c>
      <c r="O323" s="203">
        <f t="shared" si="115"/>
        <v>0</v>
      </c>
      <c r="P323" s="203">
        <f t="shared" si="115"/>
        <v>0</v>
      </c>
      <c r="Q323" s="203">
        <f t="shared" si="115"/>
        <v>0</v>
      </c>
      <c r="R323" s="203">
        <f t="shared" si="112"/>
        <v>0</v>
      </c>
      <c r="S323" s="203">
        <f>+E323+G323+I323+K323+M323+O323+Q323</f>
        <v>0</v>
      </c>
    </row>
    <row r="324" spans="1:19" ht="12" x14ac:dyDescent="0.2">
      <c r="A324" s="627"/>
      <c r="B324" s="628"/>
      <c r="C324" s="206" t="s">
        <v>1653</v>
      </c>
      <c r="D324" s="207"/>
      <c r="E324" s="207"/>
      <c r="F324" s="207"/>
      <c r="G324" s="207"/>
      <c r="H324" s="208"/>
      <c r="I324" s="207"/>
      <c r="J324" s="207"/>
      <c r="K324" s="207"/>
      <c r="L324" s="208"/>
      <c r="M324" s="208"/>
      <c r="N324" s="208"/>
      <c r="O324" s="208"/>
      <c r="P324" s="208"/>
      <c r="Q324" s="208"/>
      <c r="R324" s="209">
        <f>+D324+F324+H324+J324+L324+N324+P324</f>
        <v>0</v>
      </c>
      <c r="S324" s="209">
        <f>+E324+G324+I324+K324+M324+O324+Q324</f>
        <v>0</v>
      </c>
    </row>
    <row r="325" spans="1:19" ht="12.75" thickBot="1" x14ac:dyDescent="0.25">
      <c r="A325" s="627"/>
      <c r="B325" s="628"/>
      <c r="C325" s="210" t="s">
        <v>1654</v>
      </c>
      <c r="D325" s="198"/>
      <c r="E325" s="198"/>
      <c r="F325" s="198"/>
      <c r="G325" s="198"/>
      <c r="H325" s="198"/>
      <c r="I325" s="199"/>
      <c r="J325" s="199"/>
      <c r="K325" s="199"/>
      <c r="L325" s="199"/>
      <c r="M325" s="199"/>
      <c r="N325" s="198"/>
      <c r="O325" s="198"/>
      <c r="P325" s="199"/>
      <c r="Q325" s="199"/>
      <c r="R325" s="200">
        <f t="shared" ref="R325" si="116">+D325+F325+H325+J325+L325+N325+P325</f>
        <v>0</v>
      </c>
      <c r="S325" s="200">
        <f t="shared" ref="S325" si="117">+E325+G325+I325+K325+M325+O325+Q325</f>
        <v>0</v>
      </c>
    </row>
    <row r="326" spans="1:19" ht="12" x14ac:dyDescent="0.2">
      <c r="A326" s="627"/>
      <c r="B326" s="628"/>
      <c r="C326" s="211"/>
      <c r="D326" s="212">
        <f t="shared" ref="D326:S326" si="118">+D323</f>
        <v>0</v>
      </c>
      <c r="E326" s="212">
        <f t="shared" si="118"/>
        <v>0</v>
      </c>
      <c r="F326" s="212">
        <f t="shared" si="118"/>
        <v>0</v>
      </c>
      <c r="G326" s="212">
        <f t="shared" si="118"/>
        <v>0</v>
      </c>
      <c r="H326" s="212">
        <f t="shared" si="118"/>
        <v>0</v>
      </c>
      <c r="I326" s="212">
        <f t="shared" si="118"/>
        <v>0</v>
      </c>
      <c r="J326" s="212">
        <f t="shared" si="118"/>
        <v>0</v>
      </c>
      <c r="K326" s="212">
        <f t="shared" si="118"/>
        <v>0</v>
      </c>
      <c r="L326" s="212">
        <f t="shared" si="118"/>
        <v>0</v>
      </c>
      <c r="M326" s="212">
        <f t="shared" si="118"/>
        <v>0</v>
      </c>
      <c r="N326" s="212">
        <f t="shared" si="118"/>
        <v>0</v>
      </c>
      <c r="O326" s="212">
        <f t="shared" si="118"/>
        <v>0</v>
      </c>
      <c r="P326" s="212">
        <f t="shared" si="118"/>
        <v>0</v>
      </c>
      <c r="Q326" s="212">
        <f t="shared" si="118"/>
        <v>0</v>
      </c>
      <c r="R326" s="212">
        <f t="shared" si="118"/>
        <v>0</v>
      </c>
      <c r="S326" s="212">
        <f t="shared" si="118"/>
        <v>0</v>
      </c>
    </row>
    <row r="327" spans="1:19" ht="12" x14ac:dyDescent="0.2">
      <c r="A327" s="629">
        <v>19</v>
      </c>
      <c r="B327" s="628" t="str">
        <f>VLOOKUP(VALUE(A327),Metas!$B$4:$C$5036,2,0)</f>
        <v>Desarrollar el 100% de las intervenciones en las líneas estratégicas del plan de acción para reducir la morbilidad y mortalidad materno- perinatal. Incluyendo el cumplimiento del Acuerdo 860 de 2022.</v>
      </c>
      <c r="C327" s="197" t="s">
        <v>1638</v>
      </c>
      <c r="D327" s="198"/>
      <c r="E327" s="198"/>
      <c r="F327" s="198"/>
      <c r="G327" s="198"/>
      <c r="H327" s="198"/>
      <c r="I327" s="199"/>
      <c r="J327" s="199"/>
      <c r="K327" s="199"/>
      <c r="L327" s="199"/>
      <c r="M327" s="199"/>
      <c r="N327" s="198"/>
      <c r="O327" s="198"/>
      <c r="P327" s="199"/>
      <c r="Q327" s="199"/>
      <c r="R327" s="200">
        <f>+D327+F327+H327+J327+L327+N327+P327</f>
        <v>0</v>
      </c>
      <c r="S327" s="200">
        <f>+E327+G327+I327+K327+M327+O327+Q327</f>
        <v>0</v>
      </c>
    </row>
    <row r="328" spans="1:19" ht="12" x14ac:dyDescent="0.2">
      <c r="A328" s="629"/>
      <c r="B328" s="628"/>
      <c r="C328" s="201" t="s">
        <v>1639</v>
      </c>
      <c r="D328" s="198"/>
      <c r="E328" s="198"/>
      <c r="F328" s="198"/>
      <c r="G328" s="198"/>
      <c r="H328" s="198"/>
      <c r="I328" s="198"/>
      <c r="J328" s="198"/>
      <c r="K328" s="198"/>
      <c r="L328" s="198"/>
      <c r="M328" s="198"/>
      <c r="N328" s="198"/>
      <c r="O328" s="198"/>
      <c r="P328" s="198"/>
      <c r="Q328" s="198"/>
      <c r="R328" s="200">
        <f t="shared" ref="R328:R341" si="119">+D328+F328+H328+J328+L328+N328+P328</f>
        <v>0</v>
      </c>
      <c r="S328" s="200">
        <f t="shared" ref="S328:S340" si="120">+E328+G328+I328+K328+M328+O328+Q328</f>
        <v>0</v>
      </c>
    </row>
    <row r="329" spans="1:19" ht="12" x14ac:dyDescent="0.2">
      <c r="A329" s="629"/>
      <c r="B329" s="628"/>
      <c r="C329" s="197" t="s">
        <v>1640</v>
      </c>
      <c r="D329" s="199"/>
      <c r="E329" s="199"/>
      <c r="F329" s="199"/>
      <c r="G329" s="199"/>
      <c r="H329" s="199"/>
      <c r="I329" s="199"/>
      <c r="J329" s="199"/>
      <c r="K329" s="199"/>
      <c r="L329" s="199"/>
      <c r="M329" s="199"/>
      <c r="N329" s="199"/>
      <c r="O329" s="199"/>
      <c r="P329" s="199"/>
      <c r="Q329" s="199"/>
      <c r="R329" s="200">
        <f t="shared" si="119"/>
        <v>0</v>
      </c>
      <c r="S329" s="200">
        <f t="shared" si="120"/>
        <v>0</v>
      </c>
    </row>
    <row r="330" spans="1:19" ht="12" x14ac:dyDescent="0.2">
      <c r="A330" s="629"/>
      <c r="B330" s="628"/>
      <c r="C330" s="197" t="s">
        <v>1641</v>
      </c>
      <c r="D330" s="198"/>
      <c r="E330" s="198"/>
      <c r="F330" s="199"/>
      <c r="G330" s="199"/>
      <c r="H330" s="199"/>
      <c r="I330" s="199"/>
      <c r="J330" s="199"/>
      <c r="K330" s="199"/>
      <c r="L330" s="199"/>
      <c r="M330" s="199"/>
      <c r="N330" s="199"/>
      <c r="O330" s="199"/>
      <c r="P330" s="199"/>
      <c r="Q330" s="199"/>
      <c r="R330" s="200">
        <f t="shared" si="119"/>
        <v>0</v>
      </c>
      <c r="S330" s="200">
        <f t="shared" si="120"/>
        <v>0</v>
      </c>
    </row>
    <row r="331" spans="1:19" ht="12" x14ac:dyDescent="0.2">
      <c r="A331" s="629"/>
      <c r="B331" s="628"/>
      <c r="C331" s="197" t="s">
        <v>1642</v>
      </c>
      <c r="D331" s="198"/>
      <c r="E331" s="198"/>
      <c r="F331" s="199"/>
      <c r="G331" s="199"/>
      <c r="H331" s="199"/>
      <c r="I331" s="199"/>
      <c r="J331" s="199"/>
      <c r="K331" s="199"/>
      <c r="L331" s="199"/>
      <c r="M331" s="199"/>
      <c r="N331" s="199"/>
      <c r="O331" s="199"/>
      <c r="P331" s="199"/>
      <c r="Q331" s="199"/>
      <c r="R331" s="200">
        <f t="shared" si="119"/>
        <v>0</v>
      </c>
      <c r="S331" s="200">
        <f t="shared" si="120"/>
        <v>0</v>
      </c>
    </row>
    <row r="332" spans="1:19" ht="12" x14ac:dyDescent="0.2">
      <c r="A332" s="629"/>
      <c r="B332" s="628"/>
      <c r="C332" s="201" t="s">
        <v>1643</v>
      </c>
      <c r="D332" s="198"/>
      <c r="E332" s="198"/>
      <c r="F332" s="199"/>
      <c r="G332" s="199"/>
      <c r="H332" s="199"/>
      <c r="I332" s="199"/>
      <c r="J332" s="199"/>
      <c r="K332" s="199"/>
      <c r="L332" s="199"/>
      <c r="M332" s="199"/>
      <c r="N332" s="199"/>
      <c r="O332" s="199"/>
      <c r="P332" s="199"/>
      <c r="Q332" s="199"/>
      <c r="R332" s="200">
        <f t="shared" si="119"/>
        <v>0</v>
      </c>
      <c r="S332" s="200">
        <f t="shared" si="120"/>
        <v>0</v>
      </c>
    </row>
    <row r="333" spans="1:19" ht="12" x14ac:dyDescent="0.2">
      <c r="A333" s="629"/>
      <c r="B333" s="628"/>
      <c r="C333" s="202" t="s">
        <v>1644</v>
      </c>
      <c r="D333" s="203">
        <f t="shared" ref="D333:M333" si="121">SUM(D327:D332)</f>
        <v>0</v>
      </c>
      <c r="E333" s="203">
        <f t="shared" si="121"/>
        <v>0</v>
      </c>
      <c r="F333" s="203">
        <f t="shared" si="121"/>
        <v>0</v>
      </c>
      <c r="G333" s="203">
        <f t="shared" si="121"/>
        <v>0</v>
      </c>
      <c r="H333" s="203">
        <f t="shared" si="121"/>
        <v>0</v>
      </c>
      <c r="I333" s="203">
        <f t="shared" si="121"/>
        <v>0</v>
      </c>
      <c r="J333" s="203">
        <f t="shared" si="121"/>
        <v>0</v>
      </c>
      <c r="K333" s="203">
        <f t="shared" si="121"/>
        <v>0</v>
      </c>
      <c r="L333" s="203">
        <f t="shared" si="121"/>
        <v>0</v>
      </c>
      <c r="M333" s="203">
        <f t="shared" si="121"/>
        <v>0</v>
      </c>
      <c r="N333" s="203">
        <f>SUM(N327:N332)</f>
        <v>0</v>
      </c>
      <c r="O333" s="203">
        <f>SUM(O327:O332)</f>
        <v>0</v>
      </c>
      <c r="P333" s="203">
        <f>SUM(P327:P332)</f>
        <v>0</v>
      </c>
      <c r="Q333" s="203">
        <f>SUM(Q327:Q332)</f>
        <v>0</v>
      </c>
      <c r="R333" s="204">
        <f t="shared" si="119"/>
        <v>0</v>
      </c>
      <c r="S333" s="204">
        <f t="shared" si="120"/>
        <v>0</v>
      </c>
    </row>
    <row r="334" spans="1:19" ht="12" x14ac:dyDescent="0.2">
      <c r="A334" s="629"/>
      <c r="B334" s="628"/>
      <c r="C334" s="197" t="s">
        <v>1645</v>
      </c>
      <c r="D334" s="198"/>
      <c r="E334" s="198"/>
      <c r="F334" s="198"/>
      <c r="G334" s="198"/>
      <c r="H334" s="198"/>
      <c r="I334" s="199"/>
      <c r="J334" s="199"/>
      <c r="K334" s="199"/>
      <c r="L334" s="199"/>
      <c r="M334" s="199"/>
      <c r="N334" s="198"/>
      <c r="O334" s="198"/>
      <c r="P334" s="199"/>
      <c r="Q334" s="199"/>
      <c r="R334" s="200">
        <f t="shared" si="119"/>
        <v>0</v>
      </c>
      <c r="S334" s="200">
        <f t="shared" si="120"/>
        <v>0</v>
      </c>
    </row>
    <row r="335" spans="1:19" ht="12" x14ac:dyDescent="0.2">
      <c r="A335" s="629"/>
      <c r="B335" s="628"/>
      <c r="C335" s="197" t="s">
        <v>1646</v>
      </c>
      <c r="D335" s="198"/>
      <c r="E335" s="198"/>
      <c r="F335" s="198"/>
      <c r="G335" s="198"/>
      <c r="H335" s="198"/>
      <c r="I335" s="199"/>
      <c r="J335" s="199"/>
      <c r="K335" s="199"/>
      <c r="L335" s="199"/>
      <c r="M335" s="199"/>
      <c r="N335" s="198"/>
      <c r="O335" s="198"/>
      <c r="P335" s="199"/>
      <c r="Q335" s="199"/>
      <c r="R335" s="200">
        <f t="shared" si="119"/>
        <v>0</v>
      </c>
      <c r="S335" s="200">
        <f t="shared" si="120"/>
        <v>0</v>
      </c>
    </row>
    <row r="336" spans="1:19" ht="12" x14ac:dyDescent="0.2">
      <c r="A336" s="629"/>
      <c r="B336" s="628"/>
      <c r="C336" s="205" t="s">
        <v>1647</v>
      </c>
      <c r="D336" s="198"/>
      <c r="E336" s="198"/>
      <c r="F336" s="198"/>
      <c r="G336" s="198"/>
      <c r="H336" s="198"/>
      <c r="I336" s="199"/>
      <c r="J336" s="199"/>
      <c r="K336" s="199"/>
      <c r="L336" s="199"/>
      <c r="M336" s="199"/>
      <c r="N336" s="198"/>
      <c r="O336" s="198"/>
      <c r="P336" s="199"/>
      <c r="Q336" s="199"/>
      <c r="R336" s="200">
        <f t="shared" si="119"/>
        <v>0</v>
      </c>
      <c r="S336" s="200">
        <f t="shared" si="120"/>
        <v>0</v>
      </c>
    </row>
    <row r="337" spans="1:19" ht="12" x14ac:dyDescent="0.2">
      <c r="A337" s="629"/>
      <c r="B337" s="628"/>
      <c r="C337" s="205" t="s">
        <v>1648</v>
      </c>
      <c r="D337" s="198"/>
      <c r="E337" s="198"/>
      <c r="F337" s="198"/>
      <c r="G337" s="198"/>
      <c r="H337" s="198"/>
      <c r="I337" s="199"/>
      <c r="J337" s="199"/>
      <c r="K337" s="199"/>
      <c r="L337" s="199"/>
      <c r="M337" s="199"/>
      <c r="N337" s="198"/>
      <c r="O337" s="198"/>
      <c r="P337" s="199"/>
      <c r="Q337" s="199"/>
      <c r="R337" s="200">
        <f t="shared" si="119"/>
        <v>0</v>
      </c>
      <c r="S337" s="200">
        <f t="shared" si="120"/>
        <v>0</v>
      </c>
    </row>
    <row r="338" spans="1:19" ht="12" x14ac:dyDescent="0.2">
      <c r="A338" s="629"/>
      <c r="B338" s="628"/>
      <c r="C338" s="205" t="s">
        <v>1649</v>
      </c>
      <c r="D338" s="198"/>
      <c r="E338" s="198"/>
      <c r="F338" s="198"/>
      <c r="G338" s="198"/>
      <c r="H338" s="198"/>
      <c r="I338" s="199"/>
      <c r="J338" s="199"/>
      <c r="K338" s="199"/>
      <c r="L338" s="199"/>
      <c r="M338" s="199"/>
      <c r="N338" s="198"/>
      <c r="O338" s="198"/>
      <c r="P338" s="199"/>
      <c r="Q338" s="199"/>
      <c r="R338" s="200">
        <f t="shared" si="119"/>
        <v>0</v>
      </c>
      <c r="S338" s="200">
        <f t="shared" si="120"/>
        <v>0</v>
      </c>
    </row>
    <row r="339" spans="1:19" ht="12" x14ac:dyDescent="0.2">
      <c r="A339" s="629"/>
      <c r="B339" s="628"/>
      <c r="C339" s="205" t="s">
        <v>1650</v>
      </c>
      <c r="D339" s="198"/>
      <c r="E339" s="198"/>
      <c r="F339" s="198"/>
      <c r="G339" s="198"/>
      <c r="H339" s="198"/>
      <c r="I339" s="199"/>
      <c r="J339" s="199"/>
      <c r="K339" s="199"/>
      <c r="L339" s="199"/>
      <c r="M339" s="199"/>
      <c r="N339" s="198"/>
      <c r="O339" s="198"/>
      <c r="P339" s="199"/>
      <c r="Q339" s="199"/>
      <c r="R339" s="200">
        <f t="shared" si="119"/>
        <v>0</v>
      </c>
      <c r="S339" s="200">
        <f t="shared" si="120"/>
        <v>0</v>
      </c>
    </row>
    <row r="340" spans="1:19" ht="12" x14ac:dyDescent="0.2">
      <c r="A340" s="629"/>
      <c r="B340" s="628"/>
      <c r="C340" s="205" t="s">
        <v>1651</v>
      </c>
      <c r="D340" s="198"/>
      <c r="E340" s="198"/>
      <c r="F340" s="198"/>
      <c r="G340" s="198"/>
      <c r="H340" s="198"/>
      <c r="I340" s="199"/>
      <c r="J340" s="199"/>
      <c r="K340" s="199"/>
      <c r="L340" s="199"/>
      <c r="M340" s="199"/>
      <c r="N340" s="198"/>
      <c r="O340" s="198"/>
      <c r="P340" s="199"/>
      <c r="Q340" s="199"/>
      <c r="R340" s="200">
        <f t="shared" si="119"/>
        <v>0</v>
      </c>
      <c r="S340" s="200">
        <f t="shared" si="120"/>
        <v>0</v>
      </c>
    </row>
    <row r="341" spans="1:19" ht="12" x14ac:dyDescent="0.2">
      <c r="A341" s="629"/>
      <c r="B341" s="628"/>
      <c r="C341" s="202" t="s">
        <v>1652</v>
      </c>
      <c r="D341" s="203">
        <f t="shared" ref="D341:Q341" si="122">SUM(D333:D340)</f>
        <v>0</v>
      </c>
      <c r="E341" s="203">
        <f t="shared" si="122"/>
        <v>0</v>
      </c>
      <c r="F341" s="203">
        <f t="shared" si="122"/>
        <v>0</v>
      </c>
      <c r="G341" s="203">
        <f t="shared" si="122"/>
        <v>0</v>
      </c>
      <c r="H341" s="203">
        <f t="shared" si="122"/>
        <v>0</v>
      </c>
      <c r="I341" s="203">
        <f t="shared" si="122"/>
        <v>0</v>
      </c>
      <c r="J341" s="203">
        <f t="shared" si="122"/>
        <v>0</v>
      </c>
      <c r="K341" s="203">
        <f t="shared" si="122"/>
        <v>0</v>
      </c>
      <c r="L341" s="203">
        <f t="shared" si="122"/>
        <v>0</v>
      </c>
      <c r="M341" s="203">
        <f t="shared" si="122"/>
        <v>0</v>
      </c>
      <c r="N341" s="203">
        <f t="shared" si="122"/>
        <v>0</v>
      </c>
      <c r="O341" s="203">
        <f t="shared" si="122"/>
        <v>0</v>
      </c>
      <c r="P341" s="203">
        <f t="shared" si="122"/>
        <v>0</v>
      </c>
      <c r="Q341" s="203">
        <f t="shared" si="122"/>
        <v>0</v>
      </c>
      <c r="R341" s="203">
        <f t="shared" si="119"/>
        <v>0</v>
      </c>
      <c r="S341" s="203">
        <f>+E341+G341+I341+K341+M341+O341+Q341</f>
        <v>0</v>
      </c>
    </row>
    <row r="342" spans="1:19" ht="12" x14ac:dyDescent="0.2">
      <c r="A342" s="629"/>
      <c r="B342" s="628"/>
      <c r="C342" s="206" t="s">
        <v>1653</v>
      </c>
      <c r="D342" s="207"/>
      <c r="E342" s="207"/>
      <c r="F342" s="207"/>
      <c r="G342" s="207"/>
      <c r="H342" s="208"/>
      <c r="I342" s="207"/>
      <c r="J342" s="207"/>
      <c r="K342" s="207"/>
      <c r="L342" s="208"/>
      <c r="M342" s="208"/>
      <c r="N342" s="208"/>
      <c r="O342" s="208"/>
      <c r="P342" s="208"/>
      <c r="Q342" s="208"/>
      <c r="R342" s="209">
        <f>+D342+F342+H342+J342+L342+N342+P342</f>
        <v>0</v>
      </c>
      <c r="S342" s="209">
        <f>+E342+G342+I342+K342+M342+O342+Q342</f>
        <v>0</v>
      </c>
    </row>
    <row r="343" spans="1:19" ht="12.75" thickBot="1" x14ac:dyDescent="0.25">
      <c r="A343" s="629"/>
      <c r="B343" s="628"/>
      <c r="C343" s="210" t="s">
        <v>1654</v>
      </c>
      <c r="D343" s="198"/>
      <c r="E343" s="198"/>
      <c r="F343" s="198"/>
      <c r="G343" s="198"/>
      <c r="H343" s="198"/>
      <c r="I343" s="199"/>
      <c r="J343" s="199"/>
      <c r="K343" s="199"/>
      <c r="L343" s="199"/>
      <c r="M343" s="199"/>
      <c r="N343" s="198"/>
      <c r="O343" s="198"/>
      <c r="P343" s="199"/>
      <c r="Q343" s="199"/>
      <c r="R343" s="200">
        <f t="shared" ref="R343" si="123">+D343+F343+H343+J343+L343+N343+P343</f>
        <v>0</v>
      </c>
      <c r="S343" s="200">
        <f t="shared" ref="S343" si="124">+E343+G343+I343+K343+M343+O343+Q343</f>
        <v>0</v>
      </c>
    </row>
    <row r="344" spans="1:19" ht="12" x14ac:dyDescent="0.2">
      <c r="A344" s="629"/>
      <c r="B344" s="628"/>
      <c r="C344" s="211"/>
      <c r="D344" s="212">
        <f t="shared" ref="D344:S344" si="125">+D341</f>
        <v>0</v>
      </c>
      <c r="E344" s="212">
        <f t="shared" si="125"/>
        <v>0</v>
      </c>
      <c r="F344" s="212">
        <f t="shared" si="125"/>
        <v>0</v>
      </c>
      <c r="G344" s="212">
        <f t="shared" si="125"/>
        <v>0</v>
      </c>
      <c r="H344" s="212">
        <f t="shared" si="125"/>
        <v>0</v>
      </c>
      <c r="I344" s="212">
        <f t="shared" si="125"/>
        <v>0</v>
      </c>
      <c r="J344" s="212">
        <f t="shared" si="125"/>
        <v>0</v>
      </c>
      <c r="K344" s="212">
        <f t="shared" si="125"/>
        <v>0</v>
      </c>
      <c r="L344" s="212">
        <f t="shared" si="125"/>
        <v>0</v>
      </c>
      <c r="M344" s="212">
        <f t="shared" si="125"/>
        <v>0</v>
      </c>
      <c r="N344" s="212">
        <f t="shared" si="125"/>
        <v>0</v>
      </c>
      <c r="O344" s="212">
        <f t="shared" si="125"/>
        <v>0</v>
      </c>
      <c r="P344" s="212">
        <f t="shared" si="125"/>
        <v>0</v>
      </c>
      <c r="Q344" s="212">
        <f t="shared" si="125"/>
        <v>0</v>
      </c>
      <c r="R344" s="212">
        <f t="shared" si="125"/>
        <v>0</v>
      </c>
      <c r="S344" s="212">
        <f t="shared" si="125"/>
        <v>0</v>
      </c>
    </row>
    <row r="345" spans="1:19" ht="12" customHeight="1" x14ac:dyDescent="0.2">
      <c r="A345" s="627">
        <v>20</v>
      </c>
      <c r="B345" s="628"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197" t="s">
        <v>1638</v>
      </c>
      <c r="D345" s="198"/>
      <c r="E345" s="198"/>
      <c r="F345" s="198"/>
      <c r="G345" s="198"/>
      <c r="H345" s="198"/>
      <c r="I345" s="199"/>
      <c r="J345" s="199"/>
      <c r="K345" s="199"/>
      <c r="L345" s="199"/>
      <c r="M345" s="199"/>
      <c r="N345" s="198"/>
      <c r="O345" s="198"/>
      <c r="P345" s="199"/>
      <c r="Q345" s="199"/>
      <c r="R345" s="200">
        <f>+D345+F345+H345+J345+L345+N345+P345</f>
        <v>0</v>
      </c>
      <c r="S345" s="200">
        <f>+E345+G345+I345+K345+M345+O345+Q345</f>
        <v>0</v>
      </c>
    </row>
    <row r="346" spans="1:19" ht="12" x14ac:dyDescent="0.2">
      <c r="A346" s="627"/>
      <c r="B346" s="628"/>
      <c r="C346" s="201" t="s">
        <v>1639</v>
      </c>
      <c r="D346" s="198"/>
      <c r="E346" s="198"/>
      <c r="F346" s="198"/>
      <c r="G346" s="198"/>
      <c r="H346" s="198"/>
      <c r="I346" s="199"/>
      <c r="J346" s="199"/>
      <c r="K346" s="199"/>
      <c r="L346" s="199"/>
      <c r="M346" s="199"/>
      <c r="N346" s="198"/>
      <c r="O346" s="198"/>
      <c r="P346" s="199"/>
      <c r="Q346" s="199"/>
      <c r="R346" s="200">
        <f t="shared" ref="R346:R359" si="126">+D346+F346+H346+J346+L346+N346+P346</f>
        <v>0</v>
      </c>
      <c r="S346" s="200">
        <f t="shared" ref="S346:S358" si="127">+E346+G346+I346+K346+M346+O346+Q346</f>
        <v>0</v>
      </c>
    </row>
    <row r="347" spans="1:19" ht="12" x14ac:dyDescent="0.2">
      <c r="A347" s="627"/>
      <c r="B347" s="628"/>
      <c r="C347" s="197" t="s">
        <v>1640</v>
      </c>
      <c r="D347" s="198"/>
      <c r="E347" s="198"/>
      <c r="F347" s="198"/>
      <c r="G347" s="198"/>
      <c r="H347" s="198"/>
      <c r="I347" s="199"/>
      <c r="J347" s="199"/>
      <c r="K347" s="199"/>
      <c r="L347" s="199"/>
      <c r="M347" s="199"/>
      <c r="N347" s="198"/>
      <c r="O347" s="198"/>
      <c r="P347" s="199"/>
      <c r="Q347" s="199"/>
      <c r="R347" s="200">
        <f t="shared" si="126"/>
        <v>0</v>
      </c>
      <c r="S347" s="200">
        <f t="shared" si="127"/>
        <v>0</v>
      </c>
    </row>
    <row r="348" spans="1:19" ht="12" x14ac:dyDescent="0.2">
      <c r="A348" s="627"/>
      <c r="B348" s="628"/>
      <c r="C348" s="197" t="s">
        <v>1641</v>
      </c>
      <c r="D348" s="198"/>
      <c r="E348" s="198"/>
      <c r="F348" s="198"/>
      <c r="G348" s="198"/>
      <c r="H348" s="198"/>
      <c r="I348" s="199"/>
      <c r="J348" s="199"/>
      <c r="K348" s="199"/>
      <c r="L348" s="199"/>
      <c r="M348" s="199"/>
      <c r="N348" s="198"/>
      <c r="O348" s="198"/>
      <c r="P348" s="199"/>
      <c r="Q348" s="199"/>
      <c r="R348" s="200">
        <f t="shared" si="126"/>
        <v>0</v>
      </c>
      <c r="S348" s="200">
        <f t="shared" si="127"/>
        <v>0</v>
      </c>
    </row>
    <row r="349" spans="1:19" ht="12" x14ac:dyDescent="0.2">
      <c r="A349" s="627"/>
      <c r="B349" s="628"/>
      <c r="C349" s="197" t="s">
        <v>1642</v>
      </c>
      <c r="D349" s="198"/>
      <c r="E349" s="198"/>
      <c r="F349" s="198"/>
      <c r="G349" s="198"/>
      <c r="H349" s="198"/>
      <c r="I349" s="199"/>
      <c r="J349" s="199"/>
      <c r="K349" s="199"/>
      <c r="L349" s="199"/>
      <c r="M349" s="199"/>
      <c r="N349" s="198"/>
      <c r="O349" s="198"/>
      <c r="P349" s="199"/>
      <c r="Q349" s="199"/>
      <c r="R349" s="200">
        <f t="shared" si="126"/>
        <v>0</v>
      </c>
      <c r="S349" s="200">
        <f t="shared" si="127"/>
        <v>0</v>
      </c>
    </row>
    <row r="350" spans="1:19" ht="12" x14ac:dyDescent="0.2">
      <c r="A350" s="627"/>
      <c r="B350" s="628"/>
      <c r="C350" s="201" t="s">
        <v>1643</v>
      </c>
      <c r="D350" s="198"/>
      <c r="E350" s="198"/>
      <c r="F350" s="198"/>
      <c r="G350" s="198"/>
      <c r="H350" s="198"/>
      <c r="I350" s="199"/>
      <c r="J350" s="199"/>
      <c r="K350" s="199"/>
      <c r="L350" s="199"/>
      <c r="M350" s="199"/>
      <c r="N350" s="198"/>
      <c r="O350" s="198"/>
      <c r="P350" s="199"/>
      <c r="Q350" s="199"/>
      <c r="R350" s="200">
        <f t="shared" si="126"/>
        <v>0</v>
      </c>
      <c r="S350" s="200">
        <f t="shared" si="127"/>
        <v>0</v>
      </c>
    </row>
    <row r="351" spans="1:19" ht="12" x14ac:dyDescent="0.2">
      <c r="A351" s="627"/>
      <c r="B351" s="628"/>
      <c r="C351" s="202" t="s">
        <v>1644</v>
      </c>
      <c r="D351" s="203">
        <f t="shared" ref="D351:M351" si="128">SUM(D345:D350)</f>
        <v>0</v>
      </c>
      <c r="E351" s="203">
        <f t="shared" si="128"/>
        <v>0</v>
      </c>
      <c r="F351" s="203">
        <f t="shared" si="128"/>
        <v>0</v>
      </c>
      <c r="G351" s="203">
        <f t="shared" si="128"/>
        <v>0</v>
      </c>
      <c r="H351" s="203">
        <f t="shared" si="128"/>
        <v>0</v>
      </c>
      <c r="I351" s="203">
        <f t="shared" si="128"/>
        <v>0</v>
      </c>
      <c r="J351" s="203">
        <f t="shared" si="128"/>
        <v>0</v>
      </c>
      <c r="K351" s="203">
        <f t="shared" si="128"/>
        <v>0</v>
      </c>
      <c r="L351" s="203">
        <f t="shared" si="128"/>
        <v>0</v>
      </c>
      <c r="M351" s="203">
        <f t="shared" si="128"/>
        <v>0</v>
      </c>
      <c r="N351" s="203">
        <f>SUM(N345:N350)</f>
        <v>0</v>
      </c>
      <c r="O351" s="203">
        <f>SUM(O345:O350)</f>
        <v>0</v>
      </c>
      <c r="P351" s="203">
        <f>SUM(P345:P350)</f>
        <v>0</v>
      </c>
      <c r="Q351" s="203">
        <f>SUM(Q345:Q350)</f>
        <v>0</v>
      </c>
      <c r="R351" s="204">
        <f t="shared" si="126"/>
        <v>0</v>
      </c>
      <c r="S351" s="204">
        <f t="shared" si="127"/>
        <v>0</v>
      </c>
    </row>
    <row r="352" spans="1:19" ht="12" x14ac:dyDescent="0.2">
      <c r="A352" s="627"/>
      <c r="B352" s="628"/>
      <c r="C352" s="197" t="s">
        <v>1645</v>
      </c>
      <c r="D352" s="198"/>
      <c r="E352" s="198"/>
      <c r="F352" s="198"/>
      <c r="G352" s="198"/>
      <c r="H352" s="198"/>
      <c r="I352" s="199"/>
      <c r="J352" s="199"/>
      <c r="K352" s="199"/>
      <c r="L352" s="199"/>
      <c r="M352" s="199"/>
      <c r="N352" s="198"/>
      <c r="O352" s="198"/>
      <c r="P352" s="199"/>
      <c r="Q352" s="199"/>
      <c r="R352" s="200">
        <f t="shared" si="126"/>
        <v>0</v>
      </c>
      <c r="S352" s="200">
        <f t="shared" si="127"/>
        <v>0</v>
      </c>
    </row>
    <row r="353" spans="1:19" ht="12" x14ac:dyDescent="0.2">
      <c r="A353" s="627"/>
      <c r="B353" s="628"/>
      <c r="C353" s="197" t="s">
        <v>1646</v>
      </c>
      <c r="D353" s="198"/>
      <c r="E353" s="198"/>
      <c r="F353" s="198"/>
      <c r="G353" s="198"/>
      <c r="H353" s="198"/>
      <c r="I353" s="199"/>
      <c r="J353" s="199"/>
      <c r="K353" s="199"/>
      <c r="L353" s="199"/>
      <c r="M353" s="199"/>
      <c r="N353" s="198"/>
      <c r="O353" s="198"/>
      <c r="P353" s="199"/>
      <c r="Q353" s="199"/>
      <c r="R353" s="200">
        <f t="shared" si="126"/>
        <v>0</v>
      </c>
      <c r="S353" s="200">
        <f t="shared" si="127"/>
        <v>0</v>
      </c>
    </row>
    <row r="354" spans="1:19" ht="12" x14ac:dyDescent="0.2">
      <c r="A354" s="627"/>
      <c r="B354" s="628"/>
      <c r="C354" s="205" t="s">
        <v>1647</v>
      </c>
      <c r="D354" s="198"/>
      <c r="E354" s="198"/>
      <c r="F354" s="198"/>
      <c r="G354" s="198"/>
      <c r="H354" s="198"/>
      <c r="I354" s="199"/>
      <c r="J354" s="199"/>
      <c r="K354" s="199"/>
      <c r="L354" s="199"/>
      <c r="M354" s="199"/>
      <c r="N354" s="198"/>
      <c r="O354" s="198"/>
      <c r="P354" s="199"/>
      <c r="Q354" s="199"/>
      <c r="R354" s="200">
        <f t="shared" si="126"/>
        <v>0</v>
      </c>
      <c r="S354" s="200">
        <f t="shared" si="127"/>
        <v>0</v>
      </c>
    </row>
    <row r="355" spans="1:19" ht="12" x14ac:dyDescent="0.2">
      <c r="A355" s="627"/>
      <c r="B355" s="628"/>
      <c r="C355" s="205" t="s">
        <v>1648</v>
      </c>
      <c r="D355" s="198"/>
      <c r="E355" s="198"/>
      <c r="F355" s="198"/>
      <c r="G355" s="198"/>
      <c r="H355" s="198"/>
      <c r="I355" s="199"/>
      <c r="J355" s="199"/>
      <c r="K355" s="199"/>
      <c r="L355" s="199"/>
      <c r="M355" s="199"/>
      <c r="N355" s="198"/>
      <c r="O355" s="198"/>
      <c r="P355" s="199"/>
      <c r="Q355" s="199"/>
      <c r="R355" s="200">
        <f t="shared" si="126"/>
        <v>0</v>
      </c>
      <c r="S355" s="200">
        <f t="shared" si="127"/>
        <v>0</v>
      </c>
    </row>
    <row r="356" spans="1:19" ht="12" x14ac:dyDescent="0.2">
      <c r="A356" s="627"/>
      <c r="B356" s="628"/>
      <c r="C356" s="205" t="s">
        <v>1649</v>
      </c>
      <c r="D356" s="198"/>
      <c r="E356" s="198"/>
      <c r="F356" s="198"/>
      <c r="G356" s="198"/>
      <c r="H356" s="198"/>
      <c r="I356" s="199"/>
      <c r="J356" s="199"/>
      <c r="K356" s="199"/>
      <c r="L356" s="199"/>
      <c r="M356" s="199"/>
      <c r="N356" s="198"/>
      <c r="O356" s="198"/>
      <c r="P356" s="199"/>
      <c r="Q356" s="199"/>
      <c r="R356" s="200">
        <f t="shared" si="126"/>
        <v>0</v>
      </c>
      <c r="S356" s="200">
        <f t="shared" si="127"/>
        <v>0</v>
      </c>
    </row>
    <row r="357" spans="1:19" ht="12" x14ac:dyDescent="0.2">
      <c r="A357" s="627"/>
      <c r="B357" s="628"/>
      <c r="C357" s="205" t="s">
        <v>1650</v>
      </c>
      <c r="D357" s="198"/>
      <c r="E357" s="198"/>
      <c r="F357" s="198"/>
      <c r="G357" s="198"/>
      <c r="H357" s="198"/>
      <c r="I357" s="199"/>
      <c r="J357" s="199"/>
      <c r="K357" s="199"/>
      <c r="L357" s="199"/>
      <c r="M357" s="199"/>
      <c r="N357" s="198"/>
      <c r="O357" s="198"/>
      <c r="P357" s="199"/>
      <c r="Q357" s="199"/>
      <c r="R357" s="200">
        <f t="shared" si="126"/>
        <v>0</v>
      </c>
      <c r="S357" s="200">
        <f t="shared" si="127"/>
        <v>0</v>
      </c>
    </row>
    <row r="358" spans="1:19" ht="12" x14ac:dyDescent="0.2">
      <c r="A358" s="627"/>
      <c r="B358" s="628"/>
      <c r="C358" s="205" t="s">
        <v>1651</v>
      </c>
      <c r="D358" s="198"/>
      <c r="E358" s="198"/>
      <c r="F358" s="198"/>
      <c r="G358" s="198"/>
      <c r="H358" s="198"/>
      <c r="I358" s="199"/>
      <c r="J358" s="199"/>
      <c r="K358" s="199"/>
      <c r="L358" s="199"/>
      <c r="M358" s="199"/>
      <c r="N358" s="198"/>
      <c r="O358" s="198"/>
      <c r="P358" s="199"/>
      <c r="Q358" s="199"/>
      <c r="R358" s="200">
        <f t="shared" si="126"/>
        <v>0</v>
      </c>
      <c r="S358" s="200">
        <f t="shared" si="127"/>
        <v>0</v>
      </c>
    </row>
    <row r="359" spans="1:19" ht="12" x14ac:dyDescent="0.2">
      <c r="A359" s="627"/>
      <c r="B359" s="628"/>
      <c r="C359" s="202" t="s">
        <v>1652</v>
      </c>
      <c r="D359" s="203">
        <f t="shared" ref="D359:Q359" si="129">SUM(D351:D358)</f>
        <v>0</v>
      </c>
      <c r="E359" s="203">
        <f t="shared" si="129"/>
        <v>0</v>
      </c>
      <c r="F359" s="203">
        <f t="shared" si="129"/>
        <v>0</v>
      </c>
      <c r="G359" s="203">
        <f t="shared" si="129"/>
        <v>0</v>
      </c>
      <c r="H359" s="203">
        <f t="shared" si="129"/>
        <v>0</v>
      </c>
      <c r="I359" s="203">
        <f t="shared" si="129"/>
        <v>0</v>
      </c>
      <c r="J359" s="203">
        <f t="shared" si="129"/>
        <v>0</v>
      </c>
      <c r="K359" s="203">
        <f t="shared" si="129"/>
        <v>0</v>
      </c>
      <c r="L359" s="203">
        <f t="shared" si="129"/>
        <v>0</v>
      </c>
      <c r="M359" s="203">
        <f t="shared" si="129"/>
        <v>0</v>
      </c>
      <c r="N359" s="203">
        <f t="shared" si="129"/>
        <v>0</v>
      </c>
      <c r="O359" s="203">
        <f t="shared" si="129"/>
        <v>0</v>
      </c>
      <c r="P359" s="203">
        <f t="shared" si="129"/>
        <v>0</v>
      </c>
      <c r="Q359" s="203">
        <f t="shared" si="129"/>
        <v>0</v>
      </c>
      <c r="R359" s="203">
        <f t="shared" si="126"/>
        <v>0</v>
      </c>
      <c r="S359" s="203">
        <f>+E359+G359+I359+K359+M359+O359+Q359</f>
        <v>0</v>
      </c>
    </row>
    <row r="360" spans="1:19" ht="12" x14ac:dyDescent="0.2">
      <c r="A360" s="627"/>
      <c r="B360" s="628"/>
      <c r="C360" s="206" t="s">
        <v>1653</v>
      </c>
      <c r="D360" s="207"/>
      <c r="E360" s="207"/>
      <c r="F360" s="207"/>
      <c r="G360" s="207"/>
      <c r="H360" s="208"/>
      <c r="I360" s="207"/>
      <c r="J360" s="207"/>
      <c r="K360" s="207"/>
      <c r="L360" s="208"/>
      <c r="M360" s="208"/>
      <c r="N360" s="208"/>
      <c r="O360" s="208"/>
      <c r="P360" s="208"/>
      <c r="Q360" s="208"/>
      <c r="R360" s="209">
        <f>+D360+F360+H360+J360+L360+N360+P360</f>
        <v>0</v>
      </c>
      <c r="S360" s="209">
        <f>+E360+G360+I360+K360+M360+O360+Q360</f>
        <v>0</v>
      </c>
    </row>
    <row r="361" spans="1:19" ht="12.75" thickBot="1" x14ac:dyDescent="0.25">
      <c r="A361" s="627"/>
      <c r="B361" s="628"/>
      <c r="C361" s="210" t="s">
        <v>1654</v>
      </c>
      <c r="D361" s="198"/>
      <c r="E361" s="198"/>
      <c r="F361" s="198"/>
      <c r="G361" s="198"/>
      <c r="H361" s="198"/>
      <c r="I361" s="199"/>
      <c r="J361" s="199"/>
      <c r="K361" s="199"/>
      <c r="L361" s="199"/>
      <c r="M361" s="199"/>
      <c r="N361" s="198"/>
      <c r="O361" s="198"/>
      <c r="P361" s="199"/>
      <c r="Q361" s="199"/>
      <c r="R361" s="200">
        <f t="shared" ref="R361" si="130">+D361+F361+H361+J361+L361+N361+P361</f>
        <v>0</v>
      </c>
      <c r="S361" s="200">
        <f t="shared" ref="S361" si="131">+E361+G361+I361+K361+M361+O361+Q361</f>
        <v>0</v>
      </c>
    </row>
    <row r="362" spans="1:19" ht="12" x14ac:dyDescent="0.2">
      <c r="A362" s="627"/>
      <c r="B362" s="628"/>
      <c r="C362" s="211"/>
      <c r="D362" s="212">
        <f t="shared" ref="D362:S362" si="132">+D359</f>
        <v>0</v>
      </c>
      <c r="E362" s="212">
        <f t="shared" si="132"/>
        <v>0</v>
      </c>
      <c r="F362" s="212">
        <f t="shared" si="132"/>
        <v>0</v>
      </c>
      <c r="G362" s="212">
        <f t="shared" si="132"/>
        <v>0</v>
      </c>
      <c r="H362" s="212">
        <f t="shared" si="132"/>
        <v>0</v>
      </c>
      <c r="I362" s="212">
        <f t="shared" si="132"/>
        <v>0</v>
      </c>
      <c r="J362" s="212">
        <f t="shared" si="132"/>
        <v>0</v>
      </c>
      <c r="K362" s="212">
        <f t="shared" si="132"/>
        <v>0</v>
      </c>
      <c r="L362" s="212">
        <f t="shared" si="132"/>
        <v>0</v>
      </c>
      <c r="M362" s="212">
        <f t="shared" si="132"/>
        <v>0</v>
      </c>
      <c r="N362" s="212">
        <f t="shared" si="132"/>
        <v>0</v>
      </c>
      <c r="O362" s="212">
        <f t="shared" si="132"/>
        <v>0</v>
      </c>
      <c r="P362" s="212">
        <f t="shared" si="132"/>
        <v>0</v>
      </c>
      <c r="Q362" s="212">
        <f t="shared" si="132"/>
        <v>0</v>
      </c>
      <c r="R362" s="212">
        <f t="shared" si="132"/>
        <v>0</v>
      </c>
      <c r="S362" s="212">
        <f t="shared" si="132"/>
        <v>0</v>
      </c>
    </row>
    <row r="363" spans="1:19" ht="12" customHeight="1" x14ac:dyDescent="0.2">
      <c r="A363" s="627">
        <v>21</v>
      </c>
      <c r="B363" s="628" t="str">
        <f>VLOOKUP(VALUE(A363),Metas!$B$4:$C$5036,2,0)</f>
        <v>Mantener a 10 la tasa de mortalidad perinatal por cada 1000 nacidos vivos.</v>
      </c>
      <c r="C363" s="197" t="s">
        <v>1638</v>
      </c>
      <c r="D363" s="198"/>
      <c r="E363" s="198"/>
      <c r="F363" s="198"/>
      <c r="G363" s="198"/>
      <c r="H363" s="198"/>
      <c r="I363" s="199"/>
      <c r="J363" s="199"/>
      <c r="K363" s="199"/>
      <c r="L363" s="199"/>
      <c r="M363" s="199"/>
      <c r="N363" s="198"/>
      <c r="O363" s="198"/>
      <c r="P363" s="199"/>
      <c r="Q363" s="199"/>
      <c r="R363" s="200">
        <f>+D363+F363+H363+J363+L363+N363+P363</f>
        <v>0</v>
      </c>
      <c r="S363" s="200">
        <f>+E363+G363+I363+K363+M363+O363+Q363</f>
        <v>0</v>
      </c>
    </row>
    <row r="364" spans="1:19" ht="12" x14ac:dyDescent="0.2">
      <c r="A364" s="627"/>
      <c r="B364" s="628"/>
      <c r="C364" s="201" t="s">
        <v>1639</v>
      </c>
      <c r="D364" s="198"/>
      <c r="E364" s="198"/>
      <c r="F364" s="198"/>
      <c r="G364" s="198"/>
      <c r="H364" s="198"/>
      <c r="I364" s="199"/>
      <c r="J364" s="199"/>
      <c r="K364" s="199"/>
      <c r="L364" s="199"/>
      <c r="M364" s="199"/>
      <c r="N364" s="198"/>
      <c r="O364" s="198"/>
      <c r="P364" s="199"/>
      <c r="Q364" s="199"/>
      <c r="R364" s="200">
        <f t="shared" ref="R364:R377" si="133">+D364+F364+H364+J364+L364+N364+P364</f>
        <v>0</v>
      </c>
      <c r="S364" s="200">
        <f t="shared" ref="S364:S376" si="134">+E364+G364+I364+K364+M364+O364+Q364</f>
        <v>0</v>
      </c>
    </row>
    <row r="365" spans="1:19" ht="12" x14ac:dyDescent="0.2">
      <c r="A365" s="627"/>
      <c r="B365" s="628"/>
      <c r="C365" s="197" t="s">
        <v>1640</v>
      </c>
      <c r="D365" s="198"/>
      <c r="E365" s="198"/>
      <c r="F365" s="198"/>
      <c r="G365" s="198"/>
      <c r="H365" s="198"/>
      <c r="I365" s="199"/>
      <c r="J365" s="199"/>
      <c r="K365" s="199"/>
      <c r="L365" s="199"/>
      <c r="M365" s="199"/>
      <c r="N365" s="198"/>
      <c r="O365" s="198"/>
      <c r="P365" s="199"/>
      <c r="Q365" s="199"/>
      <c r="R365" s="200">
        <f t="shared" si="133"/>
        <v>0</v>
      </c>
      <c r="S365" s="200">
        <f t="shared" si="134"/>
        <v>0</v>
      </c>
    </row>
    <row r="366" spans="1:19" ht="12" x14ac:dyDescent="0.2">
      <c r="A366" s="627"/>
      <c r="B366" s="628"/>
      <c r="C366" s="197" t="s">
        <v>1641</v>
      </c>
      <c r="D366" s="198"/>
      <c r="E366" s="198"/>
      <c r="F366" s="198"/>
      <c r="G366" s="198"/>
      <c r="H366" s="198"/>
      <c r="I366" s="199"/>
      <c r="J366" s="199"/>
      <c r="K366" s="199"/>
      <c r="L366" s="199"/>
      <c r="M366" s="199"/>
      <c r="N366" s="198"/>
      <c r="O366" s="198"/>
      <c r="P366" s="199"/>
      <c r="Q366" s="199"/>
      <c r="R366" s="200">
        <f t="shared" si="133"/>
        <v>0</v>
      </c>
      <c r="S366" s="200">
        <f t="shared" si="134"/>
        <v>0</v>
      </c>
    </row>
    <row r="367" spans="1:19" ht="12" x14ac:dyDescent="0.2">
      <c r="A367" s="627"/>
      <c r="B367" s="628"/>
      <c r="C367" s="197" t="s">
        <v>1642</v>
      </c>
      <c r="D367" s="198"/>
      <c r="E367" s="198"/>
      <c r="F367" s="198"/>
      <c r="G367" s="198"/>
      <c r="H367" s="198"/>
      <c r="I367" s="199"/>
      <c r="J367" s="199"/>
      <c r="K367" s="199"/>
      <c r="L367" s="199"/>
      <c r="M367" s="199"/>
      <c r="N367" s="198"/>
      <c r="O367" s="198"/>
      <c r="P367" s="199"/>
      <c r="Q367" s="199"/>
      <c r="R367" s="200">
        <f t="shared" si="133"/>
        <v>0</v>
      </c>
      <c r="S367" s="200">
        <f t="shared" si="134"/>
        <v>0</v>
      </c>
    </row>
    <row r="368" spans="1:19" ht="12" x14ac:dyDescent="0.2">
      <c r="A368" s="627"/>
      <c r="B368" s="628"/>
      <c r="C368" s="201" t="s">
        <v>1643</v>
      </c>
      <c r="D368" s="198"/>
      <c r="E368" s="198"/>
      <c r="F368" s="198"/>
      <c r="G368" s="198"/>
      <c r="H368" s="198"/>
      <c r="I368" s="199"/>
      <c r="J368" s="199"/>
      <c r="K368" s="199"/>
      <c r="L368" s="199"/>
      <c r="M368" s="199"/>
      <c r="N368" s="198"/>
      <c r="O368" s="198"/>
      <c r="P368" s="199"/>
      <c r="Q368" s="199"/>
      <c r="R368" s="200">
        <f t="shared" si="133"/>
        <v>0</v>
      </c>
      <c r="S368" s="200">
        <f t="shared" si="134"/>
        <v>0</v>
      </c>
    </row>
    <row r="369" spans="1:19" ht="12" x14ac:dyDescent="0.2">
      <c r="A369" s="627"/>
      <c r="B369" s="628"/>
      <c r="C369" s="202" t="s">
        <v>1644</v>
      </c>
      <c r="D369" s="203">
        <f t="shared" ref="D369:M369" si="135">SUM(D363:D368)</f>
        <v>0</v>
      </c>
      <c r="E369" s="203">
        <f t="shared" si="135"/>
        <v>0</v>
      </c>
      <c r="F369" s="203">
        <f t="shared" si="135"/>
        <v>0</v>
      </c>
      <c r="G369" s="203">
        <f t="shared" si="135"/>
        <v>0</v>
      </c>
      <c r="H369" s="203">
        <f t="shared" si="135"/>
        <v>0</v>
      </c>
      <c r="I369" s="203">
        <f t="shared" si="135"/>
        <v>0</v>
      </c>
      <c r="J369" s="203">
        <f t="shared" si="135"/>
        <v>0</v>
      </c>
      <c r="K369" s="203">
        <f t="shared" si="135"/>
        <v>0</v>
      </c>
      <c r="L369" s="203">
        <f t="shared" si="135"/>
        <v>0</v>
      </c>
      <c r="M369" s="203">
        <f t="shared" si="135"/>
        <v>0</v>
      </c>
      <c r="N369" s="203">
        <f>SUM(N363:N368)</f>
        <v>0</v>
      </c>
      <c r="O369" s="203">
        <f>SUM(O363:O368)</f>
        <v>0</v>
      </c>
      <c r="P369" s="203">
        <f>SUM(P363:P368)</f>
        <v>0</v>
      </c>
      <c r="Q369" s="203">
        <f>SUM(Q363:Q368)</f>
        <v>0</v>
      </c>
      <c r="R369" s="204">
        <f t="shared" si="133"/>
        <v>0</v>
      </c>
      <c r="S369" s="204">
        <f t="shared" si="134"/>
        <v>0</v>
      </c>
    </row>
    <row r="370" spans="1:19" ht="12" x14ac:dyDescent="0.2">
      <c r="A370" s="627"/>
      <c r="B370" s="628"/>
      <c r="C370" s="197" t="s">
        <v>1645</v>
      </c>
      <c r="D370" s="198"/>
      <c r="E370" s="198"/>
      <c r="F370" s="198"/>
      <c r="G370" s="198"/>
      <c r="H370" s="198"/>
      <c r="I370" s="199"/>
      <c r="J370" s="199"/>
      <c r="K370" s="199"/>
      <c r="L370" s="199"/>
      <c r="M370" s="199"/>
      <c r="N370" s="198"/>
      <c r="O370" s="198"/>
      <c r="P370" s="199"/>
      <c r="Q370" s="199"/>
      <c r="R370" s="200">
        <f t="shared" si="133"/>
        <v>0</v>
      </c>
      <c r="S370" s="200">
        <f t="shared" si="134"/>
        <v>0</v>
      </c>
    </row>
    <row r="371" spans="1:19" ht="12" x14ac:dyDescent="0.2">
      <c r="A371" s="627"/>
      <c r="B371" s="628"/>
      <c r="C371" s="197" t="s">
        <v>1646</v>
      </c>
      <c r="D371" s="198"/>
      <c r="E371" s="198"/>
      <c r="F371" s="198"/>
      <c r="G371" s="198"/>
      <c r="H371" s="198"/>
      <c r="I371" s="199"/>
      <c r="J371" s="199"/>
      <c r="K371" s="199"/>
      <c r="L371" s="199"/>
      <c r="M371" s="199"/>
      <c r="N371" s="198"/>
      <c r="O371" s="198"/>
      <c r="P371" s="199"/>
      <c r="Q371" s="199"/>
      <c r="R371" s="200">
        <f t="shared" si="133"/>
        <v>0</v>
      </c>
      <c r="S371" s="200">
        <f t="shared" si="134"/>
        <v>0</v>
      </c>
    </row>
    <row r="372" spans="1:19" ht="12" x14ac:dyDescent="0.2">
      <c r="A372" s="627"/>
      <c r="B372" s="628"/>
      <c r="C372" s="205" t="s">
        <v>1647</v>
      </c>
      <c r="D372" s="198"/>
      <c r="E372" s="198"/>
      <c r="F372" s="198"/>
      <c r="G372" s="198"/>
      <c r="H372" s="198"/>
      <c r="I372" s="199"/>
      <c r="J372" s="199"/>
      <c r="K372" s="199"/>
      <c r="L372" s="199"/>
      <c r="M372" s="199"/>
      <c r="N372" s="198"/>
      <c r="O372" s="198"/>
      <c r="P372" s="199"/>
      <c r="Q372" s="199"/>
      <c r="R372" s="200">
        <f t="shared" si="133"/>
        <v>0</v>
      </c>
      <c r="S372" s="200">
        <f t="shared" si="134"/>
        <v>0</v>
      </c>
    </row>
    <row r="373" spans="1:19" ht="12" x14ac:dyDescent="0.2">
      <c r="A373" s="627"/>
      <c r="B373" s="628"/>
      <c r="C373" s="205" t="s">
        <v>1648</v>
      </c>
      <c r="D373" s="198"/>
      <c r="E373" s="198"/>
      <c r="F373" s="198"/>
      <c r="G373" s="198"/>
      <c r="H373" s="198"/>
      <c r="I373" s="199"/>
      <c r="J373" s="199"/>
      <c r="K373" s="199"/>
      <c r="L373" s="199"/>
      <c r="M373" s="199"/>
      <c r="N373" s="198"/>
      <c r="O373" s="198"/>
      <c r="P373" s="199"/>
      <c r="Q373" s="199"/>
      <c r="R373" s="200">
        <f t="shared" si="133"/>
        <v>0</v>
      </c>
      <c r="S373" s="200">
        <f t="shared" si="134"/>
        <v>0</v>
      </c>
    </row>
    <row r="374" spans="1:19" ht="12" x14ac:dyDescent="0.2">
      <c r="A374" s="627"/>
      <c r="B374" s="628"/>
      <c r="C374" s="205" t="s">
        <v>1649</v>
      </c>
      <c r="D374" s="198"/>
      <c r="E374" s="198"/>
      <c r="F374" s="198"/>
      <c r="G374" s="198"/>
      <c r="H374" s="198"/>
      <c r="I374" s="199"/>
      <c r="J374" s="199"/>
      <c r="K374" s="199"/>
      <c r="L374" s="199"/>
      <c r="M374" s="199"/>
      <c r="N374" s="198"/>
      <c r="O374" s="198"/>
      <c r="P374" s="199"/>
      <c r="Q374" s="199"/>
      <c r="R374" s="200">
        <f t="shared" si="133"/>
        <v>0</v>
      </c>
      <c r="S374" s="200">
        <f t="shared" si="134"/>
        <v>0</v>
      </c>
    </row>
    <row r="375" spans="1:19" ht="12" x14ac:dyDescent="0.2">
      <c r="A375" s="627"/>
      <c r="B375" s="628"/>
      <c r="C375" s="205" t="s">
        <v>1650</v>
      </c>
      <c r="D375" s="198"/>
      <c r="E375" s="198"/>
      <c r="F375" s="198"/>
      <c r="G375" s="198"/>
      <c r="H375" s="198"/>
      <c r="I375" s="199"/>
      <c r="J375" s="199"/>
      <c r="K375" s="199"/>
      <c r="L375" s="199"/>
      <c r="M375" s="199"/>
      <c r="N375" s="198"/>
      <c r="O375" s="198"/>
      <c r="P375" s="199"/>
      <c r="Q375" s="199"/>
      <c r="R375" s="200">
        <f t="shared" si="133"/>
        <v>0</v>
      </c>
      <c r="S375" s="200">
        <f t="shared" si="134"/>
        <v>0</v>
      </c>
    </row>
    <row r="376" spans="1:19" ht="12" x14ac:dyDescent="0.2">
      <c r="A376" s="627"/>
      <c r="B376" s="628"/>
      <c r="C376" s="205" t="s">
        <v>1651</v>
      </c>
      <c r="D376" s="198"/>
      <c r="E376" s="198"/>
      <c r="F376" s="198"/>
      <c r="G376" s="198"/>
      <c r="H376" s="198"/>
      <c r="I376" s="199"/>
      <c r="J376" s="199"/>
      <c r="K376" s="199"/>
      <c r="L376" s="199"/>
      <c r="M376" s="199"/>
      <c r="N376" s="198"/>
      <c r="O376" s="198"/>
      <c r="P376" s="199"/>
      <c r="Q376" s="199"/>
      <c r="R376" s="200">
        <f t="shared" si="133"/>
        <v>0</v>
      </c>
      <c r="S376" s="200">
        <f t="shared" si="134"/>
        <v>0</v>
      </c>
    </row>
    <row r="377" spans="1:19" ht="12" x14ac:dyDescent="0.2">
      <c r="A377" s="627"/>
      <c r="B377" s="628"/>
      <c r="C377" s="202" t="s">
        <v>1652</v>
      </c>
      <c r="D377" s="203">
        <f t="shared" ref="D377:Q377" si="136">SUM(D369:D376)</f>
        <v>0</v>
      </c>
      <c r="E377" s="203">
        <f t="shared" si="136"/>
        <v>0</v>
      </c>
      <c r="F377" s="203">
        <f t="shared" si="136"/>
        <v>0</v>
      </c>
      <c r="G377" s="203">
        <f t="shared" si="136"/>
        <v>0</v>
      </c>
      <c r="H377" s="203">
        <f t="shared" si="136"/>
        <v>0</v>
      </c>
      <c r="I377" s="203">
        <f t="shared" si="136"/>
        <v>0</v>
      </c>
      <c r="J377" s="203">
        <f t="shared" si="136"/>
        <v>0</v>
      </c>
      <c r="K377" s="203">
        <f t="shared" si="136"/>
        <v>0</v>
      </c>
      <c r="L377" s="203">
        <f t="shared" si="136"/>
        <v>0</v>
      </c>
      <c r="M377" s="203">
        <f t="shared" si="136"/>
        <v>0</v>
      </c>
      <c r="N377" s="203">
        <f t="shared" si="136"/>
        <v>0</v>
      </c>
      <c r="O377" s="203">
        <f t="shared" si="136"/>
        <v>0</v>
      </c>
      <c r="P377" s="203">
        <f t="shared" si="136"/>
        <v>0</v>
      </c>
      <c r="Q377" s="203">
        <f t="shared" si="136"/>
        <v>0</v>
      </c>
      <c r="R377" s="203">
        <f t="shared" si="133"/>
        <v>0</v>
      </c>
      <c r="S377" s="203">
        <f>+E377+G377+I377+K377+M377+O377+Q377</f>
        <v>0</v>
      </c>
    </row>
    <row r="378" spans="1:19" ht="12" x14ac:dyDescent="0.2">
      <c r="A378" s="627"/>
      <c r="B378" s="628"/>
      <c r="C378" s="206" t="s">
        <v>1653</v>
      </c>
      <c r="D378" s="207"/>
      <c r="E378" s="207"/>
      <c r="F378" s="207"/>
      <c r="G378" s="207"/>
      <c r="H378" s="208"/>
      <c r="I378" s="207"/>
      <c r="J378" s="207"/>
      <c r="K378" s="207"/>
      <c r="L378" s="208"/>
      <c r="M378" s="208"/>
      <c r="N378" s="208"/>
      <c r="O378" s="208"/>
      <c r="P378" s="208"/>
      <c r="Q378" s="208"/>
      <c r="R378" s="209">
        <f>+D378+F378+H378+J378+L378+N378+P378</f>
        <v>0</v>
      </c>
      <c r="S378" s="209">
        <f>+E378+G378+I378+K378+M378+O378+Q378</f>
        <v>0</v>
      </c>
    </row>
    <row r="379" spans="1:19" ht="12.75" thickBot="1" x14ac:dyDescent="0.25">
      <c r="A379" s="627"/>
      <c r="B379" s="628"/>
      <c r="C379" s="210" t="s">
        <v>1654</v>
      </c>
      <c r="D379" s="198"/>
      <c r="E379" s="198"/>
      <c r="F379" s="198"/>
      <c r="G379" s="198"/>
      <c r="H379" s="198"/>
      <c r="I379" s="199"/>
      <c r="J379" s="199"/>
      <c r="K379" s="199"/>
      <c r="L379" s="199"/>
      <c r="M379" s="199"/>
      <c r="N379" s="198"/>
      <c r="O379" s="198"/>
      <c r="P379" s="199"/>
      <c r="Q379" s="199"/>
      <c r="R379" s="200">
        <f t="shared" ref="R379" si="137">+D379+F379+H379+J379+L379+N379+P379</f>
        <v>0</v>
      </c>
      <c r="S379" s="200">
        <f t="shared" ref="S379" si="138">+E379+G379+I379+K379+M379+O379+Q379</f>
        <v>0</v>
      </c>
    </row>
    <row r="380" spans="1:19" ht="12" x14ac:dyDescent="0.2">
      <c r="A380" s="627"/>
      <c r="B380" s="628"/>
      <c r="C380" s="211"/>
      <c r="D380" s="212">
        <f t="shared" ref="D380:S380" si="139">+D377</f>
        <v>0</v>
      </c>
      <c r="E380" s="212">
        <f t="shared" si="139"/>
        <v>0</v>
      </c>
      <c r="F380" s="212">
        <f t="shared" si="139"/>
        <v>0</v>
      </c>
      <c r="G380" s="212">
        <f t="shared" si="139"/>
        <v>0</v>
      </c>
      <c r="H380" s="212">
        <f t="shared" si="139"/>
        <v>0</v>
      </c>
      <c r="I380" s="212">
        <f t="shared" si="139"/>
        <v>0</v>
      </c>
      <c r="J380" s="212">
        <f t="shared" si="139"/>
        <v>0</v>
      </c>
      <c r="K380" s="212">
        <f t="shared" si="139"/>
        <v>0</v>
      </c>
      <c r="L380" s="212">
        <f t="shared" si="139"/>
        <v>0</v>
      </c>
      <c r="M380" s="212">
        <f t="shared" si="139"/>
        <v>0</v>
      </c>
      <c r="N380" s="212">
        <f t="shared" si="139"/>
        <v>0</v>
      </c>
      <c r="O380" s="212">
        <f t="shared" si="139"/>
        <v>0</v>
      </c>
      <c r="P380" s="212">
        <f t="shared" si="139"/>
        <v>0</v>
      </c>
      <c r="Q380" s="212">
        <f t="shared" si="139"/>
        <v>0</v>
      </c>
      <c r="R380" s="212">
        <f t="shared" si="139"/>
        <v>0</v>
      </c>
      <c r="S380" s="212">
        <f t="shared" si="139"/>
        <v>0</v>
      </c>
    </row>
    <row r="381" spans="1:19" ht="12" customHeight="1" x14ac:dyDescent="0.2">
      <c r="A381" s="627">
        <v>22</v>
      </c>
      <c r="B381" s="628" t="str">
        <f>VLOOKUP(VALUE(A381),Metas!$B$4:$C$5036,2,0)</f>
        <v>Desarrollar el 100% de las intervenciones en las líneas estratégicas del plan de acción para la prevención y manejo del bajo peso al nacer.</v>
      </c>
      <c r="C381" s="197" t="s">
        <v>1638</v>
      </c>
      <c r="D381" s="198"/>
      <c r="E381" s="198"/>
      <c r="F381" s="198"/>
      <c r="G381" s="198"/>
      <c r="H381" s="198"/>
      <c r="I381" s="199"/>
      <c r="J381" s="199"/>
      <c r="K381" s="199"/>
      <c r="L381" s="199"/>
      <c r="M381" s="199"/>
      <c r="N381" s="198"/>
      <c r="O381" s="198"/>
      <c r="P381" s="199"/>
      <c r="Q381" s="199"/>
      <c r="R381" s="200">
        <f>+D381+F381+H381+J381+L381+N381+P381</f>
        <v>0</v>
      </c>
      <c r="S381" s="200">
        <f>+E381+G381+I381+K381+M381+O381+Q381</f>
        <v>0</v>
      </c>
    </row>
    <row r="382" spans="1:19" ht="12" x14ac:dyDescent="0.2">
      <c r="A382" s="627"/>
      <c r="B382" s="628"/>
      <c r="C382" s="201" t="s">
        <v>1639</v>
      </c>
      <c r="D382" s="198"/>
      <c r="E382" s="198"/>
      <c r="F382" s="198"/>
      <c r="G382" s="198"/>
      <c r="H382" s="198"/>
      <c r="I382" s="199"/>
      <c r="J382" s="199"/>
      <c r="K382" s="199"/>
      <c r="L382" s="199"/>
      <c r="M382" s="199"/>
      <c r="N382" s="198"/>
      <c r="O382" s="198"/>
      <c r="P382" s="199"/>
      <c r="Q382" s="199"/>
      <c r="R382" s="200">
        <f t="shared" ref="R382:R395" si="140">+D382+F382+H382+J382+L382+N382+P382</f>
        <v>0</v>
      </c>
      <c r="S382" s="200">
        <f t="shared" ref="S382:S394" si="141">+E382+G382+I382+K382+M382+O382+Q382</f>
        <v>0</v>
      </c>
    </row>
    <row r="383" spans="1:19" ht="12" x14ac:dyDescent="0.2">
      <c r="A383" s="627"/>
      <c r="B383" s="628"/>
      <c r="C383" s="197" t="s">
        <v>1640</v>
      </c>
      <c r="D383" s="198"/>
      <c r="E383" s="198"/>
      <c r="F383" s="198"/>
      <c r="G383" s="198"/>
      <c r="H383" s="198"/>
      <c r="I383" s="199"/>
      <c r="J383" s="199"/>
      <c r="K383" s="199"/>
      <c r="L383" s="199"/>
      <c r="M383" s="199"/>
      <c r="N383" s="198"/>
      <c r="O383" s="198"/>
      <c r="P383" s="199"/>
      <c r="Q383" s="199"/>
      <c r="R383" s="200">
        <f t="shared" si="140"/>
        <v>0</v>
      </c>
      <c r="S383" s="200">
        <f t="shared" si="141"/>
        <v>0</v>
      </c>
    </row>
    <row r="384" spans="1:19" ht="12" x14ac:dyDescent="0.2">
      <c r="A384" s="627"/>
      <c r="B384" s="628"/>
      <c r="C384" s="197" t="s">
        <v>1641</v>
      </c>
      <c r="D384" s="198"/>
      <c r="E384" s="198"/>
      <c r="F384" s="198"/>
      <c r="G384" s="198"/>
      <c r="H384" s="198"/>
      <c r="I384" s="199"/>
      <c r="J384" s="199"/>
      <c r="K384" s="199"/>
      <c r="L384" s="199"/>
      <c r="M384" s="199"/>
      <c r="N384" s="198"/>
      <c r="O384" s="198"/>
      <c r="P384" s="199"/>
      <c r="Q384" s="199"/>
      <c r="R384" s="200">
        <f t="shared" si="140"/>
        <v>0</v>
      </c>
      <c r="S384" s="200">
        <f t="shared" si="141"/>
        <v>0</v>
      </c>
    </row>
    <row r="385" spans="1:19" ht="12" x14ac:dyDescent="0.2">
      <c r="A385" s="627"/>
      <c r="B385" s="628"/>
      <c r="C385" s="197" t="s">
        <v>1642</v>
      </c>
      <c r="D385" s="198"/>
      <c r="E385" s="198"/>
      <c r="F385" s="198"/>
      <c r="G385" s="198"/>
      <c r="H385" s="198"/>
      <c r="I385" s="199"/>
      <c r="J385" s="199"/>
      <c r="K385" s="199"/>
      <c r="L385" s="199"/>
      <c r="M385" s="199"/>
      <c r="N385" s="198"/>
      <c r="O385" s="198"/>
      <c r="P385" s="199"/>
      <c r="Q385" s="199"/>
      <c r="R385" s="200">
        <f t="shared" si="140"/>
        <v>0</v>
      </c>
      <c r="S385" s="200">
        <f t="shared" si="141"/>
        <v>0</v>
      </c>
    </row>
    <row r="386" spans="1:19" ht="12" x14ac:dyDescent="0.2">
      <c r="A386" s="627"/>
      <c r="B386" s="628"/>
      <c r="C386" s="201" t="s">
        <v>1643</v>
      </c>
      <c r="D386" s="198"/>
      <c r="E386" s="198"/>
      <c r="F386" s="198"/>
      <c r="G386" s="198"/>
      <c r="H386" s="198"/>
      <c r="I386" s="199"/>
      <c r="J386" s="199"/>
      <c r="K386" s="199"/>
      <c r="L386" s="199"/>
      <c r="M386" s="199"/>
      <c r="N386" s="198"/>
      <c r="O386" s="198"/>
      <c r="P386" s="199"/>
      <c r="Q386" s="199"/>
      <c r="R386" s="200">
        <f t="shared" si="140"/>
        <v>0</v>
      </c>
      <c r="S386" s="200">
        <f t="shared" si="141"/>
        <v>0</v>
      </c>
    </row>
    <row r="387" spans="1:19" ht="12" x14ac:dyDescent="0.2">
      <c r="A387" s="627"/>
      <c r="B387" s="628"/>
      <c r="C387" s="202" t="s">
        <v>1644</v>
      </c>
      <c r="D387" s="203">
        <f t="shared" ref="D387:M387" si="142">SUM(D381:D386)</f>
        <v>0</v>
      </c>
      <c r="E387" s="203">
        <f t="shared" si="142"/>
        <v>0</v>
      </c>
      <c r="F387" s="203">
        <f t="shared" si="142"/>
        <v>0</v>
      </c>
      <c r="G387" s="203">
        <f t="shared" si="142"/>
        <v>0</v>
      </c>
      <c r="H387" s="203">
        <f t="shared" si="142"/>
        <v>0</v>
      </c>
      <c r="I387" s="203">
        <f t="shared" si="142"/>
        <v>0</v>
      </c>
      <c r="J387" s="203">
        <f t="shared" si="142"/>
        <v>0</v>
      </c>
      <c r="K387" s="203">
        <f t="shared" si="142"/>
        <v>0</v>
      </c>
      <c r="L387" s="203">
        <f t="shared" si="142"/>
        <v>0</v>
      </c>
      <c r="M387" s="203">
        <f t="shared" si="142"/>
        <v>0</v>
      </c>
      <c r="N387" s="203">
        <f>SUM(N381:N386)</f>
        <v>0</v>
      </c>
      <c r="O387" s="203">
        <f>SUM(O381:O386)</f>
        <v>0</v>
      </c>
      <c r="P387" s="203">
        <f>SUM(P381:P386)</f>
        <v>0</v>
      </c>
      <c r="Q387" s="203">
        <f>SUM(Q381:Q386)</f>
        <v>0</v>
      </c>
      <c r="R387" s="204">
        <f t="shared" si="140"/>
        <v>0</v>
      </c>
      <c r="S387" s="204">
        <f t="shared" si="141"/>
        <v>0</v>
      </c>
    </row>
    <row r="388" spans="1:19" ht="12" x14ac:dyDescent="0.2">
      <c r="A388" s="627"/>
      <c r="B388" s="628"/>
      <c r="C388" s="197" t="s">
        <v>1645</v>
      </c>
      <c r="D388" s="198"/>
      <c r="E388" s="198"/>
      <c r="F388" s="198"/>
      <c r="G388" s="198"/>
      <c r="H388" s="198"/>
      <c r="I388" s="199"/>
      <c r="J388" s="199"/>
      <c r="K388" s="199"/>
      <c r="L388" s="199"/>
      <c r="M388" s="199"/>
      <c r="N388" s="198"/>
      <c r="O388" s="198"/>
      <c r="P388" s="199"/>
      <c r="Q388" s="199"/>
      <c r="R388" s="200">
        <f t="shared" si="140"/>
        <v>0</v>
      </c>
      <c r="S388" s="200">
        <f t="shared" si="141"/>
        <v>0</v>
      </c>
    </row>
    <row r="389" spans="1:19" ht="12" x14ac:dyDescent="0.2">
      <c r="A389" s="627"/>
      <c r="B389" s="628"/>
      <c r="C389" s="197" t="s">
        <v>1646</v>
      </c>
      <c r="D389" s="198"/>
      <c r="E389" s="198"/>
      <c r="F389" s="198"/>
      <c r="G389" s="198"/>
      <c r="H389" s="198"/>
      <c r="I389" s="199"/>
      <c r="J389" s="199"/>
      <c r="K389" s="199"/>
      <c r="L389" s="199"/>
      <c r="M389" s="199"/>
      <c r="N389" s="198"/>
      <c r="O389" s="198"/>
      <c r="P389" s="199"/>
      <c r="Q389" s="199"/>
      <c r="R389" s="200">
        <f t="shared" si="140"/>
        <v>0</v>
      </c>
      <c r="S389" s="200">
        <f t="shared" si="141"/>
        <v>0</v>
      </c>
    </row>
    <row r="390" spans="1:19" ht="12" x14ac:dyDescent="0.2">
      <c r="A390" s="627"/>
      <c r="B390" s="628"/>
      <c r="C390" s="205" t="s">
        <v>1647</v>
      </c>
      <c r="D390" s="198"/>
      <c r="E390" s="198"/>
      <c r="F390" s="198"/>
      <c r="G390" s="198"/>
      <c r="H390" s="198"/>
      <c r="I390" s="199"/>
      <c r="J390" s="199"/>
      <c r="K390" s="199"/>
      <c r="L390" s="199"/>
      <c r="M390" s="199"/>
      <c r="N390" s="198"/>
      <c r="O390" s="198"/>
      <c r="P390" s="199"/>
      <c r="Q390" s="199"/>
      <c r="R390" s="200">
        <f t="shared" si="140"/>
        <v>0</v>
      </c>
      <c r="S390" s="200">
        <f t="shared" si="141"/>
        <v>0</v>
      </c>
    </row>
    <row r="391" spans="1:19" ht="12" x14ac:dyDescent="0.2">
      <c r="A391" s="627"/>
      <c r="B391" s="628"/>
      <c r="C391" s="205" t="s">
        <v>1648</v>
      </c>
      <c r="D391" s="198"/>
      <c r="E391" s="198"/>
      <c r="F391" s="198"/>
      <c r="G391" s="198"/>
      <c r="H391" s="198"/>
      <c r="I391" s="199"/>
      <c r="J391" s="199"/>
      <c r="K391" s="199"/>
      <c r="L391" s="199"/>
      <c r="M391" s="199"/>
      <c r="N391" s="198"/>
      <c r="O391" s="198"/>
      <c r="P391" s="199"/>
      <c r="Q391" s="199"/>
      <c r="R391" s="200">
        <f t="shared" si="140"/>
        <v>0</v>
      </c>
      <c r="S391" s="200">
        <f t="shared" si="141"/>
        <v>0</v>
      </c>
    </row>
    <row r="392" spans="1:19" ht="12" x14ac:dyDescent="0.2">
      <c r="A392" s="627"/>
      <c r="B392" s="628"/>
      <c r="C392" s="205" t="s">
        <v>1649</v>
      </c>
      <c r="D392" s="198"/>
      <c r="E392" s="198"/>
      <c r="F392" s="198"/>
      <c r="G392" s="198"/>
      <c r="H392" s="198"/>
      <c r="I392" s="199"/>
      <c r="J392" s="199"/>
      <c r="K392" s="199"/>
      <c r="L392" s="199"/>
      <c r="M392" s="199"/>
      <c r="N392" s="198"/>
      <c r="O392" s="198"/>
      <c r="P392" s="199"/>
      <c r="Q392" s="199"/>
      <c r="R392" s="200">
        <f t="shared" si="140"/>
        <v>0</v>
      </c>
      <c r="S392" s="200">
        <f t="shared" si="141"/>
        <v>0</v>
      </c>
    </row>
    <row r="393" spans="1:19" ht="12" x14ac:dyDescent="0.2">
      <c r="A393" s="627"/>
      <c r="B393" s="628"/>
      <c r="C393" s="205" t="s">
        <v>1650</v>
      </c>
      <c r="D393" s="198"/>
      <c r="E393" s="198"/>
      <c r="F393" s="198"/>
      <c r="G393" s="198"/>
      <c r="H393" s="198"/>
      <c r="I393" s="199"/>
      <c r="J393" s="199"/>
      <c r="K393" s="199"/>
      <c r="L393" s="199"/>
      <c r="M393" s="199"/>
      <c r="N393" s="198"/>
      <c r="O393" s="198"/>
      <c r="P393" s="199"/>
      <c r="Q393" s="199"/>
      <c r="R393" s="200">
        <f t="shared" si="140"/>
        <v>0</v>
      </c>
      <c r="S393" s="200">
        <f t="shared" si="141"/>
        <v>0</v>
      </c>
    </row>
    <row r="394" spans="1:19" ht="12" x14ac:dyDescent="0.2">
      <c r="A394" s="627"/>
      <c r="B394" s="628"/>
      <c r="C394" s="205" t="s">
        <v>1651</v>
      </c>
      <c r="D394" s="198"/>
      <c r="E394" s="198"/>
      <c r="F394" s="198"/>
      <c r="G394" s="198"/>
      <c r="H394" s="198"/>
      <c r="I394" s="199"/>
      <c r="J394" s="199"/>
      <c r="K394" s="199"/>
      <c r="L394" s="199"/>
      <c r="M394" s="199"/>
      <c r="N394" s="198"/>
      <c r="O394" s="198"/>
      <c r="P394" s="199"/>
      <c r="Q394" s="199"/>
      <c r="R394" s="200">
        <f t="shared" si="140"/>
        <v>0</v>
      </c>
      <c r="S394" s="200">
        <f t="shared" si="141"/>
        <v>0</v>
      </c>
    </row>
    <row r="395" spans="1:19" ht="12" x14ac:dyDescent="0.2">
      <c r="A395" s="627"/>
      <c r="B395" s="628"/>
      <c r="C395" s="202" t="s">
        <v>1652</v>
      </c>
      <c r="D395" s="203">
        <f t="shared" ref="D395:Q395" si="143">SUM(D387:D394)</f>
        <v>0</v>
      </c>
      <c r="E395" s="203">
        <f t="shared" si="143"/>
        <v>0</v>
      </c>
      <c r="F395" s="203">
        <f t="shared" si="143"/>
        <v>0</v>
      </c>
      <c r="G395" s="203">
        <f t="shared" si="143"/>
        <v>0</v>
      </c>
      <c r="H395" s="203">
        <f t="shared" si="143"/>
        <v>0</v>
      </c>
      <c r="I395" s="203">
        <f t="shared" si="143"/>
        <v>0</v>
      </c>
      <c r="J395" s="203">
        <f t="shared" si="143"/>
        <v>0</v>
      </c>
      <c r="K395" s="203">
        <f t="shared" si="143"/>
        <v>0</v>
      </c>
      <c r="L395" s="203">
        <f t="shared" si="143"/>
        <v>0</v>
      </c>
      <c r="M395" s="203">
        <f t="shared" si="143"/>
        <v>0</v>
      </c>
      <c r="N395" s="203">
        <f t="shared" si="143"/>
        <v>0</v>
      </c>
      <c r="O395" s="203">
        <f t="shared" si="143"/>
        <v>0</v>
      </c>
      <c r="P395" s="203">
        <f t="shared" si="143"/>
        <v>0</v>
      </c>
      <c r="Q395" s="203">
        <f t="shared" si="143"/>
        <v>0</v>
      </c>
      <c r="R395" s="203">
        <f t="shared" si="140"/>
        <v>0</v>
      </c>
      <c r="S395" s="203">
        <f>+E395+G395+I395+K395+M395+O395+Q395</f>
        <v>0</v>
      </c>
    </row>
    <row r="396" spans="1:19" ht="12" x14ac:dyDescent="0.2">
      <c r="A396" s="627"/>
      <c r="B396" s="628"/>
      <c r="C396" s="206" t="s">
        <v>1653</v>
      </c>
      <c r="D396" s="207"/>
      <c r="E396" s="207"/>
      <c r="F396" s="207"/>
      <c r="G396" s="207"/>
      <c r="H396" s="208"/>
      <c r="I396" s="207"/>
      <c r="J396" s="207"/>
      <c r="K396" s="207"/>
      <c r="L396" s="208"/>
      <c r="M396" s="208"/>
      <c r="N396" s="208"/>
      <c r="O396" s="208"/>
      <c r="P396" s="208"/>
      <c r="Q396" s="208"/>
      <c r="R396" s="209">
        <f>+D396+F396+H396+J396+L396+N396+P396</f>
        <v>0</v>
      </c>
      <c r="S396" s="209">
        <f>+E396+G396+I396+K396+M396+O396+Q396</f>
        <v>0</v>
      </c>
    </row>
    <row r="397" spans="1:19" ht="12.75" thickBot="1" x14ac:dyDescent="0.25">
      <c r="A397" s="627"/>
      <c r="B397" s="628"/>
      <c r="C397" s="210" t="s">
        <v>1654</v>
      </c>
      <c r="D397" s="198"/>
      <c r="E397" s="198"/>
      <c r="F397" s="198"/>
      <c r="G397" s="198"/>
      <c r="H397" s="198"/>
      <c r="I397" s="199"/>
      <c r="J397" s="199"/>
      <c r="K397" s="199"/>
      <c r="L397" s="199"/>
      <c r="M397" s="199"/>
      <c r="N397" s="198"/>
      <c r="O397" s="198"/>
      <c r="P397" s="199"/>
      <c r="Q397" s="199"/>
      <c r="R397" s="200">
        <f t="shared" ref="R397" si="144">+D397+F397+H397+J397+L397+N397+P397</f>
        <v>0</v>
      </c>
      <c r="S397" s="200">
        <f t="shared" ref="S397" si="145">+E397+G397+I397+K397+M397+O397+Q397</f>
        <v>0</v>
      </c>
    </row>
    <row r="398" spans="1:19" ht="12" x14ac:dyDescent="0.2">
      <c r="A398" s="627"/>
      <c r="B398" s="628"/>
      <c r="C398" s="211"/>
      <c r="D398" s="212">
        <f t="shared" ref="D398:S398" si="146">+D395</f>
        <v>0</v>
      </c>
      <c r="E398" s="212">
        <f t="shared" si="146"/>
        <v>0</v>
      </c>
      <c r="F398" s="212">
        <f t="shared" si="146"/>
        <v>0</v>
      </c>
      <c r="G398" s="212">
        <f t="shared" si="146"/>
        <v>0</v>
      </c>
      <c r="H398" s="212">
        <f t="shared" si="146"/>
        <v>0</v>
      </c>
      <c r="I398" s="212">
        <f t="shared" si="146"/>
        <v>0</v>
      </c>
      <c r="J398" s="212">
        <f t="shared" si="146"/>
        <v>0</v>
      </c>
      <c r="K398" s="212">
        <f t="shared" si="146"/>
        <v>0</v>
      </c>
      <c r="L398" s="212">
        <f t="shared" si="146"/>
        <v>0</v>
      </c>
      <c r="M398" s="212">
        <f t="shared" si="146"/>
        <v>0</v>
      </c>
      <c r="N398" s="212">
        <f t="shared" si="146"/>
        <v>0</v>
      </c>
      <c r="O398" s="212">
        <f t="shared" si="146"/>
        <v>0</v>
      </c>
      <c r="P398" s="212">
        <f t="shared" si="146"/>
        <v>0</v>
      </c>
      <c r="Q398" s="212">
        <f t="shared" si="146"/>
        <v>0</v>
      </c>
      <c r="R398" s="212">
        <f t="shared" si="146"/>
        <v>0</v>
      </c>
      <c r="S398" s="212">
        <f t="shared" si="146"/>
        <v>0</v>
      </c>
    </row>
    <row r="399" spans="1:19" ht="12" customHeight="1" x14ac:dyDescent="0.2">
      <c r="A399" s="627">
        <v>23</v>
      </c>
      <c r="B399" s="628" t="str">
        <f>VLOOKUP(VALUE(A399),Metas!$B$4:$C$5036,2,0)</f>
        <v>Lograr la incidencia a 2 la tasa de sífilis congénita 2 por cada 1.000 nacidos vivos más muertes fetales.</v>
      </c>
      <c r="C399" s="197" t="s">
        <v>1638</v>
      </c>
      <c r="D399" s="198"/>
      <c r="E399" s="198"/>
      <c r="F399" s="198"/>
      <c r="G399" s="198"/>
      <c r="H399" s="198"/>
      <c r="I399" s="199"/>
      <c r="J399" s="199"/>
      <c r="K399" s="199"/>
      <c r="L399" s="199"/>
      <c r="M399" s="199"/>
      <c r="N399" s="198"/>
      <c r="O399" s="198"/>
      <c r="P399" s="199"/>
      <c r="Q399" s="199"/>
      <c r="R399" s="200">
        <f>+D399+F399+H399+J399+L399+N399+P399</f>
        <v>0</v>
      </c>
      <c r="S399" s="200">
        <f>+E399+G399+I399+K399+M399+O399+Q399</f>
        <v>0</v>
      </c>
    </row>
    <row r="400" spans="1:19" ht="12" x14ac:dyDescent="0.2">
      <c r="A400" s="627"/>
      <c r="B400" s="628"/>
      <c r="C400" s="201" t="s">
        <v>1639</v>
      </c>
      <c r="D400" s="198"/>
      <c r="E400" s="198"/>
      <c r="F400" s="198"/>
      <c r="G400" s="198"/>
      <c r="H400" s="198"/>
      <c r="I400" s="199"/>
      <c r="J400" s="199"/>
      <c r="K400" s="199"/>
      <c r="L400" s="199"/>
      <c r="M400" s="199"/>
      <c r="N400" s="198"/>
      <c r="O400" s="198"/>
      <c r="P400" s="199"/>
      <c r="Q400" s="199"/>
      <c r="R400" s="200">
        <f t="shared" ref="R400:R413" si="147">+D400+F400+H400+J400+L400+N400+P400</f>
        <v>0</v>
      </c>
      <c r="S400" s="200">
        <f t="shared" ref="S400:S412" si="148">+E400+G400+I400+K400+M400+O400+Q400</f>
        <v>0</v>
      </c>
    </row>
    <row r="401" spans="1:19" ht="12" x14ac:dyDescent="0.2">
      <c r="A401" s="627"/>
      <c r="B401" s="628"/>
      <c r="C401" s="197" t="s">
        <v>1640</v>
      </c>
      <c r="D401" s="198"/>
      <c r="E401" s="198"/>
      <c r="F401" s="198"/>
      <c r="G401" s="198"/>
      <c r="H401" s="198"/>
      <c r="I401" s="199"/>
      <c r="J401" s="199"/>
      <c r="K401" s="199"/>
      <c r="L401" s="199"/>
      <c r="M401" s="199"/>
      <c r="N401" s="198"/>
      <c r="O401" s="198"/>
      <c r="P401" s="199"/>
      <c r="Q401" s="199"/>
      <c r="R401" s="200">
        <f t="shared" si="147"/>
        <v>0</v>
      </c>
      <c r="S401" s="200">
        <f t="shared" si="148"/>
        <v>0</v>
      </c>
    </row>
    <row r="402" spans="1:19" ht="12" x14ac:dyDescent="0.2">
      <c r="A402" s="627"/>
      <c r="B402" s="628"/>
      <c r="C402" s="197" t="s">
        <v>1641</v>
      </c>
      <c r="D402" s="198"/>
      <c r="E402" s="198"/>
      <c r="F402" s="198"/>
      <c r="G402" s="198"/>
      <c r="H402" s="198"/>
      <c r="I402" s="199"/>
      <c r="J402" s="199"/>
      <c r="K402" s="199"/>
      <c r="L402" s="199"/>
      <c r="M402" s="199"/>
      <c r="N402" s="198"/>
      <c r="O402" s="198"/>
      <c r="P402" s="199"/>
      <c r="Q402" s="199"/>
      <c r="R402" s="200">
        <f t="shared" si="147"/>
        <v>0</v>
      </c>
      <c r="S402" s="200">
        <f t="shared" si="148"/>
        <v>0</v>
      </c>
    </row>
    <row r="403" spans="1:19" ht="12" x14ac:dyDescent="0.2">
      <c r="A403" s="627"/>
      <c r="B403" s="628"/>
      <c r="C403" s="197" t="s">
        <v>1642</v>
      </c>
      <c r="D403" s="198"/>
      <c r="E403" s="198"/>
      <c r="F403" s="198"/>
      <c r="G403" s="198"/>
      <c r="H403" s="198"/>
      <c r="I403" s="199"/>
      <c r="J403" s="199"/>
      <c r="K403" s="199"/>
      <c r="L403" s="199"/>
      <c r="M403" s="199"/>
      <c r="N403" s="198"/>
      <c r="O403" s="198"/>
      <c r="P403" s="199"/>
      <c r="Q403" s="199"/>
      <c r="R403" s="200">
        <f t="shared" si="147"/>
        <v>0</v>
      </c>
      <c r="S403" s="200">
        <f t="shared" si="148"/>
        <v>0</v>
      </c>
    </row>
    <row r="404" spans="1:19" ht="12" x14ac:dyDescent="0.2">
      <c r="A404" s="627"/>
      <c r="B404" s="628"/>
      <c r="C404" s="201" t="s">
        <v>1643</v>
      </c>
      <c r="D404" s="198"/>
      <c r="E404" s="198"/>
      <c r="F404" s="198"/>
      <c r="G404" s="198"/>
      <c r="H404" s="198"/>
      <c r="I404" s="199"/>
      <c r="J404" s="199"/>
      <c r="K404" s="199"/>
      <c r="L404" s="199"/>
      <c r="M404" s="199"/>
      <c r="N404" s="198"/>
      <c r="O404" s="198"/>
      <c r="P404" s="199"/>
      <c r="Q404" s="199"/>
      <c r="R404" s="200">
        <f t="shared" si="147"/>
        <v>0</v>
      </c>
      <c r="S404" s="200">
        <f t="shared" si="148"/>
        <v>0</v>
      </c>
    </row>
    <row r="405" spans="1:19" ht="12" x14ac:dyDescent="0.2">
      <c r="A405" s="627"/>
      <c r="B405" s="628"/>
      <c r="C405" s="202" t="s">
        <v>1644</v>
      </c>
      <c r="D405" s="203">
        <f t="shared" ref="D405:M405" si="149">SUM(D399:D404)</f>
        <v>0</v>
      </c>
      <c r="E405" s="203">
        <f t="shared" si="149"/>
        <v>0</v>
      </c>
      <c r="F405" s="203">
        <f t="shared" si="149"/>
        <v>0</v>
      </c>
      <c r="G405" s="203">
        <f t="shared" si="149"/>
        <v>0</v>
      </c>
      <c r="H405" s="203">
        <f t="shared" si="149"/>
        <v>0</v>
      </c>
      <c r="I405" s="203">
        <f t="shared" si="149"/>
        <v>0</v>
      </c>
      <c r="J405" s="203">
        <f t="shared" si="149"/>
        <v>0</v>
      </c>
      <c r="K405" s="203">
        <f t="shared" si="149"/>
        <v>0</v>
      </c>
      <c r="L405" s="203">
        <f t="shared" si="149"/>
        <v>0</v>
      </c>
      <c r="M405" s="203">
        <f t="shared" si="149"/>
        <v>0</v>
      </c>
      <c r="N405" s="203">
        <f>SUM(N399:N404)</f>
        <v>0</v>
      </c>
      <c r="O405" s="203">
        <f>SUM(O399:O404)</f>
        <v>0</v>
      </c>
      <c r="P405" s="203">
        <f>SUM(P399:P404)</f>
        <v>0</v>
      </c>
      <c r="Q405" s="203">
        <f>SUM(Q399:Q404)</f>
        <v>0</v>
      </c>
      <c r="R405" s="204">
        <f t="shared" si="147"/>
        <v>0</v>
      </c>
      <c r="S405" s="204">
        <f t="shared" si="148"/>
        <v>0</v>
      </c>
    </row>
    <row r="406" spans="1:19" ht="12" x14ac:dyDescent="0.2">
      <c r="A406" s="627"/>
      <c r="B406" s="628"/>
      <c r="C406" s="197" t="s">
        <v>1645</v>
      </c>
      <c r="D406" s="198"/>
      <c r="E406" s="198"/>
      <c r="F406" s="198"/>
      <c r="G406" s="198"/>
      <c r="H406" s="198"/>
      <c r="I406" s="199"/>
      <c r="J406" s="199"/>
      <c r="K406" s="199"/>
      <c r="L406" s="199"/>
      <c r="M406" s="199"/>
      <c r="N406" s="198"/>
      <c r="O406" s="198"/>
      <c r="P406" s="199"/>
      <c r="Q406" s="199"/>
      <c r="R406" s="200">
        <f t="shared" si="147"/>
        <v>0</v>
      </c>
      <c r="S406" s="200">
        <f t="shared" si="148"/>
        <v>0</v>
      </c>
    </row>
    <row r="407" spans="1:19" ht="12" x14ac:dyDescent="0.2">
      <c r="A407" s="627"/>
      <c r="B407" s="628"/>
      <c r="C407" s="197" t="s">
        <v>1646</v>
      </c>
      <c r="D407" s="198"/>
      <c r="E407" s="198"/>
      <c r="F407" s="198"/>
      <c r="G407" s="198"/>
      <c r="H407" s="198"/>
      <c r="I407" s="199"/>
      <c r="J407" s="199"/>
      <c r="K407" s="199"/>
      <c r="L407" s="199"/>
      <c r="M407" s="199"/>
      <c r="N407" s="198"/>
      <c r="O407" s="198"/>
      <c r="P407" s="199"/>
      <c r="Q407" s="199"/>
      <c r="R407" s="200">
        <f t="shared" si="147"/>
        <v>0</v>
      </c>
      <c r="S407" s="200">
        <f t="shared" si="148"/>
        <v>0</v>
      </c>
    </row>
    <row r="408" spans="1:19" ht="12" x14ac:dyDescent="0.2">
      <c r="A408" s="627"/>
      <c r="B408" s="628"/>
      <c r="C408" s="205" t="s">
        <v>1647</v>
      </c>
      <c r="D408" s="198"/>
      <c r="E408" s="198"/>
      <c r="F408" s="198"/>
      <c r="G408" s="198"/>
      <c r="H408" s="198"/>
      <c r="I408" s="199"/>
      <c r="J408" s="199"/>
      <c r="K408" s="199"/>
      <c r="L408" s="199"/>
      <c r="M408" s="199"/>
      <c r="N408" s="198"/>
      <c r="O408" s="198"/>
      <c r="P408" s="199"/>
      <c r="Q408" s="199"/>
      <c r="R408" s="200">
        <f t="shared" si="147"/>
        <v>0</v>
      </c>
      <c r="S408" s="200">
        <f t="shared" si="148"/>
        <v>0</v>
      </c>
    </row>
    <row r="409" spans="1:19" ht="12" x14ac:dyDescent="0.2">
      <c r="A409" s="627"/>
      <c r="B409" s="628"/>
      <c r="C409" s="205" t="s">
        <v>1648</v>
      </c>
      <c r="D409" s="198"/>
      <c r="E409" s="198"/>
      <c r="F409" s="198"/>
      <c r="G409" s="198"/>
      <c r="H409" s="198"/>
      <c r="I409" s="199"/>
      <c r="J409" s="199"/>
      <c r="K409" s="199"/>
      <c r="L409" s="199"/>
      <c r="M409" s="199"/>
      <c r="N409" s="198"/>
      <c r="O409" s="198"/>
      <c r="P409" s="199"/>
      <c r="Q409" s="199"/>
      <c r="R409" s="200">
        <f t="shared" si="147"/>
        <v>0</v>
      </c>
      <c r="S409" s="200">
        <f t="shared" si="148"/>
        <v>0</v>
      </c>
    </row>
    <row r="410" spans="1:19" ht="12" x14ac:dyDescent="0.2">
      <c r="A410" s="627"/>
      <c r="B410" s="628"/>
      <c r="C410" s="205" t="s">
        <v>1649</v>
      </c>
      <c r="D410" s="198"/>
      <c r="E410" s="198"/>
      <c r="F410" s="198"/>
      <c r="G410" s="198"/>
      <c r="H410" s="198"/>
      <c r="I410" s="199"/>
      <c r="J410" s="199"/>
      <c r="K410" s="199"/>
      <c r="L410" s="199"/>
      <c r="M410" s="199"/>
      <c r="N410" s="198"/>
      <c r="O410" s="198"/>
      <c r="P410" s="199"/>
      <c r="Q410" s="199"/>
      <c r="R410" s="200">
        <f t="shared" si="147"/>
        <v>0</v>
      </c>
      <c r="S410" s="200">
        <f t="shared" si="148"/>
        <v>0</v>
      </c>
    </row>
    <row r="411" spans="1:19" ht="12" x14ac:dyDescent="0.2">
      <c r="A411" s="627"/>
      <c r="B411" s="628"/>
      <c r="C411" s="205" t="s">
        <v>1650</v>
      </c>
      <c r="D411" s="198"/>
      <c r="E411" s="198"/>
      <c r="F411" s="198"/>
      <c r="G411" s="198"/>
      <c r="H411" s="198"/>
      <c r="I411" s="199"/>
      <c r="J411" s="199"/>
      <c r="K411" s="199"/>
      <c r="L411" s="199"/>
      <c r="M411" s="199"/>
      <c r="N411" s="198"/>
      <c r="O411" s="198"/>
      <c r="P411" s="199"/>
      <c r="Q411" s="199"/>
      <c r="R411" s="200">
        <f t="shared" si="147"/>
        <v>0</v>
      </c>
      <c r="S411" s="200">
        <f t="shared" si="148"/>
        <v>0</v>
      </c>
    </row>
    <row r="412" spans="1:19" ht="12" x14ac:dyDescent="0.2">
      <c r="A412" s="627"/>
      <c r="B412" s="628"/>
      <c r="C412" s="205" t="s">
        <v>1651</v>
      </c>
      <c r="D412" s="198"/>
      <c r="E412" s="198"/>
      <c r="F412" s="198"/>
      <c r="G412" s="198"/>
      <c r="H412" s="198"/>
      <c r="I412" s="199"/>
      <c r="J412" s="199"/>
      <c r="K412" s="199"/>
      <c r="L412" s="199"/>
      <c r="M412" s="199"/>
      <c r="N412" s="198"/>
      <c r="O412" s="198"/>
      <c r="P412" s="199"/>
      <c r="Q412" s="199"/>
      <c r="R412" s="200">
        <f t="shared" si="147"/>
        <v>0</v>
      </c>
      <c r="S412" s="200">
        <f t="shared" si="148"/>
        <v>0</v>
      </c>
    </row>
    <row r="413" spans="1:19" ht="12" x14ac:dyDescent="0.2">
      <c r="A413" s="627"/>
      <c r="B413" s="628"/>
      <c r="C413" s="202" t="s">
        <v>1652</v>
      </c>
      <c r="D413" s="203">
        <f t="shared" ref="D413:Q413" si="150">SUM(D405:D412)</f>
        <v>0</v>
      </c>
      <c r="E413" s="203">
        <f t="shared" si="150"/>
        <v>0</v>
      </c>
      <c r="F413" s="203">
        <f t="shared" si="150"/>
        <v>0</v>
      </c>
      <c r="G413" s="203">
        <f t="shared" si="150"/>
        <v>0</v>
      </c>
      <c r="H413" s="203">
        <f t="shared" si="150"/>
        <v>0</v>
      </c>
      <c r="I413" s="203">
        <f t="shared" si="150"/>
        <v>0</v>
      </c>
      <c r="J413" s="203">
        <f t="shared" si="150"/>
        <v>0</v>
      </c>
      <c r="K413" s="203">
        <f t="shared" si="150"/>
        <v>0</v>
      </c>
      <c r="L413" s="203">
        <f t="shared" si="150"/>
        <v>0</v>
      </c>
      <c r="M413" s="203">
        <f t="shared" si="150"/>
        <v>0</v>
      </c>
      <c r="N413" s="203">
        <f t="shared" si="150"/>
        <v>0</v>
      </c>
      <c r="O413" s="203">
        <f t="shared" si="150"/>
        <v>0</v>
      </c>
      <c r="P413" s="203">
        <f t="shared" si="150"/>
        <v>0</v>
      </c>
      <c r="Q413" s="203">
        <f t="shared" si="150"/>
        <v>0</v>
      </c>
      <c r="R413" s="203">
        <f t="shared" si="147"/>
        <v>0</v>
      </c>
      <c r="S413" s="203">
        <f>+E413+G413+I413+K413+M413+O413+Q413</f>
        <v>0</v>
      </c>
    </row>
    <row r="414" spans="1:19" ht="12" x14ac:dyDescent="0.2">
      <c r="A414" s="627"/>
      <c r="B414" s="628"/>
      <c r="C414" s="206" t="s">
        <v>1653</v>
      </c>
      <c r="D414" s="207"/>
      <c r="E414" s="207"/>
      <c r="F414" s="207"/>
      <c r="G414" s="207"/>
      <c r="H414" s="208"/>
      <c r="I414" s="207"/>
      <c r="J414" s="207"/>
      <c r="K414" s="207"/>
      <c r="L414" s="208"/>
      <c r="M414" s="208"/>
      <c r="N414" s="208"/>
      <c r="O414" s="208"/>
      <c r="P414" s="208"/>
      <c r="Q414" s="208"/>
      <c r="R414" s="209">
        <f>+D414+F414+H414+J414+L414+N414+P414</f>
        <v>0</v>
      </c>
      <c r="S414" s="209">
        <f>+E414+G414+I414+K414+M414+O414+Q414</f>
        <v>0</v>
      </c>
    </row>
    <row r="415" spans="1:19" ht="12.75" thickBot="1" x14ac:dyDescent="0.25">
      <c r="A415" s="627"/>
      <c r="B415" s="628"/>
      <c r="C415" s="210" t="s">
        <v>1654</v>
      </c>
      <c r="D415" s="198"/>
      <c r="E415" s="198"/>
      <c r="F415" s="198"/>
      <c r="G415" s="198"/>
      <c r="H415" s="198"/>
      <c r="I415" s="199"/>
      <c r="J415" s="199"/>
      <c r="K415" s="199"/>
      <c r="L415" s="199"/>
      <c r="M415" s="199"/>
      <c r="N415" s="198"/>
      <c r="O415" s="198"/>
      <c r="P415" s="199"/>
      <c r="Q415" s="199"/>
      <c r="R415" s="200">
        <f t="shared" ref="R415" si="151">+D415+F415+H415+J415+L415+N415+P415</f>
        <v>0</v>
      </c>
      <c r="S415" s="200">
        <f t="shared" ref="S415" si="152">+E415+G415+I415+K415+M415+O415+Q415</f>
        <v>0</v>
      </c>
    </row>
    <row r="416" spans="1:19" ht="12" x14ac:dyDescent="0.2">
      <c r="A416" s="627"/>
      <c r="B416" s="628"/>
      <c r="C416" s="211"/>
      <c r="D416" s="212">
        <f t="shared" ref="D416:S416" si="153">+D413</f>
        <v>0</v>
      </c>
      <c r="E416" s="212">
        <f t="shared" si="153"/>
        <v>0</v>
      </c>
      <c r="F416" s="212">
        <f t="shared" si="153"/>
        <v>0</v>
      </c>
      <c r="G416" s="212">
        <f t="shared" si="153"/>
        <v>0</v>
      </c>
      <c r="H416" s="212">
        <f t="shared" si="153"/>
        <v>0</v>
      </c>
      <c r="I416" s="212">
        <f t="shared" si="153"/>
        <v>0</v>
      </c>
      <c r="J416" s="212">
        <f t="shared" si="153"/>
        <v>0</v>
      </c>
      <c r="K416" s="212">
        <f t="shared" si="153"/>
        <v>0</v>
      </c>
      <c r="L416" s="212">
        <f t="shared" si="153"/>
        <v>0</v>
      </c>
      <c r="M416" s="212">
        <f t="shared" si="153"/>
        <v>0</v>
      </c>
      <c r="N416" s="212">
        <f t="shared" si="153"/>
        <v>0</v>
      </c>
      <c r="O416" s="212">
        <f t="shared" si="153"/>
        <v>0</v>
      </c>
      <c r="P416" s="212">
        <f t="shared" si="153"/>
        <v>0</v>
      </c>
      <c r="Q416" s="212">
        <f t="shared" si="153"/>
        <v>0</v>
      </c>
      <c r="R416" s="212">
        <f t="shared" si="153"/>
        <v>0</v>
      </c>
      <c r="S416" s="212">
        <f t="shared" si="153"/>
        <v>0</v>
      </c>
    </row>
    <row r="417" spans="1:19" ht="12" customHeight="1" x14ac:dyDescent="0.2">
      <c r="A417" s="627">
        <v>24</v>
      </c>
      <c r="B417" s="628" t="str">
        <f>VLOOKUP(VALUE(A417),Metas!$B$4:$C$5036,2,0)</f>
        <v>Desarrollar el 100% de las intervenciones en las líneas estratégicas del plan de acción de la primera infancia para el fortalecimiento de la atención integral e integrada desde el nacimiento y durante la primera infancia.</v>
      </c>
      <c r="C417" s="197" t="s">
        <v>1638</v>
      </c>
      <c r="D417" s="198"/>
      <c r="E417" s="198"/>
      <c r="F417" s="198"/>
      <c r="G417" s="198"/>
      <c r="H417" s="198"/>
      <c r="I417" s="199"/>
      <c r="J417" s="199"/>
      <c r="K417" s="199"/>
      <c r="L417" s="199"/>
      <c r="M417" s="199"/>
      <c r="N417" s="198"/>
      <c r="O417" s="198"/>
      <c r="P417" s="199"/>
      <c r="Q417" s="199"/>
      <c r="R417" s="200">
        <f>+D417+F417+H417+J417+L417+N417+P417</f>
        <v>0</v>
      </c>
      <c r="S417" s="200">
        <f>+E417+G417+I417+K417+M417+O417+Q417</f>
        <v>0</v>
      </c>
    </row>
    <row r="418" spans="1:19" ht="12" x14ac:dyDescent="0.2">
      <c r="A418" s="627"/>
      <c r="B418" s="628"/>
      <c r="C418" s="201" t="s">
        <v>1639</v>
      </c>
      <c r="D418" s="198"/>
      <c r="E418" s="198"/>
      <c r="F418" s="198"/>
      <c r="G418" s="198"/>
      <c r="H418" s="198"/>
      <c r="I418" s="199"/>
      <c r="J418" s="199"/>
      <c r="K418" s="199"/>
      <c r="L418" s="199"/>
      <c r="M418" s="199"/>
      <c r="N418" s="198"/>
      <c r="O418" s="198"/>
      <c r="P418" s="199"/>
      <c r="Q418" s="199"/>
      <c r="R418" s="200">
        <f t="shared" ref="R418:R431" si="154">+D418+F418+H418+J418+L418+N418+P418</f>
        <v>0</v>
      </c>
      <c r="S418" s="200">
        <f t="shared" ref="S418:S430" si="155">+E418+G418+I418+K418+M418+O418+Q418</f>
        <v>0</v>
      </c>
    </row>
    <row r="419" spans="1:19" ht="12" x14ac:dyDescent="0.2">
      <c r="A419" s="627"/>
      <c r="B419" s="628"/>
      <c r="C419" s="197" t="s">
        <v>1640</v>
      </c>
      <c r="D419" s="198"/>
      <c r="E419" s="198"/>
      <c r="F419" s="198"/>
      <c r="G419" s="198"/>
      <c r="H419" s="198"/>
      <c r="I419" s="199"/>
      <c r="J419" s="199"/>
      <c r="K419" s="199"/>
      <c r="L419" s="199"/>
      <c r="M419" s="199"/>
      <c r="N419" s="198"/>
      <c r="O419" s="198"/>
      <c r="P419" s="199"/>
      <c r="Q419" s="199"/>
      <c r="R419" s="200">
        <f t="shared" si="154"/>
        <v>0</v>
      </c>
      <c r="S419" s="200">
        <f t="shared" si="155"/>
        <v>0</v>
      </c>
    </row>
    <row r="420" spans="1:19" ht="12" x14ac:dyDescent="0.2">
      <c r="A420" s="627"/>
      <c r="B420" s="628"/>
      <c r="C420" s="197" t="s">
        <v>1641</v>
      </c>
      <c r="D420" s="198"/>
      <c r="E420" s="198"/>
      <c r="F420" s="198"/>
      <c r="G420" s="198"/>
      <c r="H420" s="198"/>
      <c r="I420" s="199"/>
      <c r="J420" s="199"/>
      <c r="K420" s="199"/>
      <c r="L420" s="199"/>
      <c r="M420" s="199"/>
      <c r="N420" s="198"/>
      <c r="O420" s="198"/>
      <c r="P420" s="199"/>
      <c r="Q420" s="199"/>
      <c r="R420" s="200">
        <f t="shared" si="154"/>
        <v>0</v>
      </c>
      <c r="S420" s="200">
        <f t="shared" si="155"/>
        <v>0</v>
      </c>
    </row>
    <row r="421" spans="1:19" ht="12" x14ac:dyDescent="0.2">
      <c r="A421" s="627"/>
      <c r="B421" s="628"/>
      <c r="C421" s="197" t="s">
        <v>1642</v>
      </c>
      <c r="D421" s="198"/>
      <c r="E421" s="198"/>
      <c r="F421" s="198"/>
      <c r="G421" s="198"/>
      <c r="H421" s="198"/>
      <c r="I421" s="199"/>
      <c r="J421" s="199"/>
      <c r="K421" s="199"/>
      <c r="L421" s="199"/>
      <c r="M421" s="199"/>
      <c r="N421" s="198"/>
      <c r="O421" s="198"/>
      <c r="P421" s="199"/>
      <c r="Q421" s="199"/>
      <c r="R421" s="200">
        <f t="shared" si="154"/>
        <v>0</v>
      </c>
      <c r="S421" s="200">
        <f t="shared" si="155"/>
        <v>0</v>
      </c>
    </row>
    <row r="422" spans="1:19" ht="12" x14ac:dyDescent="0.2">
      <c r="A422" s="627"/>
      <c r="B422" s="628"/>
      <c r="C422" s="201" t="s">
        <v>1643</v>
      </c>
      <c r="D422" s="198"/>
      <c r="E422" s="198"/>
      <c r="F422" s="198"/>
      <c r="G422" s="198"/>
      <c r="H422" s="198"/>
      <c r="I422" s="199"/>
      <c r="J422" s="199"/>
      <c r="K422" s="199"/>
      <c r="L422" s="199"/>
      <c r="M422" s="199"/>
      <c r="N422" s="198"/>
      <c r="O422" s="198"/>
      <c r="P422" s="199"/>
      <c r="Q422" s="199"/>
      <c r="R422" s="200">
        <f t="shared" si="154"/>
        <v>0</v>
      </c>
      <c r="S422" s="200">
        <f t="shared" si="155"/>
        <v>0</v>
      </c>
    </row>
    <row r="423" spans="1:19" ht="12" x14ac:dyDescent="0.2">
      <c r="A423" s="627"/>
      <c r="B423" s="628"/>
      <c r="C423" s="202" t="s">
        <v>1644</v>
      </c>
      <c r="D423" s="203">
        <f t="shared" ref="D423:M423" si="156">SUM(D417:D422)</f>
        <v>0</v>
      </c>
      <c r="E423" s="203">
        <f t="shared" si="156"/>
        <v>0</v>
      </c>
      <c r="F423" s="203">
        <f t="shared" si="156"/>
        <v>0</v>
      </c>
      <c r="G423" s="203">
        <f t="shared" si="156"/>
        <v>0</v>
      </c>
      <c r="H423" s="203">
        <f t="shared" si="156"/>
        <v>0</v>
      </c>
      <c r="I423" s="203">
        <f t="shared" si="156"/>
        <v>0</v>
      </c>
      <c r="J423" s="203">
        <f t="shared" si="156"/>
        <v>0</v>
      </c>
      <c r="K423" s="203">
        <f t="shared" si="156"/>
        <v>0</v>
      </c>
      <c r="L423" s="203">
        <f t="shared" si="156"/>
        <v>0</v>
      </c>
      <c r="M423" s="203">
        <f t="shared" si="156"/>
        <v>0</v>
      </c>
      <c r="N423" s="203">
        <f>SUM(N417:N422)</f>
        <v>0</v>
      </c>
      <c r="O423" s="203">
        <f>SUM(O417:O422)</f>
        <v>0</v>
      </c>
      <c r="P423" s="203">
        <f>SUM(P417:P422)</f>
        <v>0</v>
      </c>
      <c r="Q423" s="203">
        <f>SUM(Q417:Q422)</f>
        <v>0</v>
      </c>
      <c r="R423" s="204">
        <f t="shared" si="154"/>
        <v>0</v>
      </c>
      <c r="S423" s="204">
        <f t="shared" si="155"/>
        <v>0</v>
      </c>
    </row>
    <row r="424" spans="1:19" ht="12" x14ac:dyDescent="0.2">
      <c r="A424" s="627"/>
      <c r="B424" s="628"/>
      <c r="C424" s="197" t="s">
        <v>1645</v>
      </c>
      <c r="D424" s="198"/>
      <c r="E424" s="198"/>
      <c r="F424" s="198"/>
      <c r="G424" s="198"/>
      <c r="H424" s="198"/>
      <c r="I424" s="199"/>
      <c r="J424" s="199"/>
      <c r="K424" s="199"/>
      <c r="L424" s="199"/>
      <c r="M424" s="199"/>
      <c r="N424" s="198"/>
      <c r="O424" s="198"/>
      <c r="P424" s="199"/>
      <c r="Q424" s="199"/>
      <c r="R424" s="200">
        <f t="shared" si="154"/>
        <v>0</v>
      </c>
      <c r="S424" s="200">
        <f t="shared" si="155"/>
        <v>0</v>
      </c>
    </row>
    <row r="425" spans="1:19" ht="12" x14ac:dyDescent="0.2">
      <c r="A425" s="627"/>
      <c r="B425" s="628"/>
      <c r="C425" s="197" t="s">
        <v>1646</v>
      </c>
      <c r="D425" s="198"/>
      <c r="E425" s="198"/>
      <c r="F425" s="198"/>
      <c r="G425" s="198"/>
      <c r="H425" s="198"/>
      <c r="I425" s="199"/>
      <c r="J425" s="199"/>
      <c r="K425" s="199"/>
      <c r="L425" s="199"/>
      <c r="M425" s="199"/>
      <c r="N425" s="198"/>
      <c r="O425" s="198"/>
      <c r="P425" s="199"/>
      <c r="Q425" s="199"/>
      <c r="R425" s="200">
        <f t="shared" si="154"/>
        <v>0</v>
      </c>
      <c r="S425" s="200">
        <f t="shared" si="155"/>
        <v>0</v>
      </c>
    </row>
    <row r="426" spans="1:19" ht="12" x14ac:dyDescent="0.2">
      <c r="A426" s="627"/>
      <c r="B426" s="628"/>
      <c r="C426" s="205" t="s">
        <v>1647</v>
      </c>
      <c r="D426" s="198"/>
      <c r="E426" s="198"/>
      <c r="F426" s="198"/>
      <c r="G426" s="198"/>
      <c r="H426" s="198"/>
      <c r="I426" s="199"/>
      <c r="J426" s="199"/>
      <c r="K426" s="199"/>
      <c r="L426" s="199"/>
      <c r="M426" s="199"/>
      <c r="N426" s="198"/>
      <c r="O426" s="198"/>
      <c r="P426" s="199"/>
      <c r="Q426" s="199"/>
      <c r="R426" s="200">
        <f t="shared" si="154"/>
        <v>0</v>
      </c>
      <c r="S426" s="200">
        <f t="shared" si="155"/>
        <v>0</v>
      </c>
    </row>
    <row r="427" spans="1:19" ht="12" x14ac:dyDescent="0.2">
      <c r="A427" s="627"/>
      <c r="B427" s="628"/>
      <c r="C427" s="205" t="s">
        <v>1648</v>
      </c>
      <c r="D427" s="198"/>
      <c r="E427" s="198"/>
      <c r="F427" s="198"/>
      <c r="G427" s="198"/>
      <c r="H427" s="198"/>
      <c r="I427" s="199"/>
      <c r="J427" s="199"/>
      <c r="K427" s="199"/>
      <c r="L427" s="199"/>
      <c r="M427" s="199"/>
      <c r="N427" s="198"/>
      <c r="O427" s="198"/>
      <c r="P427" s="199"/>
      <c r="Q427" s="199"/>
      <c r="R427" s="200">
        <f t="shared" si="154"/>
        <v>0</v>
      </c>
      <c r="S427" s="200">
        <f t="shared" si="155"/>
        <v>0</v>
      </c>
    </row>
    <row r="428" spans="1:19" ht="12" x14ac:dyDescent="0.2">
      <c r="A428" s="627"/>
      <c r="B428" s="628"/>
      <c r="C428" s="205" t="s">
        <v>1649</v>
      </c>
      <c r="D428" s="198"/>
      <c r="E428" s="198"/>
      <c r="F428" s="198"/>
      <c r="G428" s="198"/>
      <c r="H428" s="198"/>
      <c r="I428" s="199"/>
      <c r="J428" s="199"/>
      <c r="K428" s="199"/>
      <c r="L428" s="199"/>
      <c r="M428" s="199"/>
      <c r="N428" s="198"/>
      <c r="O428" s="198"/>
      <c r="P428" s="199"/>
      <c r="Q428" s="199"/>
      <c r="R428" s="200">
        <f t="shared" si="154"/>
        <v>0</v>
      </c>
      <c r="S428" s="200">
        <f t="shared" si="155"/>
        <v>0</v>
      </c>
    </row>
    <row r="429" spans="1:19" ht="12" x14ac:dyDescent="0.2">
      <c r="A429" s="627"/>
      <c r="B429" s="628"/>
      <c r="C429" s="205" t="s">
        <v>1650</v>
      </c>
      <c r="D429" s="198"/>
      <c r="E429" s="198"/>
      <c r="F429" s="198"/>
      <c r="G429" s="198"/>
      <c r="H429" s="198"/>
      <c r="I429" s="199"/>
      <c r="J429" s="199"/>
      <c r="K429" s="199"/>
      <c r="L429" s="199"/>
      <c r="M429" s="199"/>
      <c r="N429" s="198"/>
      <c r="O429" s="198"/>
      <c r="P429" s="199"/>
      <c r="Q429" s="199"/>
      <c r="R429" s="200">
        <f t="shared" si="154"/>
        <v>0</v>
      </c>
      <c r="S429" s="200">
        <f t="shared" si="155"/>
        <v>0</v>
      </c>
    </row>
    <row r="430" spans="1:19" ht="12" x14ac:dyDescent="0.2">
      <c r="A430" s="627"/>
      <c r="B430" s="628"/>
      <c r="C430" s="205" t="s">
        <v>1651</v>
      </c>
      <c r="D430" s="198"/>
      <c r="E430" s="198"/>
      <c r="F430" s="198"/>
      <c r="G430" s="198"/>
      <c r="H430" s="198"/>
      <c r="I430" s="199"/>
      <c r="J430" s="199"/>
      <c r="K430" s="199"/>
      <c r="L430" s="199"/>
      <c r="M430" s="199"/>
      <c r="N430" s="198"/>
      <c r="O430" s="198"/>
      <c r="P430" s="199"/>
      <c r="Q430" s="199"/>
      <c r="R430" s="200">
        <f t="shared" si="154"/>
        <v>0</v>
      </c>
      <c r="S430" s="200">
        <f t="shared" si="155"/>
        <v>0</v>
      </c>
    </row>
    <row r="431" spans="1:19" ht="12" x14ac:dyDescent="0.2">
      <c r="A431" s="627"/>
      <c r="B431" s="628"/>
      <c r="C431" s="202" t="s">
        <v>1652</v>
      </c>
      <c r="D431" s="203">
        <f t="shared" ref="D431:Q431" si="157">SUM(D423:D430)</f>
        <v>0</v>
      </c>
      <c r="E431" s="203">
        <f t="shared" si="157"/>
        <v>0</v>
      </c>
      <c r="F431" s="203">
        <f t="shared" si="157"/>
        <v>0</v>
      </c>
      <c r="G431" s="203">
        <f t="shared" si="157"/>
        <v>0</v>
      </c>
      <c r="H431" s="203">
        <f t="shared" si="157"/>
        <v>0</v>
      </c>
      <c r="I431" s="203">
        <f t="shared" si="157"/>
        <v>0</v>
      </c>
      <c r="J431" s="203">
        <f t="shared" si="157"/>
        <v>0</v>
      </c>
      <c r="K431" s="203">
        <f t="shared" si="157"/>
        <v>0</v>
      </c>
      <c r="L431" s="203">
        <f t="shared" si="157"/>
        <v>0</v>
      </c>
      <c r="M431" s="203">
        <f t="shared" si="157"/>
        <v>0</v>
      </c>
      <c r="N431" s="203">
        <f t="shared" si="157"/>
        <v>0</v>
      </c>
      <c r="O431" s="203">
        <f t="shared" si="157"/>
        <v>0</v>
      </c>
      <c r="P431" s="203">
        <f t="shared" si="157"/>
        <v>0</v>
      </c>
      <c r="Q431" s="203">
        <f t="shared" si="157"/>
        <v>0</v>
      </c>
      <c r="R431" s="203">
        <f t="shared" si="154"/>
        <v>0</v>
      </c>
      <c r="S431" s="203">
        <f>+E431+G431+I431+K431+M431+O431+Q431</f>
        <v>0</v>
      </c>
    </row>
    <row r="432" spans="1:19" ht="12" x14ac:dyDescent="0.2">
      <c r="A432" s="627"/>
      <c r="B432" s="628"/>
      <c r="C432" s="206" t="s">
        <v>1653</v>
      </c>
      <c r="D432" s="207"/>
      <c r="E432" s="207"/>
      <c r="F432" s="207"/>
      <c r="G432" s="207"/>
      <c r="H432" s="208"/>
      <c r="I432" s="207"/>
      <c r="J432" s="207"/>
      <c r="K432" s="207"/>
      <c r="L432" s="208"/>
      <c r="M432" s="208"/>
      <c r="N432" s="208"/>
      <c r="O432" s="208"/>
      <c r="P432" s="208"/>
      <c r="Q432" s="208"/>
      <c r="R432" s="209">
        <f>+D432+F432+H432+J432+L432+N432+P432</f>
        <v>0</v>
      </c>
      <c r="S432" s="209">
        <f>+E432+G432+I432+K432+M432+O432+Q432</f>
        <v>0</v>
      </c>
    </row>
    <row r="433" spans="1:19" ht="12.75" thickBot="1" x14ac:dyDescent="0.25">
      <c r="A433" s="627"/>
      <c r="B433" s="628"/>
      <c r="C433" s="210" t="s">
        <v>1654</v>
      </c>
      <c r="D433" s="198"/>
      <c r="E433" s="198"/>
      <c r="F433" s="198"/>
      <c r="G433" s="198"/>
      <c r="H433" s="198"/>
      <c r="I433" s="199"/>
      <c r="J433" s="199"/>
      <c r="K433" s="199"/>
      <c r="L433" s="199"/>
      <c r="M433" s="199"/>
      <c r="N433" s="198"/>
      <c r="O433" s="198"/>
      <c r="P433" s="199"/>
      <c r="Q433" s="199"/>
      <c r="R433" s="200">
        <f t="shared" ref="R433" si="158">+D433+F433+H433+J433+L433+N433+P433</f>
        <v>0</v>
      </c>
      <c r="S433" s="200">
        <f t="shared" ref="S433" si="159">+E433+G433+I433+K433+M433+O433+Q433</f>
        <v>0</v>
      </c>
    </row>
    <row r="434" spans="1:19" ht="12" x14ac:dyDescent="0.2">
      <c r="A434" s="627"/>
      <c r="B434" s="628"/>
      <c r="C434" s="211"/>
      <c r="D434" s="212">
        <f t="shared" ref="D434:S434" si="160">+D431</f>
        <v>0</v>
      </c>
      <c r="E434" s="212">
        <f t="shared" si="160"/>
        <v>0</v>
      </c>
      <c r="F434" s="212">
        <f t="shared" si="160"/>
        <v>0</v>
      </c>
      <c r="G434" s="212">
        <f t="shared" si="160"/>
        <v>0</v>
      </c>
      <c r="H434" s="212">
        <f t="shared" si="160"/>
        <v>0</v>
      </c>
      <c r="I434" s="212">
        <f t="shared" si="160"/>
        <v>0</v>
      </c>
      <c r="J434" s="212">
        <f t="shared" si="160"/>
        <v>0</v>
      </c>
      <c r="K434" s="212">
        <f t="shared" si="160"/>
        <v>0</v>
      </c>
      <c r="L434" s="212">
        <f t="shared" si="160"/>
        <v>0</v>
      </c>
      <c r="M434" s="212">
        <f t="shared" si="160"/>
        <v>0</v>
      </c>
      <c r="N434" s="212">
        <f t="shared" si="160"/>
        <v>0</v>
      </c>
      <c r="O434" s="212">
        <f t="shared" si="160"/>
        <v>0</v>
      </c>
      <c r="P434" s="212">
        <f t="shared" si="160"/>
        <v>0</v>
      </c>
      <c r="Q434" s="212">
        <f t="shared" si="160"/>
        <v>0</v>
      </c>
      <c r="R434" s="212">
        <f t="shared" si="160"/>
        <v>0</v>
      </c>
      <c r="S434" s="212">
        <f t="shared" si="160"/>
        <v>0</v>
      </c>
    </row>
    <row r="435" spans="1:19" ht="12" customHeight="1" x14ac:dyDescent="0.2">
      <c r="A435" s="627">
        <v>25</v>
      </c>
      <c r="B435" s="628" t="str">
        <f>VLOOKUP(VALUE(A435),Metas!$B$4:$C$5036,2,0)</f>
        <v>Mantener en menos de 10.3 la tasa de mortalidad en menores de 5 años por mil nacidos vivos.</v>
      </c>
      <c r="C435" s="197" t="s">
        <v>1638</v>
      </c>
      <c r="D435" s="198"/>
      <c r="E435" s="198"/>
      <c r="F435" s="198"/>
      <c r="G435" s="198"/>
      <c r="H435" s="198"/>
      <c r="I435" s="199"/>
      <c r="J435" s="199"/>
      <c r="K435" s="199"/>
      <c r="L435" s="199"/>
      <c r="M435" s="199"/>
      <c r="N435" s="198"/>
      <c r="O435" s="198"/>
      <c r="P435" s="199"/>
      <c r="Q435" s="199"/>
      <c r="R435" s="200">
        <f>+D435+F435+H435+J435+L435+N435+P435</f>
        <v>0</v>
      </c>
      <c r="S435" s="200">
        <f>+E435+G435+I435+K435+M435+O435+Q435</f>
        <v>0</v>
      </c>
    </row>
    <row r="436" spans="1:19" ht="12" x14ac:dyDescent="0.2">
      <c r="A436" s="627"/>
      <c r="B436" s="628"/>
      <c r="C436" s="201" t="s">
        <v>1639</v>
      </c>
      <c r="D436" s="198"/>
      <c r="E436" s="198"/>
      <c r="F436" s="198"/>
      <c r="G436" s="198"/>
      <c r="H436" s="198"/>
      <c r="I436" s="199"/>
      <c r="J436" s="199"/>
      <c r="K436" s="199"/>
      <c r="L436" s="199"/>
      <c r="M436" s="199"/>
      <c r="N436" s="198"/>
      <c r="O436" s="198"/>
      <c r="P436" s="199"/>
      <c r="Q436" s="199"/>
      <c r="R436" s="200">
        <f t="shared" ref="R436:R449" si="161">+D436+F436+H436+J436+L436+N436+P436</f>
        <v>0</v>
      </c>
      <c r="S436" s="200">
        <f t="shared" ref="S436:S448" si="162">+E436+G436+I436+K436+M436+O436+Q436</f>
        <v>0</v>
      </c>
    </row>
    <row r="437" spans="1:19" ht="12" x14ac:dyDescent="0.2">
      <c r="A437" s="627"/>
      <c r="B437" s="628"/>
      <c r="C437" s="197" t="s">
        <v>1640</v>
      </c>
      <c r="D437" s="198"/>
      <c r="E437" s="198"/>
      <c r="F437" s="198"/>
      <c r="G437" s="198"/>
      <c r="H437" s="198"/>
      <c r="I437" s="199"/>
      <c r="J437" s="199"/>
      <c r="K437" s="199"/>
      <c r="L437" s="199"/>
      <c r="M437" s="199"/>
      <c r="N437" s="198"/>
      <c r="O437" s="198"/>
      <c r="P437" s="199"/>
      <c r="Q437" s="199"/>
      <c r="R437" s="200">
        <f t="shared" si="161"/>
        <v>0</v>
      </c>
      <c r="S437" s="200">
        <f t="shared" si="162"/>
        <v>0</v>
      </c>
    </row>
    <row r="438" spans="1:19" ht="12" x14ac:dyDescent="0.2">
      <c r="A438" s="627"/>
      <c r="B438" s="628"/>
      <c r="C438" s="197" t="s">
        <v>1641</v>
      </c>
      <c r="D438" s="198"/>
      <c r="E438" s="198"/>
      <c r="F438" s="198"/>
      <c r="G438" s="198"/>
      <c r="H438" s="198"/>
      <c r="I438" s="199"/>
      <c r="J438" s="199"/>
      <c r="K438" s="199"/>
      <c r="L438" s="199"/>
      <c r="M438" s="199"/>
      <c r="N438" s="198"/>
      <c r="O438" s="198"/>
      <c r="P438" s="199"/>
      <c r="Q438" s="199"/>
      <c r="R438" s="200">
        <f t="shared" si="161"/>
        <v>0</v>
      </c>
      <c r="S438" s="200">
        <f t="shared" si="162"/>
        <v>0</v>
      </c>
    </row>
    <row r="439" spans="1:19" ht="12" x14ac:dyDescent="0.2">
      <c r="A439" s="627"/>
      <c r="B439" s="628"/>
      <c r="C439" s="197" t="s">
        <v>1642</v>
      </c>
      <c r="D439" s="198"/>
      <c r="E439" s="198"/>
      <c r="F439" s="198"/>
      <c r="G439" s="198"/>
      <c r="H439" s="198"/>
      <c r="I439" s="199"/>
      <c r="J439" s="199"/>
      <c r="K439" s="199"/>
      <c r="L439" s="199"/>
      <c r="M439" s="199"/>
      <c r="N439" s="198"/>
      <c r="O439" s="198"/>
      <c r="P439" s="199"/>
      <c r="Q439" s="199"/>
      <c r="R439" s="200">
        <f t="shared" si="161"/>
        <v>0</v>
      </c>
      <c r="S439" s="200">
        <f t="shared" si="162"/>
        <v>0</v>
      </c>
    </row>
    <row r="440" spans="1:19" ht="12" x14ac:dyDescent="0.2">
      <c r="A440" s="627"/>
      <c r="B440" s="628"/>
      <c r="C440" s="201" t="s">
        <v>1643</v>
      </c>
      <c r="D440" s="198"/>
      <c r="E440" s="198"/>
      <c r="F440" s="198"/>
      <c r="G440" s="198"/>
      <c r="H440" s="198"/>
      <c r="I440" s="199"/>
      <c r="J440" s="199"/>
      <c r="K440" s="199"/>
      <c r="L440" s="199"/>
      <c r="M440" s="199"/>
      <c r="N440" s="198"/>
      <c r="O440" s="198"/>
      <c r="P440" s="199"/>
      <c r="Q440" s="199"/>
      <c r="R440" s="200">
        <f t="shared" si="161"/>
        <v>0</v>
      </c>
      <c r="S440" s="200">
        <f t="shared" si="162"/>
        <v>0</v>
      </c>
    </row>
    <row r="441" spans="1:19" ht="12" x14ac:dyDescent="0.2">
      <c r="A441" s="627"/>
      <c r="B441" s="628"/>
      <c r="C441" s="202" t="s">
        <v>1644</v>
      </c>
      <c r="D441" s="203">
        <f t="shared" ref="D441:M441" si="163">SUM(D435:D440)</f>
        <v>0</v>
      </c>
      <c r="E441" s="203">
        <f t="shared" si="163"/>
        <v>0</v>
      </c>
      <c r="F441" s="203">
        <f t="shared" si="163"/>
        <v>0</v>
      </c>
      <c r="G441" s="203">
        <f t="shared" si="163"/>
        <v>0</v>
      </c>
      <c r="H441" s="203">
        <f t="shared" si="163"/>
        <v>0</v>
      </c>
      <c r="I441" s="203">
        <f t="shared" si="163"/>
        <v>0</v>
      </c>
      <c r="J441" s="203">
        <f t="shared" si="163"/>
        <v>0</v>
      </c>
      <c r="K441" s="203">
        <f t="shared" si="163"/>
        <v>0</v>
      </c>
      <c r="L441" s="203">
        <f t="shared" si="163"/>
        <v>0</v>
      </c>
      <c r="M441" s="203">
        <f t="shared" si="163"/>
        <v>0</v>
      </c>
      <c r="N441" s="203">
        <f>SUM(N435:N440)</f>
        <v>0</v>
      </c>
      <c r="O441" s="203">
        <f>SUM(O435:O440)</f>
        <v>0</v>
      </c>
      <c r="P441" s="203">
        <f>SUM(P435:P440)</f>
        <v>0</v>
      </c>
      <c r="Q441" s="203">
        <f>SUM(Q435:Q440)</f>
        <v>0</v>
      </c>
      <c r="R441" s="204">
        <f t="shared" si="161"/>
        <v>0</v>
      </c>
      <c r="S441" s="204">
        <f t="shared" si="162"/>
        <v>0</v>
      </c>
    </row>
    <row r="442" spans="1:19" ht="12" x14ac:dyDescent="0.2">
      <c r="A442" s="627"/>
      <c r="B442" s="628"/>
      <c r="C442" s="197" t="s">
        <v>1645</v>
      </c>
      <c r="D442" s="198"/>
      <c r="E442" s="198"/>
      <c r="F442" s="198"/>
      <c r="G442" s="198"/>
      <c r="H442" s="198"/>
      <c r="I442" s="199"/>
      <c r="J442" s="199"/>
      <c r="K442" s="199"/>
      <c r="L442" s="199"/>
      <c r="M442" s="199"/>
      <c r="N442" s="198"/>
      <c r="O442" s="198"/>
      <c r="P442" s="199"/>
      <c r="Q442" s="199"/>
      <c r="R442" s="200">
        <f t="shared" si="161"/>
        <v>0</v>
      </c>
      <c r="S442" s="200">
        <f t="shared" si="162"/>
        <v>0</v>
      </c>
    </row>
    <row r="443" spans="1:19" ht="12" x14ac:dyDescent="0.2">
      <c r="A443" s="627"/>
      <c r="B443" s="628"/>
      <c r="C443" s="197" t="s">
        <v>1646</v>
      </c>
      <c r="D443" s="198"/>
      <c r="E443" s="198"/>
      <c r="F443" s="198"/>
      <c r="G443" s="198"/>
      <c r="H443" s="198"/>
      <c r="I443" s="199"/>
      <c r="J443" s="199"/>
      <c r="K443" s="199"/>
      <c r="L443" s="199"/>
      <c r="M443" s="199"/>
      <c r="N443" s="198"/>
      <c r="O443" s="198"/>
      <c r="P443" s="199"/>
      <c r="Q443" s="199"/>
      <c r="R443" s="200">
        <f t="shared" si="161"/>
        <v>0</v>
      </c>
      <c r="S443" s="200">
        <f t="shared" si="162"/>
        <v>0</v>
      </c>
    </row>
    <row r="444" spans="1:19" ht="12" x14ac:dyDescent="0.2">
      <c r="A444" s="627"/>
      <c r="B444" s="628"/>
      <c r="C444" s="205" t="s">
        <v>1647</v>
      </c>
      <c r="D444" s="198"/>
      <c r="E444" s="198"/>
      <c r="F444" s="198"/>
      <c r="G444" s="198"/>
      <c r="H444" s="198"/>
      <c r="I444" s="199"/>
      <c r="J444" s="199"/>
      <c r="K444" s="199"/>
      <c r="L444" s="199"/>
      <c r="M444" s="199"/>
      <c r="N444" s="198"/>
      <c r="O444" s="198"/>
      <c r="P444" s="199"/>
      <c r="Q444" s="199"/>
      <c r="R444" s="200">
        <f t="shared" si="161"/>
        <v>0</v>
      </c>
      <c r="S444" s="200">
        <f t="shared" si="162"/>
        <v>0</v>
      </c>
    </row>
    <row r="445" spans="1:19" ht="12" x14ac:dyDescent="0.2">
      <c r="A445" s="627"/>
      <c r="B445" s="628"/>
      <c r="C445" s="205" t="s">
        <v>1648</v>
      </c>
      <c r="D445" s="198"/>
      <c r="E445" s="198"/>
      <c r="F445" s="198"/>
      <c r="G445" s="198"/>
      <c r="H445" s="198"/>
      <c r="I445" s="199"/>
      <c r="J445" s="199"/>
      <c r="K445" s="199"/>
      <c r="L445" s="199"/>
      <c r="M445" s="199"/>
      <c r="N445" s="198"/>
      <c r="O445" s="198"/>
      <c r="P445" s="199"/>
      <c r="Q445" s="199"/>
      <c r="R445" s="200">
        <f t="shared" si="161"/>
        <v>0</v>
      </c>
      <c r="S445" s="200">
        <f t="shared" si="162"/>
        <v>0</v>
      </c>
    </row>
    <row r="446" spans="1:19" ht="12" x14ac:dyDescent="0.2">
      <c r="A446" s="627"/>
      <c r="B446" s="628"/>
      <c r="C446" s="205" t="s">
        <v>1649</v>
      </c>
      <c r="D446" s="198"/>
      <c r="E446" s="198"/>
      <c r="F446" s="198"/>
      <c r="G446" s="198"/>
      <c r="H446" s="198"/>
      <c r="I446" s="199"/>
      <c r="J446" s="199"/>
      <c r="K446" s="199"/>
      <c r="L446" s="199"/>
      <c r="M446" s="199"/>
      <c r="N446" s="198"/>
      <c r="O446" s="198"/>
      <c r="P446" s="199"/>
      <c r="Q446" s="199"/>
      <c r="R446" s="200">
        <f t="shared" si="161"/>
        <v>0</v>
      </c>
      <c r="S446" s="200">
        <f t="shared" si="162"/>
        <v>0</v>
      </c>
    </row>
    <row r="447" spans="1:19" ht="12" x14ac:dyDescent="0.2">
      <c r="A447" s="627"/>
      <c r="B447" s="628"/>
      <c r="C447" s="205" t="s">
        <v>1650</v>
      </c>
      <c r="D447" s="198"/>
      <c r="E447" s="198"/>
      <c r="F447" s="198"/>
      <c r="G447" s="198"/>
      <c r="H447" s="198"/>
      <c r="I447" s="199"/>
      <c r="J447" s="199"/>
      <c r="K447" s="199"/>
      <c r="L447" s="199"/>
      <c r="M447" s="199"/>
      <c r="N447" s="198"/>
      <c r="O447" s="198"/>
      <c r="P447" s="199"/>
      <c r="Q447" s="199"/>
      <c r="R447" s="200">
        <f t="shared" si="161"/>
        <v>0</v>
      </c>
      <c r="S447" s="200">
        <f t="shared" si="162"/>
        <v>0</v>
      </c>
    </row>
    <row r="448" spans="1:19" ht="12" x14ac:dyDescent="0.2">
      <c r="A448" s="627"/>
      <c r="B448" s="628"/>
      <c r="C448" s="205" t="s">
        <v>1651</v>
      </c>
      <c r="D448" s="198"/>
      <c r="E448" s="198"/>
      <c r="F448" s="198"/>
      <c r="G448" s="198"/>
      <c r="H448" s="198"/>
      <c r="I448" s="199"/>
      <c r="J448" s="199"/>
      <c r="K448" s="199"/>
      <c r="L448" s="199"/>
      <c r="M448" s="199"/>
      <c r="N448" s="198"/>
      <c r="O448" s="198"/>
      <c r="P448" s="199"/>
      <c r="Q448" s="199"/>
      <c r="R448" s="200">
        <f t="shared" si="161"/>
        <v>0</v>
      </c>
      <c r="S448" s="200">
        <f t="shared" si="162"/>
        <v>0</v>
      </c>
    </row>
    <row r="449" spans="1:19" ht="12" x14ac:dyDescent="0.2">
      <c r="A449" s="627"/>
      <c r="B449" s="628"/>
      <c r="C449" s="202" t="s">
        <v>1652</v>
      </c>
      <c r="D449" s="203">
        <f t="shared" ref="D449:Q449" si="164">SUM(D441:D448)</f>
        <v>0</v>
      </c>
      <c r="E449" s="203">
        <f t="shared" si="164"/>
        <v>0</v>
      </c>
      <c r="F449" s="203">
        <f t="shared" si="164"/>
        <v>0</v>
      </c>
      <c r="G449" s="203">
        <f t="shared" si="164"/>
        <v>0</v>
      </c>
      <c r="H449" s="203">
        <f t="shared" si="164"/>
        <v>0</v>
      </c>
      <c r="I449" s="203">
        <f t="shared" si="164"/>
        <v>0</v>
      </c>
      <c r="J449" s="203">
        <f t="shared" si="164"/>
        <v>0</v>
      </c>
      <c r="K449" s="203">
        <f t="shared" si="164"/>
        <v>0</v>
      </c>
      <c r="L449" s="203">
        <f t="shared" si="164"/>
        <v>0</v>
      </c>
      <c r="M449" s="203">
        <f t="shared" si="164"/>
        <v>0</v>
      </c>
      <c r="N449" s="203">
        <f t="shared" si="164"/>
        <v>0</v>
      </c>
      <c r="O449" s="203">
        <f t="shared" si="164"/>
        <v>0</v>
      </c>
      <c r="P449" s="203">
        <f t="shared" si="164"/>
        <v>0</v>
      </c>
      <c r="Q449" s="203">
        <f t="shared" si="164"/>
        <v>0</v>
      </c>
      <c r="R449" s="203">
        <f t="shared" si="161"/>
        <v>0</v>
      </c>
      <c r="S449" s="203">
        <f>+E449+G449+I449+K449+M449+O449+Q449</f>
        <v>0</v>
      </c>
    </row>
    <row r="450" spans="1:19" ht="12" x14ac:dyDescent="0.2">
      <c r="A450" s="627"/>
      <c r="B450" s="628"/>
      <c r="C450" s="206" t="s">
        <v>1653</v>
      </c>
      <c r="D450" s="207"/>
      <c r="E450" s="207"/>
      <c r="F450" s="207"/>
      <c r="G450" s="207"/>
      <c r="H450" s="208"/>
      <c r="I450" s="207"/>
      <c r="J450" s="207"/>
      <c r="K450" s="207"/>
      <c r="L450" s="208"/>
      <c r="M450" s="208"/>
      <c r="N450" s="208"/>
      <c r="O450" s="208"/>
      <c r="P450" s="208"/>
      <c r="Q450" s="208"/>
      <c r="R450" s="209">
        <f>+D450+F450+H450+J450+L450+N450+P450</f>
        <v>0</v>
      </c>
      <c r="S450" s="209">
        <f>+E450+G450+I450+K450+M450+O450+Q450</f>
        <v>0</v>
      </c>
    </row>
    <row r="451" spans="1:19" ht="12.75" thickBot="1" x14ac:dyDescent="0.25">
      <c r="A451" s="627"/>
      <c r="B451" s="628"/>
      <c r="C451" s="210" t="s">
        <v>1654</v>
      </c>
      <c r="D451" s="198"/>
      <c r="E451" s="198"/>
      <c r="F451" s="198"/>
      <c r="G451" s="198"/>
      <c r="H451" s="198"/>
      <c r="I451" s="199"/>
      <c r="J451" s="199"/>
      <c r="K451" s="199"/>
      <c r="L451" s="199"/>
      <c r="M451" s="199"/>
      <c r="N451" s="198"/>
      <c r="O451" s="198"/>
      <c r="P451" s="199"/>
      <c r="Q451" s="199"/>
      <c r="R451" s="200">
        <f t="shared" ref="R451" si="165">+D451+F451+H451+J451+L451+N451+P451</f>
        <v>0</v>
      </c>
      <c r="S451" s="200">
        <f t="shared" ref="S451" si="166">+E451+G451+I451+K451+M451+O451+Q451</f>
        <v>0</v>
      </c>
    </row>
    <row r="452" spans="1:19" ht="12" x14ac:dyDescent="0.2">
      <c r="A452" s="627"/>
      <c r="B452" s="628"/>
      <c r="C452" s="211"/>
      <c r="D452" s="212">
        <f t="shared" ref="D452:S452" si="167">+D449</f>
        <v>0</v>
      </c>
      <c r="E452" s="212">
        <f t="shared" si="167"/>
        <v>0</v>
      </c>
      <c r="F452" s="212">
        <f t="shared" si="167"/>
        <v>0</v>
      </c>
      <c r="G452" s="212">
        <f t="shared" si="167"/>
        <v>0</v>
      </c>
      <c r="H452" s="212">
        <f t="shared" si="167"/>
        <v>0</v>
      </c>
      <c r="I452" s="212">
        <f t="shared" si="167"/>
        <v>0</v>
      </c>
      <c r="J452" s="212">
        <f t="shared" si="167"/>
        <v>0</v>
      </c>
      <c r="K452" s="212">
        <f t="shared" si="167"/>
        <v>0</v>
      </c>
      <c r="L452" s="212">
        <f t="shared" si="167"/>
        <v>0</v>
      </c>
      <c r="M452" s="212">
        <f t="shared" si="167"/>
        <v>0</v>
      </c>
      <c r="N452" s="212">
        <f t="shared" si="167"/>
        <v>0</v>
      </c>
      <c r="O452" s="212">
        <f t="shared" si="167"/>
        <v>0</v>
      </c>
      <c r="P452" s="212">
        <f t="shared" si="167"/>
        <v>0</v>
      </c>
      <c r="Q452" s="212">
        <f t="shared" si="167"/>
        <v>0</v>
      </c>
      <c r="R452" s="212">
        <f t="shared" si="167"/>
        <v>0</v>
      </c>
      <c r="S452" s="212">
        <f t="shared" si="167"/>
        <v>0</v>
      </c>
    </row>
    <row r="453" spans="1:19" ht="12" customHeight="1" x14ac:dyDescent="0.2">
      <c r="A453" s="627">
        <v>26</v>
      </c>
      <c r="B453" s="628" t="str">
        <f>VLOOKUP(VALUE(A453),Metas!$B$4:$C$5036,2,0)</f>
        <v>Reducir al 11% la proporción de riesgo por desnutrición aguda en menores de 5 años en el marco de la ruta integral atenciones a la Primera Infancia.</v>
      </c>
      <c r="C453" s="197" t="s">
        <v>1638</v>
      </c>
      <c r="D453" s="198"/>
      <c r="E453" s="198"/>
      <c r="F453" s="198"/>
      <c r="G453" s="198"/>
      <c r="H453" s="198"/>
      <c r="I453" s="199"/>
      <c r="J453" s="199"/>
      <c r="K453" s="199"/>
      <c r="L453" s="199"/>
      <c r="M453" s="199"/>
      <c r="N453" s="198"/>
      <c r="O453" s="198"/>
      <c r="P453" s="199"/>
      <c r="Q453" s="199"/>
      <c r="R453" s="200">
        <f>+D453+F453+H453+J453+L453+N453+P453</f>
        <v>0</v>
      </c>
      <c r="S453" s="200">
        <f>+E453+G453+I453+K453+M453+O453+Q453</f>
        <v>0</v>
      </c>
    </row>
    <row r="454" spans="1:19" ht="12" x14ac:dyDescent="0.2">
      <c r="A454" s="627"/>
      <c r="B454" s="628"/>
      <c r="C454" s="201" t="s">
        <v>1639</v>
      </c>
      <c r="D454" s="198"/>
      <c r="E454" s="198"/>
      <c r="F454" s="198"/>
      <c r="G454" s="198"/>
      <c r="H454" s="198"/>
      <c r="I454" s="199"/>
      <c r="J454" s="199"/>
      <c r="K454" s="199"/>
      <c r="L454" s="199"/>
      <c r="M454" s="199"/>
      <c r="N454" s="198"/>
      <c r="O454" s="198"/>
      <c r="P454" s="199"/>
      <c r="Q454" s="199"/>
      <c r="R454" s="200">
        <f t="shared" ref="R454:R467" si="168">+D454+F454+H454+J454+L454+N454+P454</f>
        <v>0</v>
      </c>
      <c r="S454" s="200">
        <f t="shared" ref="S454:S466" si="169">+E454+G454+I454+K454+M454+O454+Q454</f>
        <v>0</v>
      </c>
    </row>
    <row r="455" spans="1:19" ht="12" x14ac:dyDescent="0.2">
      <c r="A455" s="627"/>
      <c r="B455" s="628"/>
      <c r="C455" s="197" t="s">
        <v>1640</v>
      </c>
      <c r="D455" s="198"/>
      <c r="E455" s="198"/>
      <c r="F455" s="198"/>
      <c r="G455" s="198"/>
      <c r="H455" s="198"/>
      <c r="I455" s="199"/>
      <c r="J455" s="199"/>
      <c r="K455" s="199"/>
      <c r="L455" s="199"/>
      <c r="M455" s="199"/>
      <c r="N455" s="198"/>
      <c r="O455" s="198"/>
      <c r="P455" s="199"/>
      <c r="Q455" s="199"/>
      <c r="R455" s="200">
        <f t="shared" si="168"/>
        <v>0</v>
      </c>
      <c r="S455" s="200">
        <f t="shared" si="169"/>
        <v>0</v>
      </c>
    </row>
    <row r="456" spans="1:19" ht="12" x14ac:dyDescent="0.2">
      <c r="A456" s="627"/>
      <c r="B456" s="628"/>
      <c r="C456" s="197" t="s">
        <v>1641</v>
      </c>
      <c r="D456" s="198"/>
      <c r="E456" s="198"/>
      <c r="F456" s="198"/>
      <c r="G456" s="198"/>
      <c r="H456" s="198"/>
      <c r="I456" s="199"/>
      <c r="J456" s="199"/>
      <c r="K456" s="199"/>
      <c r="L456" s="199"/>
      <c r="M456" s="199"/>
      <c r="N456" s="198"/>
      <c r="O456" s="198"/>
      <c r="P456" s="199"/>
      <c r="Q456" s="199"/>
      <c r="R456" s="200">
        <f t="shared" si="168"/>
        <v>0</v>
      </c>
      <c r="S456" s="200">
        <f t="shared" si="169"/>
        <v>0</v>
      </c>
    </row>
    <row r="457" spans="1:19" ht="12" x14ac:dyDescent="0.2">
      <c r="A457" s="627"/>
      <c r="B457" s="628"/>
      <c r="C457" s="197" t="s">
        <v>1642</v>
      </c>
      <c r="D457" s="198"/>
      <c r="E457" s="198"/>
      <c r="F457" s="198"/>
      <c r="G457" s="198"/>
      <c r="H457" s="198"/>
      <c r="I457" s="199"/>
      <c r="J457" s="199"/>
      <c r="K457" s="199"/>
      <c r="L457" s="199"/>
      <c r="M457" s="199"/>
      <c r="N457" s="198"/>
      <c r="O457" s="198"/>
      <c r="P457" s="199"/>
      <c r="Q457" s="199"/>
      <c r="R457" s="200">
        <f t="shared" si="168"/>
        <v>0</v>
      </c>
      <c r="S457" s="200">
        <f t="shared" si="169"/>
        <v>0</v>
      </c>
    </row>
    <row r="458" spans="1:19" ht="12" x14ac:dyDescent="0.2">
      <c r="A458" s="627"/>
      <c r="B458" s="628"/>
      <c r="C458" s="201" t="s">
        <v>1643</v>
      </c>
      <c r="D458" s="198"/>
      <c r="E458" s="198"/>
      <c r="F458" s="198"/>
      <c r="G458" s="198"/>
      <c r="H458" s="198"/>
      <c r="I458" s="199"/>
      <c r="J458" s="199"/>
      <c r="K458" s="199"/>
      <c r="L458" s="199"/>
      <c r="M458" s="199"/>
      <c r="N458" s="198"/>
      <c r="O458" s="198"/>
      <c r="P458" s="199"/>
      <c r="Q458" s="199"/>
      <c r="R458" s="200">
        <f t="shared" si="168"/>
        <v>0</v>
      </c>
      <c r="S458" s="200">
        <f t="shared" si="169"/>
        <v>0</v>
      </c>
    </row>
    <row r="459" spans="1:19" ht="12" x14ac:dyDescent="0.2">
      <c r="A459" s="627"/>
      <c r="B459" s="628"/>
      <c r="C459" s="202" t="s">
        <v>1644</v>
      </c>
      <c r="D459" s="203">
        <f t="shared" ref="D459:M459" si="170">SUM(D453:D458)</f>
        <v>0</v>
      </c>
      <c r="E459" s="203">
        <f t="shared" si="170"/>
        <v>0</v>
      </c>
      <c r="F459" s="203">
        <f t="shared" si="170"/>
        <v>0</v>
      </c>
      <c r="G459" s="203">
        <f t="shared" si="170"/>
        <v>0</v>
      </c>
      <c r="H459" s="203">
        <f t="shared" si="170"/>
        <v>0</v>
      </c>
      <c r="I459" s="203">
        <f t="shared" si="170"/>
        <v>0</v>
      </c>
      <c r="J459" s="203">
        <f t="shared" si="170"/>
        <v>0</v>
      </c>
      <c r="K459" s="203">
        <f t="shared" si="170"/>
        <v>0</v>
      </c>
      <c r="L459" s="203">
        <f t="shared" si="170"/>
        <v>0</v>
      </c>
      <c r="M459" s="203">
        <f t="shared" si="170"/>
        <v>0</v>
      </c>
      <c r="N459" s="203">
        <f>SUM(N453:N458)</f>
        <v>0</v>
      </c>
      <c r="O459" s="203">
        <f>SUM(O453:O458)</f>
        <v>0</v>
      </c>
      <c r="P459" s="203">
        <f>SUM(P453:P458)</f>
        <v>0</v>
      </c>
      <c r="Q459" s="203">
        <f>SUM(Q453:Q458)</f>
        <v>0</v>
      </c>
      <c r="R459" s="204">
        <f t="shared" si="168"/>
        <v>0</v>
      </c>
      <c r="S459" s="204">
        <f t="shared" si="169"/>
        <v>0</v>
      </c>
    </row>
    <row r="460" spans="1:19" ht="12" x14ac:dyDescent="0.2">
      <c r="A460" s="627"/>
      <c r="B460" s="628"/>
      <c r="C460" s="197" t="s">
        <v>1645</v>
      </c>
      <c r="D460" s="198"/>
      <c r="E460" s="198"/>
      <c r="F460" s="198"/>
      <c r="G460" s="198"/>
      <c r="H460" s="198"/>
      <c r="I460" s="199"/>
      <c r="J460" s="199"/>
      <c r="K460" s="199"/>
      <c r="L460" s="199"/>
      <c r="M460" s="199"/>
      <c r="N460" s="198"/>
      <c r="O460" s="198"/>
      <c r="P460" s="199"/>
      <c r="Q460" s="199"/>
      <c r="R460" s="200">
        <f t="shared" si="168"/>
        <v>0</v>
      </c>
      <c r="S460" s="200">
        <f t="shared" si="169"/>
        <v>0</v>
      </c>
    </row>
    <row r="461" spans="1:19" ht="12" x14ac:dyDescent="0.2">
      <c r="A461" s="627"/>
      <c r="B461" s="628"/>
      <c r="C461" s="197" t="s">
        <v>1646</v>
      </c>
      <c r="D461" s="198"/>
      <c r="E461" s="198"/>
      <c r="F461" s="198"/>
      <c r="G461" s="198"/>
      <c r="H461" s="198"/>
      <c r="I461" s="199"/>
      <c r="J461" s="199"/>
      <c r="K461" s="199"/>
      <c r="L461" s="199"/>
      <c r="M461" s="199"/>
      <c r="N461" s="198"/>
      <c r="O461" s="198"/>
      <c r="P461" s="199"/>
      <c r="Q461" s="199"/>
      <c r="R461" s="200">
        <f t="shared" si="168"/>
        <v>0</v>
      </c>
      <c r="S461" s="200">
        <f t="shared" si="169"/>
        <v>0</v>
      </c>
    </row>
    <row r="462" spans="1:19" ht="12" x14ac:dyDescent="0.2">
      <c r="A462" s="627"/>
      <c r="B462" s="628"/>
      <c r="C462" s="205" t="s">
        <v>1647</v>
      </c>
      <c r="D462" s="198"/>
      <c r="E462" s="198"/>
      <c r="F462" s="198"/>
      <c r="G462" s="198"/>
      <c r="H462" s="198"/>
      <c r="I462" s="199"/>
      <c r="J462" s="199"/>
      <c r="K462" s="199"/>
      <c r="L462" s="199"/>
      <c r="M462" s="199"/>
      <c r="N462" s="198"/>
      <c r="O462" s="198"/>
      <c r="P462" s="199"/>
      <c r="Q462" s="199"/>
      <c r="R462" s="200">
        <f t="shared" si="168"/>
        <v>0</v>
      </c>
      <c r="S462" s="200">
        <f t="shared" si="169"/>
        <v>0</v>
      </c>
    </row>
    <row r="463" spans="1:19" ht="12" x14ac:dyDescent="0.2">
      <c r="A463" s="627"/>
      <c r="B463" s="628"/>
      <c r="C463" s="205" t="s">
        <v>1648</v>
      </c>
      <c r="D463" s="198"/>
      <c r="E463" s="198"/>
      <c r="F463" s="198"/>
      <c r="G463" s="198"/>
      <c r="H463" s="198"/>
      <c r="I463" s="199"/>
      <c r="J463" s="199"/>
      <c r="K463" s="199"/>
      <c r="L463" s="199"/>
      <c r="M463" s="199"/>
      <c r="N463" s="198"/>
      <c r="O463" s="198"/>
      <c r="P463" s="199"/>
      <c r="Q463" s="199"/>
      <c r="R463" s="200">
        <f t="shared" si="168"/>
        <v>0</v>
      </c>
      <c r="S463" s="200">
        <f t="shared" si="169"/>
        <v>0</v>
      </c>
    </row>
    <row r="464" spans="1:19" ht="12" x14ac:dyDescent="0.2">
      <c r="A464" s="627"/>
      <c r="B464" s="628"/>
      <c r="C464" s="205" t="s">
        <v>1649</v>
      </c>
      <c r="D464" s="198"/>
      <c r="E464" s="198"/>
      <c r="F464" s="198"/>
      <c r="G464" s="198"/>
      <c r="H464" s="198"/>
      <c r="I464" s="199"/>
      <c r="J464" s="199"/>
      <c r="K464" s="199"/>
      <c r="L464" s="199"/>
      <c r="M464" s="199"/>
      <c r="N464" s="198"/>
      <c r="O464" s="198"/>
      <c r="P464" s="199"/>
      <c r="Q464" s="199"/>
      <c r="R464" s="200">
        <f t="shared" si="168"/>
        <v>0</v>
      </c>
      <c r="S464" s="200">
        <f t="shared" si="169"/>
        <v>0</v>
      </c>
    </row>
    <row r="465" spans="1:19" ht="12" x14ac:dyDescent="0.2">
      <c r="A465" s="627"/>
      <c r="B465" s="628"/>
      <c r="C465" s="205" t="s">
        <v>1650</v>
      </c>
      <c r="D465" s="198"/>
      <c r="E465" s="198"/>
      <c r="F465" s="198"/>
      <c r="G465" s="198"/>
      <c r="H465" s="198"/>
      <c r="I465" s="199"/>
      <c r="J465" s="199"/>
      <c r="K465" s="199"/>
      <c r="L465" s="199"/>
      <c r="M465" s="199"/>
      <c r="N465" s="198"/>
      <c r="O465" s="198"/>
      <c r="P465" s="199"/>
      <c r="Q465" s="199"/>
      <c r="R465" s="200">
        <f t="shared" si="168"/>
        <v>0</v>
      </c>
      <c r="S465" s="200">
        <f t="shared" si="169"/>
        <v>0</v>
      </c>
    </row>
    <row r="466" spans="1:19" ht="12" x14ac:dyDescent="0.2">
      <c r="A466" s="627"/>
      <c r="B466" s="628"/>
      <c r="C466" s="205" t="s">
        <v>1651</v>
      </c>
      <c r="D466" s="198"/>
      <c r="E466" s="198"/>
      <c r="F466" s="198"/>
      <c r="G466" s="198"/>
      <c r="H466" s="198"/>
      <c r="I466" s="199"/>
      <c r="J466" s="199"/>
      <c r="K466" s="199"/>
      <c r="L466" s="199"/>
      <c r="M466" s="199"/>
      <c r="N466" s="198"/>
      <c r="O466" s="198"/>
      <c r="P466" s="199"/>
      <c r="Q466" s="199"/>
      <c r="R466" s="200">
        <f t="shared" si="168"/>
        <v>0</v>
      </c>
      <c r="S466" s="200">
        <f t="shared" si="169"/>
        <v>0</v>
      </c>
    </row>
    <row r="467" spans="1:19" ht="12" x14ac:dyDescent="0.2">
      <c r="A467" s="627"/>
      <c r="B467" s="628"/>
      <c r="C467" s="202" t="s">
        <v>1652</v>
      </c>
      <c r="D467" s="203">
        <f t="shared" ref="D467:Q467" si="171">SUM(D459:D466)</f>
        <v>0</v>
      </c>
      <c r="E467" s="203">
        <f t="shared" si="171"/>
        <v>0</v>
      </c>
      <c r="F467" s="203">
        <f t="shared" si="171"/>
        <v>0</v>
      </c>
      <c r="G467" s="203">
        <f t="shared" si="171"/>
        <v>0</v>
      </c>
      <c r="H467" s="203">
        <f t="shared" si="171"/>
        <v>0</v>
      </c>
      <c r="I467" s="203">
        <f t="shared" si="171"/>
        <v>0</v>
      </c>
      <c r="J467" s="203">
        <f t="shared" si="171"/>
        <v>0</v>
      </c>
      <c r="K467" s="203">
        <f t="shared" si="171"/>
        <v>0</v>
      </c>
      <c r="L467" s="203">
        <f t="shared" si="171"/>
        <v>0</v>
      </c>
      <c r="M467" s="203">
        <f t="shared" si="171"/>
        <v>0</v>
      </c>
      <c r="N467" s="203">
        <f t="shared" si="171"/>
        <v>0</v>
      </c>
      <c r="O467" s="203">
        <f t="shared" si="171"/>
        <v>0</v>
      </c>
      <c r="P467" s="203">
        <f t="shared" si="171"/>
        <v>0</v>
      </c>
      <c r="Q467" s="203">
        <f t="shared" si="171"/>
        <v>0</v>
      </c>
      <c r="R467" s="203">
        <f t="shared" si="168"/>
        <v>0</v>
      </c>
      <c r="S467" s="203">
        <f>+E467+G467+I467+K467+M467+O467+Q467</f>
        <v>0</v>
      </c>
    </row>
    <row r="468" spans="1:19" ht="12" x14ac:dyDescent="0.2">
      <c r="A468" s="627"/>
      <c r="B468" s="628"/>
      <c r="C468" s="206" t="s">
        <v>1653</v>
      </c>
      <c r="D468" s="207"/>
      <c r="E468" s="207"/>
      <c r="F468" s="207"/>
      <c r="G468" s="207"/>
      <c r="H468" s="208"/>
      <c r="I468" s="207"/>
      <c r="J468" s="207"/>
      <c r="K468" s="207"/>
      <c r="L468" s="208"/>
      <c r="M468" s="208"/>
      <c r="N468" s="208"/>
      <c r="O468" s="208"/>
      <c r="P468" s="208"/>
      <c r="Q468" s="208"/>
      <c r="R468" s="209">
        <f>+D468+F468+H468+J468+L468+N468+P468</f>
        <v>0</v>
      </c>
      <c r="S468" s="209">
        <f>+E468+G468+I468+K468+M468+O468+Q468</f>
        <v>0</v>
      </c>
    </row>
    <row r="469" spans="1:19" ht="12.75" thickBot="1" x14ac:dyDescent="0.25">
      <c r="A469" s="627"/>
      <c r="B469" s="628"/>
      <c r="C469" s="210" t="s">
        <v>1654</v>
      </c>
      <c r="D469" s="198"/>
      <c r="E469" s="198"/>
      <c r="F469" s="198"/>
      <c r="G469" s="198"/>
      <c r="H469" s="198"/>
      <c r="I469" s="199"/>
      <c r="J469" s="199"/>
      <c r="K469" s="199"/>
      <c r="L469" s="199"/>
      <c r="M469" s="199"/>
      <c r="N469" s="198"/>
      <c r="O469" s="198"/>
      <c r="P469" s="199"/>
      <c r="Q469" s="199"/>
      <c r="R469" s="200">
        <f t="shared" ref="R469" si="172">+D469+F469+H469+J469+L469+N469+P469</f>
        <v>0</v>
      </c>
      <c r="S469" s="200">
        <f t="shared" ref="S469" si="173">+E469+G469+I469+K469+M469+O469+Q469</f>
        <v>0</v>
      </c>
    </row>
    <row r="470" spans="1:19" ht="12" x14ac:dyDescent="0.2">
      <c r="A470" s="627"/>
      <c r="B470" s="628"/>
      <c r="C470" s="211"/>
      <c r="D470" s="212">
        <f t="shared" ref="D470:S470" si="174">+D467</f>
        <v>0</v>
      </c>
      <c r="E470" s="212">
        <f t="shared" si="174"/>
        <v>0</v>
      </c>
      <c r="F470" s="212">
        <f t="shared" si="174"/>
        <v>0</v>
      </c>
      <c r="G470" s="212">
        <f t="shared" si="174"/>
        <v>0</v>
      </c>
      <c r="H470" s="212">
        <f t="shared" si="174"/>
        <v>0</v>
      </c>
      <c r="I470" s="212">
        <f t="shared" si="174"/>
        <v>0</v>
      </c>
      <c r="J470" s="212">
        <f t="shared" si="174"/>
        <v>0</v>
      </c>
      <c r="K470" s="212">
        <f t="shared" si="174"/>
        <v>0</v>
      </c>
      <c r="L470" s="212">
        <f t="shared" si="174"/>
        <v>0</v>
      </c>
      <c r="M470" s="212">
        <f t="shared" si="174"/>
        <v>0</v>
      </c>
      <c r="N470" s="212">
        <f t="shared" si="174"/>
        <v>0</v>
      </c>
      <c r="O470" s="212">
        <f t="shared" si="174"/>
        <v>0</v>
      </c>
      <c r="P470" s="212">
        <f t="shared" si="174"/>
        <v>0</v>
      </c>
      <c r="Q470" s="212">
        <f t="shared" si="174"/>
        <v>0</v>
      </c>
      <c r="R470" s="212">
        <f t="shared" si="174"/>
        <v>0</v>
      </c>
      <c r="S470" s="212">
        <f t="shared" si="174"/>
        <v>0</v>
      </c>
    </row>
    <row r="471" spans="1:19" ht="12" customHeight="1" x14ac:dyDescent="0.2">
      <c r="A471" s="627">
        <v>27</v>
      </c>
      <c r="B471" s="628" t="str">
        <f>VLOOKUP(VALUE(A471),Metas!$B$4:$C$5036,2,0)</f>
        <v>Mantener por encima del 75% la práctica de lactancia materna exclusiva en menores de 6 meses.</v>
      </c>
      <c r="C471" s="197" t="s">
        <v>1638</v>
      </c>
      <c r="D471" s="198"/>
      <c r="E471" s="198"/>
      <c r="F471" s="198"/>
      <c r="G471" s="198"/>
      <c r="H471" s="198"/>
      <c r="I471" s="199"/>
      <c r="J471" s="199"/>
      <c r="K471" s="199"/>
      <c r="L471" s="199"/>
      <c r="M471" s="199"/>
      <c r="N471" s="198"/>
      <c r="O471" s="198"/>
      <c r="P471" s="199"/>
      <c r="Q471" s="199"/>
      <c r="R471" s="200">
        <f>+D471+F471+H471+J471+L471+N471+P471</f>
        <v>0</v>
      </c>
      <c r="S471" s="200">
        <f>+E471+G471+I471+K471+M471+O471+Q471</f>
        <v>0</v>
      </c>
    </row>
    <row r="472" spans="1:19" ht="12" x14ac:dyDescent="0.2">
      <c r="A472" s="627"/>
      <c r="B472" s="628"/>
      <c r="C472" s="201" t="s">
        <v>1639</v>
      </c>
      <c r="D472" s="198"/>
      <c r="E472" s="198"/>
      <c r="F472" s="198"/>
      <c r="G472" s="198"/>
      <c r="H472" s="198"/>
      <c r="I472" s="199"/>
      <c r="J472" s="199"/>
      <c r="K472" s="199"/>
      <c r="L472" s="199"/>
      <c r="M472" s="199"/>
      <c r="N472" s="198"/>
      <c r="O472" s="198"/>
      <c r="P472" s="199"/>
      <c r="Q472" s="199"/>
      <c r="R472" s="200">
        <f t="shared" ref="R472:R485" si="175">+D472+F472+H472+J472+L472+N472+P472</f>
        <v>0</v>
      </c>
      <c r="S472" s="200">
        <f t="shared" ref="S472:S484" si="176">+E472+G472+I472+K472+M472+O472+Q472</f>
        <v>0</v>
      </c>
    </row>
    <row r="473" spans="1:19" ht="12" x14ac:dyDescent="0.2">
      <c r="A473" s="627"/>
      <c r="B473" s="628"/>
      <c r="C473" s="197" t="s">
        <v>1640</v>
      </c>
      <c r="D473" s="198"/>
      <c r="E473" s="198"/>
      <c r="F473" s="198"/>
      <c r="G473" s="198"/>
      <c r="H473" s="198"/>
      <c r="I473" s="199"/>
      <c r="J473" s="199"/>
      <c r="K473" s="199"/>
      <c r="L473" s="199"/>
      <c r="M473" s="199"/>
      <c r="N473" s="198"/>
      <c r="O473" s="198"/>
      <c r="P473" s="199"/>
      <c r="Q473" s="199"/>
      <c r="R473" s="200">
        <f t="shared" si="175"/>
        <v>0</v>
      </c>
      <c r="S473" s="200">
        <f t="shared" si="176"/>
        <v>0</v>
      </c>
    </row>
    <row r="474" spans="1:19" ht="12" x14ac:dyDescent="0.2">
      <c r="A474" s="627"/>
      <c r="B474" s="628"/>
      <c r="C474" s="197" t="s">
        <v>1641</v>
      </c>
      <c r="D474" s="198"/>
      <c r="E474" s="198"/>
      <c r="F474" s="198"/>
      <c r="G474" s="198"/>
      <c r="H474" s="198"/>
      <c r="I474" s="199"/>
      <c r="J474" s="199"/>
      <c r="K474" s="199"/>
      <c r="L474" s="199"/>
      <c r="M474" s="199"/>
      <c r="N474" s="198"/>
      <c r="O474" s="198"/>
      <c r="P474" s="199"/>
      <c r="Q474" s="199"/>
      <c r="R474" s="200">
        <f t="shared" si="175"/>
        <v>0</v>
      </c>
      <c r="S474" s="200">
        <f t="shared" si="176"/>
        <v>0</v>
      </c>
    </row>
    <row r="475" spans="1:19" ht="12" x14ac:dyDescent="0.2">
      <c r="A475" s="627"/>
      <c r="B475" s="628"/>
      <c r="C475" s="197" t="s">
        <v>1642</v>
      </c>
      <c r="D475" s="198"/>
      <c r="E475" s="198"/>
      <c r="F475" s="198"/>
      <c r="G475" s="198"/>
      <c r="H475" s="198"/>
      <c r="I475" s="199"/>
      <c r="J475" s="199"/>
      <c r="K475" s="199"/>
      <c r="L475" s="199"/>
      <c r="M475" s="199"/>
      <c r="N475" s="198"/>
      <c r="O475" s="198"/>
      <c r="P475" s="199"/>
      <c r="Q475" s="199"/>
      <c r="R475" s="200">
        <f t="shared" si="175"/>
        <v>0</v>
      </c>
      <c r="S475" s="200">
        <f t="shared" si="176"/>
        <v>0</v>
      </c>
    </row>
    <row r="476" spans="1:19" ht="12" x14ac:dyDescent="0.2">
      <c r="A476" s="627"/>
      <c r="B476" s="628"/>
      <c r="C476" s="201" t="s">
        <v>1643</v>
      </c>
      <c r="D476" s="198"/>
      <c r="E476" s="198"/>
      <c r="F476" s="198"/>
      <c r="G476" s="198"/>
      <c r="H476" s="198"/>
      <c r="I476" s="199"/>
      <c r="J476" s="199"/>
      <c r="K476" s="199"/>
      <c r="L476" s="199"/>
      <c r="M476" s="199"/>
      <c r="N476" s="198"/>
      <c r="O476" s="198"/>
      <c r="P476" s="199"/>
      <c r="Q476" s="199"/>
      <c r="R476" s="200">
        <f t="shared" si="175"/>
        <v>0</v>
      </c>
      <c r="S476" s="200">
        <f t="shared" si="176"/>
        <v>0</v>
      </c>
    </row>
    <row r="477" spans="1:19" ht="12" x14ac:dyDescent="0.2">
      <c r="A477" s="627"/>
      <c r="B477" s="628"/>
      <c r="C477" s="202" t="s">
        <v>1644</v>
      </c>
      <c r="D477" s="203">
        <f t="shared" ref="D477:M477" si="177">SUM(D471:D476)</f>
        <v>0</v>
      </c>
      <c r="E477" s="203">
        <f t="shared" si="177"/>
        <v>0</v>
      </c>
      <c r="F477" s="203">
        <f t="shared" si="177"/>
        <v>0</v>
      </c>
      <c r="G477" s="203">
        <f t="shared" si="177"/>
        <v>0</v>
      </c>
      <c r="H477" s="203">
        <f t="shared" si="177"/>
        <v>0</v>
      </c>
      <c r="I477" s="203">
        <f t="shared" si="177"/>
        <v>0</v>
      </c>
      <c r="J477" s="203">
        <f t="shared" si="177"/>
        <v>0</v>
      </c>
      <c r="K477" s="203">
        <f t="shared" si="177"/>
        <v>0</v>
      </c>
      <c r="L477" s="203">
        <f t="shared" si="177"/>
        <v>0</v>
      </c>
      <c r="M477" s="203">
        <f t="shared" si="177"/>
        <v>0</v>
      </c>
      <c r="N477" s="203">
        <f>SUM(N471:N476)</f>
        <v>0</v>
      </c>
      <c r="O477" s="203">
        <f>SUM(O471:O476)</f>
        <v>0</v>
      </c>
      <c r="P477" s="203">
        <f>SUM(P471:P476)</f>
        <v>0</v>
      </c>
      <c r="Q477" s="203">
        <f>SUM(Q471:Q476)</f>
        <v>0</v>
      </c>
      <c r="R477" s="204">
        <f t="shared" si="175"/>
        <v>0</v>
      </c>
      <c r="S477" s="204">
        <f t="shared" si="176"/>
        <v>0</v>
      </c>
    </row>
    <row r="478" spans="1:19" ht="12" x14ac:dyDescent="0.2">
      <c r="A478" s="627"/>
      <c r="B478" s="628"/>
      <c r="C478" s="197" t="s">
        <v>1645</v>
      </c>
      <c r="D478" s="198"/>
      <c r="E478" s="198"/>
      <c r="F478" s="198"/>
      <c r="G478" s="198"/>
      <c r="H478" s="198"/>
      <c r="I478" s="199"/>
      <c r="J478" s="199"/>
      <c r="K478" s="199"/>
      <c r="L478" s="199"/>
      <c r="M478" s="199"/>
      <c r="N478" s="198"/>
      <c r="O478" s="198"/>
      <c r="P478" s="199"/>
      <c r="Q478" s="199"/>
      <c r="R478" s="200">
        <f t="shared" si="175"/>
        <v>0</v>
      </c>
      <c r="S478" s="200">
        <f t="shared" si="176"/>
        <v>0</v>
      </c>
    </row>
    <row r="479" spans="1:19" ht="12" x14ac:dyDescent="0.2">
      <c r="A479" s="627"/>
      <c r="B479" s="628"/>
      <c r="C479" s="197" t="s">
        <v>1646</v>
      </c>
      <c r="D479" s="198"/>
      <c r="E479" s="198"/>
      <c r="F479" s="198"/>
      <c r="G479" s="198"/>
      <c r="H479" s="198"/>
      <c r="I479" s="199"/>
      <c r="J479" s="199"/>
      <c r="K479" s="199"/>
      <c r="L479" s="199"/>
      <c r="M479" s="199"/>
      <c r="N479" s="198"/>
      <c r="O479" s="198"/>
      <c r="P479" s="199"/>
      <c r="Q479" s="199"/>
      <c r="R479" s="200">
        <f t="shared" si="175"/>
        <v>0</v>
      </c>
      <c r="S479" s="200">
        <f t="shared" si="176"/>
        <v>0</v>
      </c>
    </row>
    <row r="480" spans="1:19" ht="12" x14ac:dyDescent="0.2">
      <c r="A480" s="627"/>
      <c r="B480" s="628"/>
      <c r="C480" s="205" t="s">
        <v>1647</v>
      </c>
      <c r="D480" s="198"/>
      <c r="E480" s="198"/>
      <c r="F480" s="198"/>
      <c r="G480" s="198"/>
      <c r="H480" s="198"/>
      <c r="I480" s="199"/>
      <c r="J480" s="199"/>
      <c r="K480" s="199"/>
      <c r="L480" s="199"/>
      <c r="M480" s="199"/>
      <c r="N480" s="198"/>
      <c r="O480" s="198"/>
      <c r="P480" s="199"/>
      <c r="Q480" s="199"/>
      <c r="R480" s="200">
        <f t="shared" si="175"/>
        <v>0</v>
      </c>
      <c r="S480" s="200">
        <f t="shared" si="176"/>
        <v>0</v>
      </c>
    </row>
    <row r="481" spans="1:19" ht="12" x14ac:dyDescent="0.2">
      <c r="A481" s="627"/>
      <c r="B481" s="628"/>
      <c r="C481" s="205" t="s">
        <v>1648</v>
      </c>
      <c r="D481" s="198"/>
      <c r="E481" s="198"/>
      <c r="F481" s="198"/>
      <c r="G481" s="198"/>
      <c r="H481" s="198"/>
      <c r="I481" s="199"/>
      <c r="J481" s="199"/>
      <c r="K481" s="199"/>
      <c r="L481" s="199"/>
      <c r="M481" s="199"/>
      <c r="N481" s="198"/>
      <c r="O481" s="198"/>
      <c r="P481" s="199"/>
      <c r="Q481" s="199"/>
      <c r="R481" s="200">
        <f t="shared" si="175"/>
        <v>0</v>
      </c>
      <c r="S481" s="200">
        <f t="shared" si="176"/>
        <v>0</v>
      </c>
    </row>
    <row r="482" spans="1:19" ht="12" x14ac:dyDescent="0.2">
      <c r="A482" s="627"/>
      <c r="B482" s="628"/>
      <c r="C482" s="205" t="s">
        <v>1649</v>
      </c>
      <c r="D482" s="198"/>
      <c r="E482" s="198"/>
      <c r="F482" s="198"/>
      <c r="G482" s="198"/>
      <c r="H482" s="198"/>
      <c r="I482" s="199"/>
      <c r="J482" s="199"/>
      <c r="K482" s="199"/>
      <c r="L482" s="199"/>
      <c r="M482" s="199"/>
      <c r="N482" s="198"/>
      <c r="O482" s="198"/>
      <c r="P482" s="199"/>
      <c r="Q482" s="199"/>
      <c r="R482" s="200">
        <f t="shared" si="175"/>
        <v>0</v>
      </c>
      <c r="S482" s="200">
        <f t="shared" si="176"/>
        <v>0</v>
      </c>
    </row>
    <row r="483" spans="1:19" ht="12" x14ac:dyDescent="0.2">
      <c r="A483" s="627"/>
      <c r="B483" s="628"/>
      <c r="C483" s="205" t="s">
        <v>1650</v>
      </c>
      <c r="D483" s="198"/>
      <c r="E483" s="198"/>
      <c r="F483" s="198"/>
      <c r="G483" s="198"/>
      <c r="H483" s="198"/>
      <c r="I483" s="199"/>
      <c r="J483" s="199"/>
      <c r="K483" s="199"/>
      <c r="L483" s="199"/>
      <c r="M483" s="199"/>
      <c r="N483" s="198"/>
      <c r="O483" s="198"/>
      <c r="P483" s="199"/>
      <c r="Q483" s="199"/>
      <c r="R483" s="200">
        <f t="shared" si="175"/>
        <v>0</v>
      </c>
      <c r="S483" s="200">
        <f t="shared" si="176"/>
        <v>0</v>
      </c>
    </row>
    <row r="484" spans="1:19" ht="12" x14ac:dyDescent="0.2">
      <c r="A484" s="627"/>
      <c r="B484" s="628"/>
      <c r="C484" s="205" t="s">
        <v>1651</v>
      </c>
      <c r="D484" s="198"/>
      <c r="E484" s="198"/>
      <c r="F484" s="198"/>
      <c r="G484" s="198"/>
      <c r="H484" s="198"/>
      <c r="I484" s="199"/>
      <c r="J484" s="199"/>
      <c r="K484" s="199"/>
      <c r="L484" s="199"/>
      <c r="M484" s="199"/>
      <c r="N484" s="198"/>
      <c r="O484" s="198"/>
      <c r="P484" s="199"/>
      <c r="Q484" s="199"/>
      <c r="R484" s="200">
        <f t="shared" si="175"/>
        <v>0</v>
      </c>
      <c r="S484" s="200">
        <f t="shared" si="176"/>
        <v>0</v>
      </c>
    </row>
    <row r="485" spans="1:19" ht="12" x14ac:dyDescent="0.2">
      <c r="A485" s="627"/>
      <c r="B485" s="628"/>
      <c r="C485" s="202" t="s">
        <v>1652</v>
      </c>
      <c r="D485" s="203">
        <f t="shared" ref="D485:Q485" si="178">SUM(D477:D484)</f>
        <v>0</v>
      </c>
      <c r="E485" s="203">
        <f t="shared" si="178"/>
        <v>0</v>
      </c>
      <c r="F485" s="203">
        <f t="shared" si="178"/>
        <v>0</v>
      </c>
      <c r="G485" s="203">
        <f t="shared" si="178"/>
        <v>0</v>
      </c>
      <c r="H485" s="203">
        <f t="shared" si="178"/>
        <v>0</v>
      </c>
      <c r="I485" s="203">
        <f t="shared" si="178"/>
        <v>0</v>
      </c>
      <c r="J485" s="203">
        <f t="shared" si="178"/>
        <v>0</v>
      </c>
      <c r="K485" s="203">
        <f t="shared" si="178"/>
        <v>0</v>
      </c>
      <c r="L485" s="203">
        <f t="shared" si="178"/>
        <v>0</v>
      </c>
      <c r="M485" s="203">
        <f t="shared" si="178"/>
        <v>0</v>
      </c>
      <c r="N485" s="203">
        <f t="shared" si="178"/>
        <v>0</v>
      </c>
      <c r="O485" s="203">
        <f t="shared" si="178"/>
        <v>0</v>
      </c>
      <c r="P485" s="203">
        <f t="shared" si="178"/>
        <v>0</v>
      </c>
      <c r="Q485" s="203">
        <f t="shared" si="178"/>
        <v>0</v>
      </c>
      <c r="R485" s="203">
        <f t="shared" si="175"/>
        <v>0</v>
      </c>
      <c r="S485" s="203">
        <f>+E485+G485+I485+K485+M485+O485+Q485</f>
        <v>0</v>
      </c>
    </row>
    <row r="486" spans="1:19" ht="12" x14ac:dyDescent="0.2">
      <c r="A486" s="627"/>
      <c r="B486" s="628"/>
      <c r="C486" s="206" t="s">
        <v>1653</v>
      </c>
      <c r="D486" s="207"/>
      <c r="E486" s="207"/>
      <c r="F486" s="207"/>
      <c r="G486" s="207"/>
      <c r="H486" s="208"/>
      <c r="I486" s="207"/>
      <c r="J486" s="207"/>
      <c r="K486" s="207"/>
      <c r="L486" s="208"/>
      <c r="M486" s="208"/>
      <c r="N486" s="208"/>
      <c r="O486" s="208"/>
      <c r="P486" s="208"/>
      <c r="Q486" s="208"/>
      <c r="R486" s="209">
        <f>+D486+F486+H486+J486+L486+N486+P486</f>
        <v>0</v>
      </c>
      <c r="S486" s="209">
        <f>+E486+G486+I486+K486+M486+O486+Q486</f>
        <v>0</v>
      </c>
    </row>
    <row r="487" spans="1:19" ht="12.75" thickBot="1" x14ac:dyDescent="0.25">
      <c r="A487" s="627"/>
      <c r="B487" s="628"/>
      <c r="C487" s="210" t="s">
        <v>1654</v>
      </c>
      <c r="D487" s="198"/>
      <c r="E487" s="198"/>
      <c r="F487" s="198"/>
      <c r="G487" s="198"/>
      <c r="H487" s="198"/>
      <c r="I487" s="199"/>
      <c r="J487" s="199"/>
      <c r="K487" s="199"/>
      <c r="L487" s="199"/>
      <c r="M487" s="199"/>
      <c r="N487" s="198"/>
      <c r="O487" s="198"/>
      <c r="P487" s="199"/>
      <c r="Q487" s="199"/>
      <c r="R487" s="200">
        <f t="shared" ref="R487" si="179">+D487+F487+H487+J487+L487+N487+P487</f>
        <v>0</v>
      </c>
      <c r="S487" s="200">
        <f t="shared" ref="S487" si="180">+E487+G487+I487+K487+M487+O487+Q487</f>
        <v>0</v>
      </c>
    </row>
    <row r="488" spans="1:19" ht="12" x14ac:dyDescent="0.2">
      <c r="A488" s="627"/>
      <c r="B488" s="628"/>
      <c r="C488" s="211"/>
      <c r="D488" s="212">
        <f t="shared" ref="D488:S488" si="181">+D485</f>
        <v>0</v>
      </c>
      <c r="E488" s="212">
        <f t="shared" si="181"/>
        <v>0</v>
      </c>
      <c r="F488" s="212">
        <f t="shared" si="181"/>
        <v>0</v>
      </c>
      <c r="G488" s="212">
        <f t="shared" si="181"/>
        <v>0</v>
      </c>
      <c r="H488" s="212">
        <f t="shared" si="181"/>
        <v>0</v>
      </c>
      <c r="I488" s="212">
        <f t="shared" si="181"/>
        <v>0</v>
      </c>
      <c r="J488" s="212">
        <f t="shared" si="181"/>
        <v>0</v>
      </c>
      <c r="K488" s="212">
        <f t="shared" si="181"/>
        <v>0</v>
      </c>
      <c r="L488" s="212">
        <f t="shared" si="181"/>
        <v>0</v>
      </c>
      <c r="M488" s="212">
        <f t="shared" si="181"/>
        <v>0</v>
      </c>
      <c r="N488" s="212">
        <f t="shared" si="181"/>
        <v>0</v>
      </c>
      <c r="O488" s="212">
        <f t="shared" si="181"/>
        <v>0</v>
      </c>
      <c r="P488" s="212">
        <f t="shared" si="181"/>
        <v>0</v>
      </c>
      <c r="Q488" s="212">
        <f t="shared" si="181"/>
        <v>0</v>
      </c>
      <c r="R488" s="212">
        <f t="shared" si="181"/>
        <v>0</v>
      </c>
      <c r="S488" s="212">
        <f t="shared" si="181"/>
        <v>0</v>
      </c>
    </row>
    <row r="489" spans="1:19" ht="12" x14ac:dyDescent="0.2">
      <c r="A489" s="629">
        <v>28</v>
      </c>
      <c r="B489" s="628" t="str">
        <f>VLOOKUP(VALUE(A489),Metas!$B$4:$C$5036,2,0)</f>
        <v xml:space="preserve">Aumentar a 400 Salas Amigas de la Familia Lactante del entorno laboral (SAFL-L) con concepto satisfactorio según la normatividad vigente. </v>
      </c>
      <c r="C489" s="197" t="s">
        <v>1638</v>
      </c>
      <c r="D489" s="198"/>
      <c r="E489" s="198"/>
      <c r="F489" s="198"/>
      <c r="G489" s="198"/>
      <c r="H489" s="198"/>
      <c r="I489" s="199"/>
      <c r="J489" s="199"/>
      <c r="K489" s="199"/>
      <c r="L489" s="199"/>
      <c r="M489" s="199"/>
      <c r="N489" s="198"/>
      <c r="O489" s="198"/>
      <c r="P489" s="199"/>
      <c r="Q489" s="199"/>
      <c r="R489" s="200">
        <f>+D489+F489+H489+J489+L489+N489+P489</f>
        <v>0</v>
      </c>
      <c r="S489" s="200">
        <f>+E489+G489+I489+K489+M489+O489+Q489</f>
        <v>0</v>
      </c>
    </row>
    <row r="490" spans="1:19" ht="12" x14ac:dyDescent="0.2">
      <c r="A490" s="629"/>
      <c r="B490" s="628"/>
      <c r="C490" s="201" t="s">
        <v>1639</v>
      </c>
      <c r="D490" s="198"/>
      <c r="E490" s="198"/>
      <c r="F490" s="198"/>
      <c r="G490" s="198"/>
      <c r="H490" s="198"/>
      <c r="I490" s="198"/>
      <c r="J490" s="198"/>
      <c r="K490" s="198"/>
      <c r="L490" s="198"/>
      <c r="M490" s="198"/>
      <c r="N490" s="198"/>
      <c r="O490" s="198"/>
      <c r="P490" s="198"/>
      <c r="Q490" s="198"/>
      <c r="R490" s="200">
        <f t="shared" ref="R490:R503" si="182">+D490+F490+H490+J490+L490+N490+P490</f>
        <v>0</v>
      </c>
      <c r="S490" s="200">
        <f t="shared" ref="S490:S502" si="183">+E490+G490+I490+K490+M490+O490+Q490</f>
        <v>0</v>
      </c>
    </row>
    <row r="491" spans="1:19" ht="12" x14ac:dyDescent="0.2">
      <c r="A491" s="629"/>
      <c r="B491" s="628"/>
      <c r="C491" s="197" t="s">
        <v>1640</v>
      </c>
      <c r="D491" s="199"/>
      <c r="E491" s="199"/>
      <c r="F491" s="199"/>
      <c r="G491" s="199"/>
      <c r="H491" s="199"/>
      <c r="I491" s="199"/>
      <c r="J491" s="199"/>
      <c r="K491" s="199"/>
      <c r="L491" s="199"/>
      <c r="M491" s="199"/>
      <c r="N491" s="199"/>
      <c r="O491" s="199"/>
      <c r="P491" s="199"/>
      <c r="Q491" s="199"/>
      <c r="R491" s="200">
        <f t="shared" si="182"/>
        <v>0</v>
      </c>
      <c r="S491" s="200">
        <f t="shared" si="183"/>
        <v>0</v>
      </c>
    </row>
    <row r="492" spans="1:19" ht="12" x14ac:dyDescent="0.2">
      <c r="A492" s="629"/>
      <c r="B492" s="628"/>
      <c r="C492" s="197" t="s">
        <v>1641</v>
      </c>
      <c r="D492" s="198"/>
      <c r="E492" s="198"/>
      <c r="F492" s="199"/>
      <c r="G492" s="199"/>
      <c r="H492" s="199"/>
      <c r="I492" s="199"/>
      <c r="J492" s="199"/>
      <c r="K492" s="199"/>
      <c r="L492" s="199"/>
      <c r="M492" s="199"/>
      <c r="N492" s="199"/>
      <c r="O492" s="199"/>
      <c r="P492" s="199"/>
      <c r="Q492" s="199"/>
      <c r="R492" s="200">
        <f t="shared" si="182"/>
        <v>0</v>
      </c>
      <c r="S492" s="200">
        <f t="shared" si="183"/>
        <v>0</v>
      </c>
    </row>
    <row r="493" spans="1:19" ht="12" x14ac:dyDescent="0.2">
      <c r="A493" s="629"/>
      <c r="B493" s="628"/>
      <c r="C493" s="197" t="s">
        <v>1642</v>
      </c>
      <c r="D493" s="198"/>
      <c r="E493" s="198"/>
      <c r="F493" s="199"/>
      <c r="G493" s="199"/>
      <c r="H493" s="199"/>
      <c r="I493" s="199"/>
      <c r="J493" s="199"/>
      <c r="K493" s="199"/>
      <c r="L493" s="199"/>
      <c r="M493" s="199"/>
      <c r="N493" s="199"/>
      <c r="O493" s="199"/>
      <c r="P493" s="199"/>
      <c r="Q493" s="199"/>
      <c r="R493" s="200">
        <f t="shared" si="182"/>
        <v>0</v>
      </c>
      <c r="S493" s="200">
        <f t="shared" si="183"/>
        <v>0</v>
      </c>
    </row>
    <row r="494" spans="1:19" ht="12" x14ac:dyDescent="0.2">
      <c r="A494" s="629"/>
      <c r="B494" s="628"/>
      <c r="C494" s="201" t="s">
        <v>1643</v>
      </c>
      <c r="D494" s="198"/>
      <c r="E494" s="198"/>
      <c r="F494" s="199"/>
      <c r="G494" s="199"/>
      <c r="H494" s="199"/>
      <c r="I494" s="199"/>
      <c r="J494" s="199"/>
      <c r="K494" s="199"/>
      <c r="L494" s="199"/>
      <c r="M494" s="199"/>
      <c r="N494" s="199"/>
      <c r="O494" s="199"/>
      <c r="P494" s="199"/>
      <c r="Q494" s="199"/>
      <c r="R494" s="200">
        <f t="shared" si="182"/>
        <v>0</v>
      </c>
      <c r="S494" s="200">
        <f t="shared" si="183"/>
        <v>0</v>
      </c>
    </row>
    <row r="495" spans="1:19" ht="12" x14ac:dyDescent="0.2">
      <c r="A495" s="629"/>
      <c r="B495" s="628"/>
      <c r="C495" s="202" t="s">
        <v>1644</v>
      </c>
      <c r="D495" s="203">
        <f t="shared" ref="D495:M495" si="184">SUM(D489:D494)</f>
        <v>0</v>
      </c>
      <c r="E495" s="203">
        <f t="shared" si="184"/>
        <v>0</v>
      </c>
      <c r="F495" s="203">
        <f t="shared" si="184"/>
        <v>0</v>
      </c>
      <c r="G495" s="203">
        <f t="shared" si="184"/>
        <v>0</v>
      </c>
      <c r="H495" s="203">
        <f t="shared" si="184"/>
        <v>0</v>
      </c>
      <c r="I495" s="203">
        <f t="shared" si="184"/>
        <v>0</v>
      </c>
      <c r="J495" s="203">
        <f t="shared" si="184"/>
        <v>0</v>
      </c>
      <c r="K495" s="203">
        <f t="shared" si="184"/>
        <v>0</v>
      </c>
      <c r="L495" s="203">
        <f t="shared" si="184"/>
        <v>0</v>
      </c>
      <c r="M495" s="203">
        <f t="shared" si="184"/>
        <v>0</v>
      </c>
      <c r="N495" s="203">
        <f>SUM(N489:N494)</f>
        <v>0</v>
      </c>
      <c r="O495" s="203">
        <f>SUM(O489:O494)</f>
        <v>0</v>
      </c>
      <c r="P495" s="203">
        <f>SUM(P489:P494)</f>
        <v>0</v>
      </c>
      <c r="Q495" s="203">
        <f>SUM(Q489:Q494)</f>
        <v>0</v>
      </c>
      <c r="R495" s="204">
        <f t="shared" si="182"/>
        <v>0</v>
      </c>
      <c r="S495" s="204">
        <f t="shared" si="183"/>
        <v>0</v>
      </c>
    </row>
    <row r="496" spans="1:19" ht="12" x14ac:dyDescent="0.2">
      <c r="A496" s="629"/>
      <c r="B496" s="628"/>
      <c r="C496" s="197" t="s">
        <v>1645</v>
      </c>
      <c r="D496" s="198"/>
      <c r="E496" s="198"/>
      <c r="F496" s="198"/>
      <c r="G496" s="198"/>
      <c r="H496" s="198"/>
      <c r="I496" s="199"/>
      <c r="J496" s="199"/>
      <c r="K496" s="199"/>
      <c r="L496" s="199"/>
      <c r="M496" s="199"/>
      <c r="N496" s="198"/>
      <c r="O496" s="198"/>
      <c r="P496" s="199"/>
      <c r="Q496" s="199"/>
      <c r="R496" s="200">
        <f t="shared" si="182"/>
        <v>0</v>
      </c>
      <c r="S496" s="200">
        <f t="shared" si="183"/>
        <v>0</v>
      </c>
    </row>
    <row r="497" spans="1:19" ht="12" x14ac:dyDescent="0.2">
      <c r="A497" s="629"/>
      <c r="B497" s="628"/>
      <c r="C497" s="197" t="s">
        <v>1646</v>
      </c>
      <c r="D497" s="198"/>
      <c r="E497" s="198"/>
      <c r="F497" s="198"/>
      <c r="G497" s="198"/>
      <c r="H497" s="198"/>
      <c r="I497" s="199"/>
      <c r="J497" s="199"/>
      <c r="K497" s="199"/>
      <c r="L497" s="199"/>
      <c r="M497" s="199"/>
      <c r="N497" s="198"/>
      <c r="O497" s="198"/>
      <c r="P497" s="199"/>
      <c r="Q497" s="199"/>
      <c r="R497" s="200">
        <f t="shared" si="182"/>
        <v>0</v>
      </c>
      <c r="S497" s="200">
        <f t="shared" si="183"/>
        <v>0</v>
      </c>
    </row>
    <row r="498" spans="1:19" ht="12" x14ac:dyDescent="0.2">
      <c r="A498" s="629"/>
      <c r="B498" s="628"/>
      <c r="C498" s="205" t="s">
        <v>1647</v>
      </c>
      <c r="D498" s="198"/>
      <c r="E498" s="198"/>
      <c r="F498" s="198"/>
      <c r="G498" s="198"/>
      <c r="H498" s="198"/>
      <c r="I498" s="199"/>
      <c r="J498" s="199"/>
      <c r="K498" s="199"/>
      <c r="L498" s="199"/>
      <c r="M498" s="199"/>
      <c r="N498" s="198"/>
      <c r="O498" s="198"/>
      <c r="P498" s="199"/>
      <c r="Q498" s="199"/>
      <c r="R498" s="200">
        <f t="shared" si="182"/>
        <v>0</v>
      </c>
      <c r="S498" s="200">
        <f t="shared" si="183"/>
        <v>0</v>
      </c>
    </row>
    <row r="499" spans="1:19" ht="12" x14ac:dyDescent="0.2">
      <c r="A499" s="629"/>
      <c r="B499" s="628"/>
      <c r="C499" s="205" t="s">
        <v>1648</v>
      </c>
      <c r="D499" s="198"/>
      <c r="E499" s="198"/>
      <c r="F499" s="198"/>
      <c r="G499" s="198"/>
      <c r="H499" s="198"/>
      <c r="I499" s="199"/>
      <c r="J499" s="199"/>
      <c r="K499" s="199"/>
      <c r="L499" s="199"/>
      <c r="M499" s="199"/>
      <c r="N499" s="198"/>
      <c r="O499" s="198"/>
      <c r="P499" s="199"/>
      <c r="Q499" s="199"/>
      <c r="R499" s="200">
        <f t="shared" si="182"/>
        <v>0</v>
      </c>
      <c r="S499" s="200">
        <f t="shared" si="183"/>
        <v>0</v>
      </c>
    </row>
    <row r="500" spans="1:19" ht="12" x14ac:dyDescent="0.2">
      <c r="A500" s="629"/>
      <c r="B500" s="628"/>
      <c r="C500" s="205" t="s">
        <v>1649</v>
      </c>
      <c r="D500" s="198"/>
      <c r="E500" s="198"/>
      <c r="F500" s="198"/>
      <c r="G500" s="198"/>
      <c r="H500" s="198"/>
      <c r="I500" s="199"/>
      <c r="J500" s="199"/>
      <c r="K500" s="199"/>
      <c r="L500" s="199"/>
      <c r="M500" s="199"/>
      <c r="N500" s="198"/>
      <c r="O500" s="198"/>
      <c r="P500" s="199"/>
      <c r="Q500" s="199"/>
      <c r="R500" s="200">
        <f t="shared" si="182"/>
        <v>0</v>
      </c>
      <c r="S500" s="200">
        <f t="shared" si="183"/>
        <v>0</v>
      </c>
    </row>
    <row r="501" spans="1:19" ht="12" x14ac:dyDescent="0.2">
      <c r="A501" s="629"/>
      <c r="B501" s="628"/>
      <c r="C501" s="205" t="s">
        <v>1650</v>
      </c>
      <c r="D501" s="198"/>
      <c r="E501" s="198"/>
      <c r="F501" s="198"/>
      <c r="G501" s="198"/>
      <c r="H501" s="198"/>
      <c r="I501" s="199"/>
      <c r="J501" s="199"/>
      <c r="K501" s="199"/>
      <c r="L501" s="199"/>
      <c r="M501" s="199"/>
      <c r="N501" s="198"/>
      <c r="O501" s="198"/>
      <c r="P501" s="199"/>
      <c r="Q501" s="199"/>
      <c r="R501" s="200">
        <f t="shared" si="182"/>
        <v>0</v>
      </c>
      <c r="S501" s="200">
        <f t="shared" si="183"/>
        <v>0</v>
      </c>
    </row>
    <row r="502" spans="1:19" ht="12" x14ac:dyDescent="0.2">
      <c r="A502" s="629"/>
      <c r="B502" s="628"/>
      <c r="C502" s="205" t="s">
        <v>1651</v>
      </c>
      <c r="D502" s="198"/>
      <c r="E502" s="198"/>
      <c r="F502" s="198"/>
      <c r="G502" s="198"/>
      <c r="H502" s="198"/>
      <c r="I502" s="199"/>
      <c r="J502" s="199"/>
      <c r="K502" s="199"/>
      <c r="L502" s="199"/>
      <c r="M502" s="199"/>
      <c r="N502" s="198"/>
      <c r="O502" s="198"/>
      <c r="P502" s="199"/>
      <c r="Q502" s="199"/>
      <c r="R502" s="200">
        <f t="shared" si="182"/>
        <v>0</v>
      </c>
      <c r="S502" s="200">
        <f t="shared" si="183"/>
        <v>0</v>
      </c>
    </row>
    <row r="503" spans="1:19" ht="12" x14ac:dyDescent="0.2">
      <c r="A503" s="629"/>
      <c r="B503" s="628"/>
      <c r="C503" s="202" t="s">
        <v>1652</v>
      </c>
      <c r="D503" s="203">
        <f t="shared" ref="D503:Q503" si="185">SUM(D495:D502)</f>
        <v>0</v>
      </c>
      <c r="E503" s="203">
        <f t="shared" si="185"/>
        <v>0</v>
      </c>
      <c r="F503" s="203">
        <f t="shared" si="185"/>
        <v>0</v>
      </c>
      <c r="G503" s="203">
        <f t="shared" si="185"/>
        <v>0</v>
      </c>
      <c r="H503" s="203">
        <f t="shared" si="185"/>
        <v>0</v>
      </c>
      <c r="I503" s="203">
        <f t="shared" si="185"/>
        <v>0</v>
      </c>
      <c r="J503" s="203">
        <f t="shared" si="185"/>
        <v>0</v>
      </c>
      <c r="K503" s="203">
        <f t="shared" si="185"/>
        <v>0</v>
      </c>
      <c r="L503" s="203">
        <f t="shared" si="185"/>
        <v>0</v>
      </c>
      <c r="M503" s="203">
        <f t="shared" si="185"/>
        <v>0</v>
      </c>
      <c r="N503" s="203">
        <f t="shared" si="185"/>
        <v>0</v>
      </c>
      <c r="O503" s="203">
        <f t="shared" si="185"/>
        <v>0</v>
      </c>
      <c r="P503" s="203">
        <f t="shared" si="185"/>
        <v>0</v>
      </c>
      <c r="Q503" s="203">
        <f t="shared" si="185"/>
        <v>0</v>
      </c>
      <c r="R503" s="203">
        <f t="shared" si="182"/>
        <v>0</v>
      </c>
      <c r="S503" s="203">
        <f>+E503+G503+I503+K503+M503+O503+Q503</f>
        <v>0</v>
      </c>
    </row>
    <row r="504" spans="1:19" ht="12" x14ac:dyDescent="0.2">
      <c r="A504" s="629"/>
      <c r="B504" s="628"/>
      <c r="C504" s="206" t="s">
        <v>1653</v>
      </c>
      <c r="D504" s="207"/>
      <c r="E504" s="207"/>
      <c r="F504" s="207"/>
      <c r="G504" s="207"/>
      <c r="H504" s="208"/>
      <c r="I504" s="207"/>
      <c r="J504" s="207"/>
      <c r="K504" s="207"/>
      <c r="L504" s="208"/>
      <c r="M504" s="208"/>
      <c r="N504" s="208"/>
      <c r="O504" s="208"/>
      <c r="P504" s="208"/>
      <c r="Q504" s="208"/>
      <c r="R504" s="209">
        <f>+D504+F504+H504+J504+L504+N504+P504</f>
        <v>0</v>
      </c>
      <c r="S504" s="209">
        <f>+E504+G504+I504+K504+M504+O504+Q504</f>
        <v>0</v>
      </c>
    </row>
    <row r="505" spans="1:19" ht="12.75" thickBot="1" x14ac:dyDescent="0.25">
      <c r="A505" s="629"/>
      <c r="B505" s="628"/>
      <c r="C505" s="210" t="s">
        <v>1654</v>
      </c>
      <c r="D505" s="198"/>
      <c r="E505" s="198"/>
      <c r="F505" s="198"/>
      <c r="G505" s="198"/>
      <c r="H505" s="198"/>
      <c r="I505" s="199"/>
      <c r="J505" s="199"/>
      <c r="K505" s="199"/>
      <c r="L505" s="199"/>
      <c r="M505" s="199"/>
      <c r="N505" s="198"/>
      <c r="O505" s="198"/>
      <c r="P505" s="199"/>
      <c r="Q505" s="199"/>
      <c r="R505" s="200">
        <f t="shared" ref="R505" si="186">+D505+F505+H505+J505+L505+N505+P505</f>
        <v>0</v>
      </c>
      <c r="S505" s="200">
        <f t="shared" ref="S505" si="187">+E505+G505+I505+K505+M505+O505+Q505</f>
        <v>0</v>
      </c>
    </row>
    <row r="506" spans="1:19" ht="12" x14ac:dyDescent="0.2">
      <c r="A506" s="629"/>
      <c r="B506" s="628"/>
      <c r="C506" s="211"/>
      <c r="D506" s="212">
        <f t="shared" ref="D506:S506" si="188">+D503</f>
        <v>0</v>
      </c>
      <c r="E506" s="212">
        <f t="shared" si="188"/>
        <v>0</v>
      </c>
      <c r="F506" s="212">
        <f t="shared" si="188"/>
        <v>0</v>
      </c>
      <c r="G506" s="212">
        <f t="shared" si="188"/>
        <v>0</v>
      </c>
      <c r="H506" s="212">
        <f t="shared" si="188"/>
        <v>0</v>
      </c>
      <c r="I506" s="212">
        <f t="shared" si="188"/>
        <v>0</v>
      </c>
      <c r="J506" s="212">
        <f t="shared" si="188"/>
        <v>0</v>
      </c>
      <c r="K506" s="212">
        <f t="shared" si="188"/>
        <v>0</v>
      </c>
      <c r="L506" s="212">
        <f t="shared" si="188"/>
        <v>0</v>
      </c>
      <c r="M506" s="212">
        <f t="shared" si="188"/>
        <v>0</v>
      </c>
      <c r="N506" s="212">
        <f t="shared" si="188"/>
        <v>0</v>
      </c>
      <c r="O506" s="212">
        <f t="shared" si="188"/>
        <v>0</v>
      </c>
      <c r="P506" s="212">
        <f t="shared" si="188"/>
        <v>0</v>
      </c>
      <c r="Q506" s="212">
        <f t="shared" si="188"/>
        <v>0</v>
      </c>
      <c r="R506" s="212">
        <f t="shared" si="188"/>
        <v>0</v>
      </c>
      <c r="S506" s="212">
        <f t="shared" si="188"/>
        <v>0</v>
      </c>
    </row>
    <row r="507" spans="1:19" ht="12" customHeight="1" x14ac:dyDescent="0.2">
      <c r="A507" s="627">
        <v>29</v>
      </c>
      <c r="B507" s="628" t="str">
        <f>VLOOKUP(VALUE(A507),Metas!$B$4:$C$5036,2,0)</f>
        <v>Reducir a 15,7% la prevalencia de retraso en talla en niños y niñas menores de 2 años</v>
      </c>
      <c r="C507" s="197" t="s">
        <v>1638</v>
      </c>
      <c r="D507" s="198"/>
      <c r="E507" s="198"/>
      <c r="F507" s="198"/>
      <c r="G507" s="198"/>
      <c r="H507" s="198"/>
      <c r="I507" s="199"/>
      <c r="J507" s="199"/>
      <c r="K507" s="199"/>
      <c r="L507" s="199"/>
      <c r="M507" s="199"/>
      <c r="N507" s="198"/>
      <c r="O507" s="198"/>
      <c r="P507" s="199"/>
      <c r="Q507" s="199"/>
      <c r="R507" s="200">
        <f>+D507+F507+H507+J507+L507+N507+P507</f>
        <v>0</v>
      </c>
      <c r="S507" s="200">
        <f>+E507+G507+I507+K507+M507+O507+Q507</f>
        <v>0</v>
      </c>
    </row>
    <row r="508" spans="1:19" ht="12" x14ac:dyDescent="0.2">
      <c r="A508" s="627"/>
      <c r="B508" s="628"/>
      <c r="C508" s="201" t="s">
        <v>1639</v>
      </c>
      <c r="D508" s="198"/>
      <c r="E508" s="198"/>
      <c r="F508" s="198"/>
      <c r="G508" s="198"/>
      <c r="H508" s="198"/>
      <c r="I508" s="199"/>
      <c r="J508" s="199"/>
      <c r="K508" s="199"/>
      <c r="L508" s="199"/>
      <c r="M508" s="199"/>
      <c r="N508" s="198"/>
      <c r="O508" s="198"/>
      <c r="P508" s="199"/>
      <c r="Q508" s="199"/>
      <c r="R508" s="200">
        <f t="shared" ref="R508:R521" si="189">+D508+F508+H508+J508+L508+N508+P508</f>
        <v>0</v>
      </c>
      <c r="S508" s="200">
        <f t="shared" ref="S508:S520" si="190">+E508+G508+I508+K508+M508+O508+Q508</f>
        <v>0</v>
      </c>
    </row>
    <row r="509" spans="1:19" ht="12" x14ac:dyDescent="0.2">
      <c r="A509" s="627"/>
      <c r="B509" s="628"/>
      <c r="C509" s="197" t="s">
        <v>1640</v>
      </c>
      <c r="D509" s="198"/>
      <c r="E509" s="198"/>
      <c r="F509" s="198"/>
      <c r="G509" s="198"/>
      <c r="H509" s="198"/>
      <c r="I509" s="199"/>
      <c r="J509" s="199"/>
      <c r="K509" s="199"/>
      <c r="L509" s="199"/>
      <c r="M509" s="199"/>
      <c r="N509" s="198"/>
      <c r="O509" s="198"/>
      <c r="P509" s="199"/>
      <c r="Q509" s="199"/>
      <c r="R509" s="200">
        <f t="shared" si="189"/>
        <v>0</v>
      </c>
      <c r="S509" s="200">
        <f t="shared" si="190"/>
        <v>0</v>
      </c>
    </row>
    <row r="510" spans="1:19" ht="12" x14ac:dyDescent="0.2">
      <c r="A510" s="627"/>
      <c r="B510" s="628"/>
      <c r="C510" s="197" t="s">
        <v>1641</v>
      </c>
      <c r="D510" s="198"/>
      <c r="E510" s="198"/>
      <c r="F510" s="198"/>
      <c r="G510" s="198"/>
      <c r="H510" s="198"/>
      <c r="I510" s="199"/>
      <c r="J510" s="199"/>
      <c r="K510" s="199"/>
      <c r="L510" s="199"/>
      <c r="M510" s="199"/>
      <c r="N510" s="198"/>
      <c r="O510" s="198"/>
      <c r="P510" s="199"/>
      <c r="Q510" s="199"/>
      <c r="R510" s="200">
        <f t="shared" si="189"/>
        <v>0</v>
      </c>
      <c r="S510" s="200">
        <f t="shared" si="190"/>
        <v>0</v>
      </c>
    </row>
    <row r="511" spans="1:19" ht="12" x14ac:dyDescent="0.2">
      <c r="A511" s="627"/>
      <c r="B511" s="628"/>
      <c r="C511" s="197" t="s">
        <v>1642</v>
      </c>
      <c r="D511" s="198"/>
      <c r="E511" s="198"/>
      <c r="F511" s="198"/>
      <c r="G511" s="198"/>
      <c r="H511" s="198"/>
      <c r="I511" s="199"/>
      <c r="J511" s="199"/>
      <c r="K511" s="199"/>
      <c r="L511" s="199"/>
      <c r="M511" s="199"/>
      <c r="N511" s="198"/>
      <c r="O511" s="198"/>
      <c r="P511" s="199"/>
      <c r="Q511" s="199"/>
      <c r="R511" s="200">
        <f t="shared" si="189"/>
        <v>0</v>
      </c>
      <c r="S511" s="200">
        <f t="shared" si="190"/>
        <v>0</v>
      </c>
    </row>
    <row r="512" spans="1:19" ht="12" x14ac:dyDescent="0.2">
      <c r="A512" s="627"/>
      <c r="B512" s="628"/>
      <c r="C512" s="201" t="s">
        <v>1643</v>
      </c>
      <c r="D512" s="198"/>
      <c r="E512" s="198"/>
      <c r="F512" s="198"/>
      <c r="G512" s="198"/>
      <c r="H512" s="198"/>
      <c r="I512" s="199"/>
      <c r="J512" s="199"/>
      <c r="K512" s="199"/>
      <c r="L512" s="199"/>
      <c r="M512" s="199"/>
      <c r="N512" s="198"/>
      <c r="O512" s="198"/>
      <c r="P512" s="199"/>
      <c r="Q512" s="199"/>
      <c r="R512" s="200">
        <f t="shared" si="189"/>
        <v>0</v>
      </c>
      <c r="S512" s="200">
        <f t="shared" si="190"/>
        <v>0</v>
      </c>
    </row>
    <row r="513" spans="1:19" ht="12" x14ac:dyDescent="0.2">
      <c r="A513" s="627"/>
      <c r="B513" s="628"/>
      <c r="C513" s="202" t="s">
        <v>1644</v>
      </c>
      <c r="D513" s="203">
        <f t="shared" ref="D513:M513" si="191">SUM(D507:D512)</f>
        <v>0</v>
      </c>
      <c r="E513" s="203">
        <f t="shared" si="191"/>
        <v>0</v>
      </c>
      <c r="F513" s="203">
        <f t="shared" si="191"/>
        <v>0</v>
      </c>
      <c r="G513" s="203">
        <f t="shared" si="191"/>
        <v>0</v>
      </c>
      <c r="H513" s="203">
        <f t="shared" si="191"/>
        <v>0</v>
      </c>
      <c r="I513" s="203">
        <f t="shared" si="191"/>
        <v>0</v>
      </c>
      <c r="J513" s="203">
        <f t="shared" si="191"/>
        <v>0</v>
      </c>
      <c r="K513" s="203">
        <f t="shared" si="191"/>
        <v>0</v>
      </c>
      <c r="L513" s="203">
        <f t="shared" si="191"/>
        <v>0</v>
      </c>
      <c r="M513" s="203">
        <f t="shared" si="191"/>
        <v>0</v>
      </c>
      <c r="N513" s="203">
        <f>SUM(N507:N512)</f>
        <v>0</v>
      </c>
      <c r="O513" s="203">
        <f>SUM(O507:O512)</f>
        <v>0</v>
      </c>
      <c r="P513" s="203">
        <f>SUM(P507:P512)</f>
        <v>0</v>
      </c>
      <c r="Q513" s="203">
        <f>SUM(Q507:Q512)</f>
        <v>0</v>
      </c>
      <c r="R513" s="204">
        <f t="shared" si="189"/>
        <v>0</v>
      </c>
      <c r="S513" s="204">
        <f t="shared" si="190"/>
        <v>0</v>
      </c>
    </row>
    <row r="514" spans="1:19" ht="12" x14ac:dyDescent="0.2">
      <c r="A514" s="627"/>
      <c r="B514" s="628"/>
      <c r="C514" s="197" t="s">
        <v>1645</v>
      </c>
      <c r="D514" s="198"/>
      <c r="E514" s="198"/>
      <c r="F514" s="198"/>
      <c r="G514" s="198"/>
      <c r="H514" s="198"/>
      <c r="I514" s="199"/>
      <c r="J514" s="199"/>
      <c r="K514" s="199"/>
      <c r="L514" s="199"/>
      <c r="M514" s="199"/>
      <c r="N514" s="198"/>
      <c r="O514" s="198"/>
      <c r="P514" s="199"/>
      <c r="Q514" s="199"/>
      <c r="R514" s="200">
        <f t="shared" si="189"/>
        <v>0</v>
      </c>
      <c r="S514" s="200">
        <f t="shared" si="190"/>
        <v>0</v>
      </c>
    </row>
    <row r="515" spans="1:19" ht="12" x14ac:dyDescent="0.2">
      <c r="A515" s="627"/>
      <c r="B515" s="628"/>
      <c r="C515" s="197" t="s">
        <v>1646</v>
      </c>
      <c r="D515" s="198"/>
      <c r="E515" s="198"/>
      <c r="F515" s="198"/>
      <c r="G515" s="198"/>
      <c r="H515" s="198"/>
      <c r="I515" s="199"/>
      <c r="J515" s="199"/>
      <c r="K515" s="199"/>
      <c r="L515" s="199"/>
      <c r="M515" s="199"/>
      <c r="N515" s="198"/>
      <c r="O515" s="198"/>
      <c r="P515" s="199"/>
      <c r="Q515" s="199"/>
      <c r="R515" s="200">
        <f t="shared" si="189"/>
        <v>0</v>
      </c>
      <c r="S515" s="200">
        <f t="shared" si="190"/>
        <v>0</v>
      </c>
    </row>
    <row r="516" spans="1:19" ht="12" x14ac:dyDescent="0.2">
      <c r="A516" s="627"/>
      <c r="B516" s="628"/>
      <c r="C516" s="205" t="s">
        <v>1647</v>
      </c>
      <c r="D516" s="198"/>
      <c r="E516" s="198"/>
      <c r="F516" s="198"/>
      <c r="G516" s="198"/>
      <c r="H516" s="198"/>
      <c r="I516" s="199"/>
      <c r="J516" s="199"/>
      <c r="K516" s="199"/>
      <c r="L516" s="199"/>
      <c r="M516" s="199"/>
      <c r="N516" s="198"/>
      <c r="O516" s="198"/>
      <c r="P516" s="199"/>
      <c r="Q516" s="199"/>
      <c r="R516" s="200">
        <f t="shared" si="189"/>
        <v>0</v>
      </c>
      <c r="S516" s="200">
        <f t="shared" si="190"/>
        <v>0</v>
      </c>
    </row>
    <row r="517" spans="1:19" ht="12" x14ac:dyDescent="0.2">
      <c r="A517" s="627"/>
      <c r="B517" s="628"/>
      <c r="C517" s="205" t="s">
        <v>1648</v>
      </c>
      <c r="D517" s="198"/>
      <c r="E517" s="198"/>
      <c r="F517" s="198"/>
      <c r="G517" s="198"/>
      <c r="H517" s="198"/>
      <c r="I517" s="199"/>
      <c r="J517" s="199"/>
      <c r="K517" s="199"/>
      <c r="L517" s="199"/>
      <c r="M517" s="199"/>
      <c r="N517" s="198"/>
      <c r="O517" s="198"/>
      <c r="P517" s="199"/>
      <c r="Q517" s="199"/>
      <c r="R517" s="200">
        <f t="shared" si="189"/>
        <v>0</v>
      </c>
      <c r="S517" s="200">
        <f t="shared" si="190"/>
        <v>0</v>
      </c>
    </row>
    <row r="518" spans="1:19" ht="12" x14ac:dyDescent="0.2">
      <c r="A518" s="627"/>
      <c r="B518" s="628"/>
      <c r="C518" s="205" t="s">
        <v>1649</v>
      </c>
      <c r="D518" s="198"/>
      <c r="E518" s="198"/>
      <c r="F518" s="198"/>
      <c r="G518" s="198"/>
      <c r="H518" s="198"/>
      <c r="I518" s="199"/>
      <c r="J518" s="199"/>
      <c r="K518" s="199"/>
      <c r="L518" s="199"/>
      <c r="M518" s="199"/>
      <c r="N518" s="198"/>
      <c r="O518" s="198"/>
      <c r="P518" s="199"/>
      <c r="Q518" s="199"/>
      <c r="R518" s="200">
        <f t="shared" si="189"/>
        <v>0</v>
      </c>
      <c r="S518" s="200">
        <f t="shared" si="190"/>
        <v>0</v>
      </c>
    </row>
    <row r="519" spans="1:19" ht="12" x14ac:dyDescent="0.2">
      <c r="A519" s="627"/>
      <c r="B519" s="628"/>
      <c r="C519" s="205" t="s">
        <v>1650</v>
      </c>
      <c r="D519" s="198"/>
      <c r="E519" s="198"/>
      <c r="F519" s="198"/>
      <c r="G519" s="198"/>
      <c r="H519" s="198"/>
      <c r="I519" s="199"/>
      <c r="J519" s="199"/>
      <c r="K519" s="199"/>
      <c r="L519" s="199"/>
      <c r="M519" s="199"/>
      <c r="N519" s="198"/>
      <c r="O519" s="198"/>
      <c r="P519" s="199"/>
      <c r="Q519" s="199"/>
      <c r="R519" s="200">
        <f t="shared" si="189"/>
        <v>0</v>
      </c>
      <c r="S519" s="200">
        <f t="shared" si="190"/>
        <v>0</v>
      </c>
    </row>
    <row r="520" spans="1:19" ht="12" x14ac:dyDescent="0.2">
      <c r="A520" s="627"/>
      <c r="B520" s="628"/>
      <c r="C520" s="205" t="s">
        <v>1651</v>
      </c>
      <c r="D520" s="198"/>
      <c r="E520" s="198"/>
      <c r="F520" s="198"/>
      <c r="G520" s="198"/>
      <c r="H520" s="198"/>
      <c r="I520" s="199"/>
      <c r="J520" s="199"/>
      <c r="K520" s="199"/>
      <c r="L520" s="199"/>
      <c r="M520" s="199"/>
      <c r="N520" s="198"/>
      <c r="O520" s="198"/>
      <c r="P520" s="199"/>
      <c r="Q520" s="199"/>
      <c r="R520" s="200">
        <f t="shared" si="189"/>
        <v>0</v>
      </c>
      <c r="S520" s="200">
        <f t="shared" si="190"/>
        <v>0</v>
      </c>
    </row>
    <row r="521" spans="1:19" ht="12" x14ac:dyDescent="0.2">
      <c r="A521" s="627"/>
      <c r="B521" s="628"/>
      <c r="C521" s="202" t="s">
        <v>1652</v>
      </c>
      <c r="D521" s="203">
        <f t="shared" ref="D521:Q521" si="192">SUM(D513:D520)</f>
        <v>0</v>
      </c>
      <c r="E521" s="203">
        <f t="shared" si="192"/>
        <v>0</v>
      </c>
      <c r="F521" s="203">
        <f t="shared" si="192"/>
        <v>0</v>
      </c>
      <c r="G521" s="203">
        <f t="shared" si="192"/>
        <v>0</v>
      </c>
      <c r="H521" s="203">
        <f t="shared" si="192"/>
        <v>0</v>
      </c>
      <c r="I521" s="203">
        <f t="shared" si="192"/>
        <v>0</v>
      </c>
      <c r="J521" s="203">
        <f t="shared" si="192"/>
        <v>0</v>
      </c>
      <c r="K521" s="203">
        <f t="shared" si="192"/>
        <v>0</v>
      </c>
      <c r="L521" s="203">
        <f t="shared" si="192"/>
        <v>0</v>
      </c>
      <c r="M521" s="203">
        <f t="shared" si="192"/>
        <v>0</v>
      </c>
      <c r="N521" s="203">
        <f t="shared" si="192"/>
        <v>0</v>
      </c>
      <c r="O521" s="203">
        <f t="shared" si="192"/>
        <v>0</v>
      </c>
      <c r="P521" s="203">
        <f t="shared" si="192"/>
        <v>0</v>
      </c>
      <c r="Q521" s="203">
        <f t="shared" si="192"/>
        <v>0</v>
      </c>
      <c r="R521" s="203">
        <f t="shared" si="189"/>
        <v>0</v>
      </c>
      <c r="S521" s="203">
        <f>+E521+G521+I521+K521+M521+O521+Q521</f>
        <v>0</v>
      </c>
    </row>
    <row r="522" spans="1:19" ht="12" x14ac:dyDescent="0.2">
      <c r="A522" s="627"/>
      <c r="B522" s="628"/>
      <c r="C522" s="206" t="s">
        <v>1653</v>
      </c>
      <c r="D522" s="207"/>
      <c r="E522" s="207"/>
      <c r="F522" s="207"/>
      <c r="G522" s="207"/>
      <c r="H522" s="208"/>
      <c r="I522" s="207"/>
      <c r="J522" s="207"/>
      <c r="K522" s="207"/>
      <c r="L522" s="208"/>
      <c r="M522" s="208"/>
      <c r="N522" s="208"/>
      <c r="O522" s="208"/>
      <c r="P522" s="208"/>
      <c r="Q522" s="208"/>
      <c r="R522" s="209">
        <f>+D522+F522+H522+J522+L522+N522+P522</f>
        <v>0</v>
      </c>
      <c r="S522" s="209">
        <f>+E522+G522+I522+K522+M522+O522+Q522</f>
        <v>0</v>
      </c>
    </row>
    <row r="523" spans="1:19" ht="12.75" thickBot="1" x14ac:dyDescent="0.25">
      <c r="A523" s="627"/>
      <c r="B523" s="628"/>
      <c r="C523" s="210" t="s">
        <v>1654</v>
      </c>
      <c r="D523" s="198"/>
      <c r="E523" s="198"/>
      <c r="F523" s="198"/>
      <c r="G523" s="198"/>
      <c r="H523" s="198"/>
      <c r="I523" s="199"/>
      <c r="J523" s="199"/>
      <c r="K523" s="199"/>
      <c r="L523" s="199"/>
      <c r="M523" s="199"/>
      <c r="N523" s="198"/>
      <c r="O523" s="198"/>
      <c r="P523" s="199"/>
      <c r="Q523" s="199"/>
      <c r="R523" s="200">
        <f t="shared" ref="R523" si="193">+D523+F523+H523+J523+L523+N523+P523</f>
        <v>0</v>
      </c>
      <c r="S523" s="200">
        <f t="shared" ref="S523" si="194">+E523+G523+I523+K523+M523+O523+Q523</f>
        <v>0</v>
      </c>
    </row>
    <row r="524" spans="1:19" ht="12" x14ac:dyDescent="0.2">
      <c r="A524" s="627"/>
      <c r="B524" s="628"/>
      <c r="C524" s="211"/>
      <c r="D524" s="212">
        <f t="shared" ref="D524:S524" si="195">+D521</f>
        <v>0</v>
      </c>
      <c r="E524" s="212">
        <f t="shared" si="195"/>
        <v>0</v>
      </c>
      <c r="F524" s="212">
        <f t="shared" si="195"/>
        <v>0</v>
      </c>
      <c r="G524" s="212">
        <f t="shared" si="195"/>
        <v>0</v>
      </c>
      <c r="H524" s="212">
        <f t="shared" si="195"/>
        <v>0</v>
      </c>
      <c r="I524" s="212">
        <f t="shared" si="195"/>
        <v>0</v>
      </c>
      <c r="J524" s="212">
        <f t="shared" si="195"/>
        <v>0</v>
      </c>
      <c r="K524" s="212">
        <f t="shared" si="195"/>
        <v>0</v>
      </c>
      <c r="L524" s="212">
        <f t="shared" si="195"/>
        <v>0</v>
      </c>
      <c r="M524" s="212">
        <f t="shared" si="195"/>
        <v>0</v>
      </c>
      <c r="N524" s="212">
        <f t="shared" si="195"/>
        <v>0</v>
      </c>
      <c r="O524" s="212">
        <f t="shared" si="195"/>
        <v>0</v>
      </c>
      <c r="P524" s="212">
        <f t="shared" si="195"/>
        <v>0</v>
      </c>
      <c r="Q524" s="212">
        <f t="shared" si="195"/>
        <v>0</v>
      </c>
      <c r="R524" s="212">
        <f t="shared" si="195"/>
        <v>0</v>
      </c>
      <c r="S524" s="212">
        <f t="shared" si="195"/>
        <v>0</v>
      </c>
    </row>
    <row r="525" spans="1:19" ht="12" customHeight="1" x14ac:dyDescent="0.2">
      <c r="A525" s="627">
        <v>30</v>
      </c>
      <c r="B525" s="628" t="str">
        <f>VLOOKUP(VALUE(A525),Metas!$B$4:$C$5036,2,0)</f>
        <v>Reducir al 35.4% la proporción de malnutrición en la población de 5 a 17 años.</v>
      </c>
      <c r="C525" s="197" t="s">
        <v>1638</v>
      </c>
      <c r="D525" s="198"/>
      <c r="E525" s="198"/>
      <c r="F525" s="198"/>
      <c r="G525" s="198"/>
      <c r="H525" s="198"/>
      <c r="I525" s="199"/>
      <c r="J525" s="199"/>
      <c r="K525" s="199"/>
      <c r="L525" s="199"/>
      <c r="M525" s="199"/>
      <c r="N525" s="198"/>
      <c r="O525" s="198"/>
      <c r="P525" s="199"/>
      <c r="Q525" s="199"/>
      <c r="R525" s="200">
        <f>+D525+F525+H525+J525+L525+N525+P525</f>
        <v>0</v>
      </c>
      <c r="S525" s="200">
        <f>+E525+G525+I525+K525+M525+O525+Q525</f>
        <v>0</v>
      </c>
    </row>
    <row r="526" spans="1:19" ht="12" x14ac:dyDescent="0.2">
      <c r="A526" s="627"/>
      <c r="B526" s="628"/>
      <c r="C526" s="201" t="s">
        <v>1639</v>
      </c>
      <c r="D526" s="198"/>
      <c r="E526" s="198"/>
      <c r="F526" s="198"/>
      <c r="G526" s="198"/>
      <c r="H526" s="198"/>
      <c r="I526" s="199"/>
      <c r="J526" s="199"/>
      <c r="K526" s="199"/>
      <c r="L526" s="199"/>
      <c r="M526" s="199"/>
      <c r="N526" s="198"/>
      <c r="O526" s="198"/>
      <c r="P526" s="199"/>
      <c r="Q526" s="199"/>
      <c r="R526" s="200">
        <f t="shared" ref="R526:R539" si="196">+D526+F526+H526+J526+L526+N526+P526</f>
        <v>0</v>
      </c>
      <c r="S526" s="200">
        <f t="shared" ref="S526:S538" si="197">+E526+G526+I526+K526+M526+O526+Q526</f>
        <v>0</v>
      </c>
    </row>
    <row r="527" spans="1:19" ht="12" x14ac:dyDescent="0.2">
      <c r="A527" s="627"/>
      <c r="B527" s="628"/>
      <c r="C527" s="197" t="s">
        <v>1640</v>
      </c>
      <c r="D527" s="198"/>
      <c r="E527" s="198"/>
      <c r="F527" s="198"/>
      <c r="G527" s="198"/>
      <c r="H527" s="198"/>
      <c r="I527" s="199"/>
      <c r="J527" s="199"/>
      <c r="K527" s="199"/>
      <c r="L527" s="199"/>
      <c r="M527" s="199"/>
      <c r="N527" s="198"/>
      <c r="O527" s="198"/>
      <c r="P527" s="199"/>
      <c r="Q527" s="199"/>
      <c r="R527" s="200">
        <f t="shared" si="196"/>
        <v>0</v>
      </c>
      <c r="S527" s="200">
        <f t="shared" si="197"/>
        <v>0</v>
      </c>
    </row>
    <row r="528" spans="1:19" ht="12" x14ac:dyDescent="0.2">
      <c r="A528" s="627"/>
      <c r="B528" s="628"/>
      <c r="C528" s="197" t="s">
        <v>1641</v>
      </c>
      <c r="D528" s="198"/>
      <c r="E528" s="198"/>
      <c r="F528" s="198"/>
      <c r="G528" s="198"/>
      <c r="H528" s="198"/>
      <c r="I528" s="199"/>
      <c r="J528" s="199"/>
      <c r="K528" s="199"/>
      <c r="L528" s="199"/>
      <c r="M528" s="199"/>
      <c r="N528" s="198"/>
      <c r="O528" s="198"/>
      <c r="P528" s="199"/>
      <c r="Q528" s="199"/>
      <c r="R528" s="200">
        <f t="shared" si="196"/>
        <v>0</v>
      </c>
      <c r="S528" s="200">
        <f t="shared" si="197"/>
        <v>0</v>
      </c>
    </row>
    <row r="529" spans="1:19" ht="12" x14ac:dyDescent="0.2">
      <c r="A529" s="627"/>
      <c r="B529" s="628"/>
      <c r="C529" s="197" t="s">
        <v>1642</v>
      </c>
      <c r="D529" s="198"/>
      <c r="E529" s="198"/>
      <c r="F529" s="198"/>
      <c r="G529" s="198"/>
      <c r="H529" s="198"/>
      <c r="I529" s="199"/>
      <c r="J529" s="199"/>
      <c r="K529" s="199"/>
      <c r="L529" s="199"/>
      <c r="M529" s="199"/>
      <c r="N529" s="198"/>
      <c r="O529" s="198"/>
      <c r="P529" s="199"/>
      <c r="Q529" s="199"/>
      <c r="R529" s="200">
        <f t="shared" si="196"/>
        <v>0</v>
      </c>
      <c r="S529" s="200">
        <f t="shared" si="197"/>
        <v>0</v>
      </c>
    </row>
    <row r="530" spans="1:19" ht="12" x14ac:dyDescent="0.2">
      <c r="A530" s="627"/>
      <c r="B530" s="628"/>
      <c r="C530" s="201" t="s">
        <v>1643</v>
      </c>
      <c r="D530" s="198"/>
      <c r="E530" s="198"/>
      <c r="F530" s="198"/>
      <c r="G530" s="198"/>
      <c r="H530" s="198"/>
      <c r="I530" s="199"/>
      <c r="J530" s="199"/>
      <c r="K530" s="199"/>
      <c r="L530" s="199"/>
      <c r="M530" s="199"/>
      <c r="N530" s="198"/>
      <c r="O530" s="198"/>
      <c r="P530" s="199"/>
      <c r="Q530" s="199"/>
      <c r="R530" s="200">
        <f t="shared" si="196"/>
        <v>0</v>
      </c>
      <c r="S530" s="200">
        <f t="shared" si="197"/>
        <v>0</v>
      </c>
    </row>
    <row r="531" spans="1:19" ht="12" x14ac:dyDescent="0.2">
      <c r="A531" s="627"/>
      <c r="B531" s="628"/>
      <c r="C531" s="202" t="s">
        <v>1644</v>
      </c>
      <c r="D531" s="203">
        <f t="shared" ref="D531:M531" si="198">SUM(D525:D530)</f>
        <v>0</v>
      </c>
      <c r="E531" s="203">
        <f t="shared" si="198"/>
        <v>0</v>
      </c>
      <c r="F531" s="203">
        <f t="shared" si="198"/>
        <v>0</v>
      </c>
      <c r="G531" s="203">
        <f t="shared" si="198"/>
        <v>0</v>
      </c>
      <c r="H531" s="203">
        <f t="shared" si="198"/>
        <v>0</v>
      </c>
      <c r="I531" s="203">
        <f t="shared" si="198"/>
        <v>0</v>
      </c>
      <c r="J531" s="203">
        <f t="shared" si="198"/>
        <v>0</v>
      </c>
      <c r="K531" s="203">
        <f t="shared" si="198"/>
        <v>0</v>
      </c>
      <c r="L531" s="203">
        <f t="shared" si="198"/>
        <v>0</v>
      </c>
      <c r="M531" s="203">
        <f t="shared" si="198"/>
        <v>0</v>
      </c>
      <c r="N531" s="203">
        <f>SUM(N525:N530)</f>
        <v>0</v>
      </c>
      <c r="O531" s="203">
        <f>SUM(O525:O530)</f>
        <v>0</v>
      </c>
      <c r="P531" s="203">
        <f>SUM(P525:P530)</f>
        <v>0</v>
      </c>
      <c r="Q531" s="203">
        <f>SUM(Q525:Q530)</f>
        <v>0</v>
      </c>
      <c r="R531" s="204">
        <f t="shared" si="196"/>
        <v>0</v>
      </c>
      <c r="S531" s="204">
        <f t="shared" si="197"/>
        <v>0</v>
      </c>
    </row>
    <row r="532" spans="1:19" ht="12" x14ac:dyDescent="0.2">
      <c r="A532" s="627"/>
      <c r="B532" s="628"/>
      <c r="C532" s="197" t="s">
        <v>1645</v>
      </c>
      <c r="D532" s="198"/>
      <c r="E532" s="198"/>
      <c r="F532" s="198"/>
      <c r="G532" s="198"/>
      <c r="H532" s="198"/>
      <c r="I532" s="199"/>
      <c r="J532" s="199"/>
      <c r="K532" s="199"/>
      <c r="L532" s="199"/>
      <c r="M532" s="199"/>
      <c r="N532" s="198"/>
      <c r="O532" s="198"/>
      <c r="P532" s="199"/>
      <c r="Q532" s="199"/>
      <c r="R532" s="200">
        <f t="shared" si="196"/>
        <v>0</v>
      </c>
      <c r="S532" s="200">
        <f t="shared" si="197"/>
        <v>0</v>
      </c>
    </row>
    <row r="533" spans="1:19" ht="12" x14ac:dyDescent="0.2">
      <c r="A533" s="627"/>
      <c r="B533" s="628"/>
      <c r="C533" s="197" t="s">
        <v>1646</v>
      </c>
      <c r="D533" s="198"/>
      <c r="E533" s="198"/>
      <c r="F533" s="198"/>
      <c r="G533" s="198"/>
      <c r="H533" s="198"/>
      <c r="I533" s="199"/>
      <c r="J533" s="199"/>
      <c r="K533" s="199"/>
      <c r="L533" s="199"/>
      <c r="M533" s="199"/>
      <c r="N533" s="198"/>
      <c r="O533" s="198"/>
      <c r="P533" s="199"/>
      <c r="Q533" s="199"/>
      <c r="R533" s="200">
        <f t="shared" si="196"/>
        <v>0</v>
      </c>
      <c r="S533" s="200">
        <f t="shared" si="197"/>
        <v>0</v>
      </c>
    </row>
    <row r="534" spans="1:19" ht="12" x14ac:dyDescent="0.2">
      <c r="A534" s="627"/>
      <c r="B534" s="628"/>
      <c r="C534" s="205" t="s">
        <v>1647</v>
      </c>
      <c r="D534" s="198"/>
      <c r="E534" s="198"/>
      <c r="F534" s="198"/>
      <c r="G534" s="198"/>
      <c r="H534" s="198"/>
      <c r="I534" s="199"/>
      <c r="J534" s="199"/>
      <c r="K534" s="199"/>
      <c r="L534" s="199"/>
      <c r="M534" s="199"/>
      <c r="N534" s="198"/>
      <c r="O534" s="198"/>
      <c r="P534" s="199"/>
      <c r="Q534" s="199"/>
      <c r="R534" s="200">
        <f t="shared" si="196"/>
        <v>0</v>
      </c>
      <c r="S534" s="200">
        <f t="shared" si="197"/>
        <v>0</v>
      </c>
    </row>
    <row r="535" spans="1:19" ht="12" x14ac:dyDescent="0.2">
      <c r="A535" s="627"/>
      <c r="B535" s="628"/>
      <c r="C535" s="205" t="s">
        <v>1648</v>
      </c>
      <c r="D535" s="198"/>
      <c r="E535" s="198"/>
      <c r="F535" s="198"/>
      <c r="G535" s="198"/>
      <c r="H535" s="198"/>
      <c r="I535" s="199"/>
      <c r="J535" s="199"/>
      <c r="K535" s="199"/>
      <c r="L535" s="199"/>
      <c r="M535" s="199"/>
      <c r="N535" s="198"/>
      <c r="O535" s="198"/>
      <c r="P535" s="199"/>
      <c r="Q535" s="199"/>
      <c r="R535" s="200">
        <f t="shared" si="196"/>
        <v>0</v>
      </c>
      <c r="S535" s="200">
        <f t="shared" si="197"/>
        <v>0</v>
      </c>
    </row>
    <row r="536" spans="1:19" ht="12" x14ac:dyDescent="0.2">
      <c r="A536" s="627"/>
      <c r="B536" s="628"/>
      <c r="C536" s="205" t="s">
        <v>1649</v>
      </c>
      <c r="D536" s="198"/>
      <c r="E536" s="198"/>
      <c r="F536" s="198"/>
      <c r="G536" s="198"/>
      <c r="H536" s="198"/>
      <c r="I536" s="199"/>
      <c r="J536" s="199"/>
      <c r="K536" s="199"/>
      <c r="L536" s="199"/>
      <c r="M536" s="199"/>
      <c r="N536" s="198"/>
      <c r="O536" s="198"/>
      <c r="P536" s="199"/>
      <c r="Q536" s="199"/>
      <c r="R536" s="200">
        <f t="shared" si="196"/>
        <v>0</v>
      </c>
      <c r="S536" s="200">
        <f t="shared" si="197"/>
        <v>0</v>
      </c>
    </row>
    <row r="537" spans="1:19" ht="12" x14ac:dyDescent="0.2">
      <c r="A537" s="627"/>
      <c r="B537" s="628"/>
      <c r="C537" s="205" t="s">
        <v>1650</v>
      </c>
      <c r="D537" s="198"/>
      <c r="E537" s="198"/>
      <c r="F537" s="198"/>
      <c r="G537" s="198"/>
      <c r="H537" s="198"/>
      <c r="I537" s="199"/>
      <c r="J537" s="199"/>
      <c r="K537" s="199"/>
      <c r="L537" s="199"/>
      <c r="M537" s="199"/>
      <c r="N537" s="198"/>
      <c r="O537" s="198"/>
      <c r="P537" s="199"/>
      <c r="Q537" s="199"/>
      <c r="R537" s="200">
        <f t="shared" si="196"/>
        <v>0</v>
      </c>
      <c r="S537" s="200">
        <f t="shared" si="197"/>
        <v>0</v>
      </c>
    </row>
    <row r="538" spans="1:19" ht="12" x14ac:dyDescent="0.2">
      <c r="A538" s="627"/>
      <c r="B538" s="628"/>
      <c r="C538" s="205" t="s">
        <v>1651</v>
      </c>
      <c r="D538" s="198"/>
      <c r="E538" s="198"/>
      <c r="F538" s="198"/>
      <c r="G538" s="198"/>
      <c r="H538" s="198"/>
      <c r="I538" s="199"/>
      <c r="J538" s="199"/>
      <c r="K538" s="199"/>
      <c r="L538" s="199"/>
      <c r="M538" s="199"/>
      <c r="N538" s="198"/>
      <c r="O538" s="198"/>
      <c r="P538" s="199"/>
      <c r="Q538" s="199"/>
      <c r="R538" s="200">
        <f t="shared" si="196"/>
        <v>0</v>
      </c>
      <c r="S538" s="200">
        <f t="shared" si="197"/>
        <v>0</v>
      </c>
    </row>
    <row r="539" spans="1:19" ht="12" x14ac:dyDescent="0.2">
      <c r="A539" s="627"/>
      <c r="B539" s="628"/>
      <c r="C539" s="202" t="s">
        <v>1652</v>
      </c>
      <c r="D539" s="203">
        <f t="shared" ref="D539:Q539" si="199">SUM(D531:D538)</f>
        <v>0</v>
      </c>
      <c r="E539" s="203">
        <f t="shared" si="199"/>
        <v>0</v>
      </c>
      <c r="F539" s="203">
        <f t="shared" si="199"/>
        <v>0</v>
      </c>
      <c r="G539" s="203">
        <f t="shared" si="199"/>
        <v>0</v>
      </c>
      <c r="H539" s="203">
        <f t="shared" si="199"/>
        <v>0</v>
      </c>
      <c r="I539" s="203">
        <f t="shared" si="199"/>
        <v>0</v>
      </c>
      <c r="J539" s="203">
        <f t="shared" si="199"/>
        <v>0</v>
      </c>
      <c r="K539" s="203">
        <f t="shared" si="199"/>
        <v>0</v>
      </c>
      <c r="L539" s="203">
        <f t="shared" si="199"/>
        <v>0</v>
      </c>
      <c r="M539" s="203">
        <f t="shared" si="199"/>
        <v>0</v>
      </c>
      <c r="N539" s="203">
        <f t="shared" si="199"/>
        <v>0</v>
      </c>
      <c r="O539" s="203">
        <f t="shared" si="199"/>
        <v>0</v>
      </c>
      <c r="P539" s="203">
        <f t="shared" si="199"/>
        <v>0</v>
      </c>
      <c r="Q539" s="203">
        <f t="shared" si="199"/>
        <v>0</v>
      </c>
      <c r="R539" s="203">
        <f t="shared" si="196"/>
        <v>0</v>
      </c>
      <c r="S539" s="203">
        <f>+E539+G539+I539+K539+M539+O539+Q539</f>
        <v>0</v>
      </c>
    </row>
    <row r="540" spans="1:19" ht="12" x14ac:dyDescent="0.2">
      <c r="A540" s="627"/>
      <c r="B540" s="628"/>
      <c r="C540" s="206" t="s">
        <v>1653</v>
      </c>
      <c r="D540" s="207"/>
      <c r="E540" s="207"/>
      <c r="F540" s="207"/>
      <c r="G540" s="207"/>
      <c r="H540" s="208"/>
      <c r="I540" s="207"/>
      <c r="J540" s="207"/>
      <c r="K540" s="207"/>
      <c r="L540" s="208"/>
      <c r="M540" s="208"/>
      <c r="N540" s="208"/>
      <c r="O540" s="208"/>
      <c r="P540" s="208"/>
      <c r="Q540" s="208"/>
      <c r="R540" s="209">
        <f>+D540+F540+H540+J540+L540+N540+P540</f>
        <v>0</v>
      </c>
      <c r="S540" s="209">
        <f>+E540+G540+I540+K540+M540+O540+Q540</f>
        <v>0</v>
      </c>
    </row>
    <row r="541" spans="1:19" ht="12.75" thickBot="1" x14ac:dyDescent="0.25">
      <c r="A541" s="627"/>
      <c r="B541" s="628"/>
      <c r="C541" s="210" t="s">
        <v>1654</v>
      </c>
      <c r="D541" s="198"/>
      <c r="E541" s="198"/>
      <c r="F541" s="198"/>
      <c r="G541" s="198"/>
      <c r="H541" s="198"/>
      <c r="I541" s="199"/>
      <c r="J541" s="199"/>
      <c r="K541" s="199"/>
      <c r="L541" s="199"/>
      <c r="M541" s="199"/>
      <c r="N541" s="198"/>
      <c r="O541" s="198"/>
      <c r="P541" s="199"/>
      <c r="Q541" s="199"/>
      <c r="R541" s="200">
        <f t="shared" ref="R541" si="200">+D541+F541+H541+J541+L541+N541+P541</f>
        <v>0</v>
      </c>
      <c r="S541" s="200">
        <f t="shared" ref="S541" si="201">+E541+G541+I541+K541+M541+O541+Q541</f>
        <v>0</v>
      </c>
    </row>
    <row r="542" spans="1:19" ht="12" x14ac:dyDescent="0.2">
      <c r="A542" s="627"/>
      <c r="B542" s="628"/>
      <c r="C542" s="211"/>
      <c r="D542" s="212">
        <f t="shared" ref="D542:S542" si="202">+D539</f>
        <v>0</v>
      </c>
      <c r="E542" s="212">
        <f t="shared" si="202"/>
        <v>0</v>
      </c>
      <c r="F542" s="212">
        <f t="shared" si="202"/>
        <v>0</v>
      </c>
      <c r="G542" s="212">
        <f t="shared" si="202"/>
        <v>0</v>
      </c>
      <c r="H542" s="212">
        <f t="shared" si="202"/>
        <v>0</v>
      </c>
      <c r="I542" s="212">
        <f t="shared" si="202"/>
        <v>0</v>
      </c>
      <c r="J542" s="212">
        <f t="shared" si="202"/>
        <v>0</v>
      </c>
      <c r="K542" s="212">
        <f t="shared" si="202"/>
        <v>0</v>
      </c>
      <c r="L542" s="212">
        <f t="shared" si="202"/>
        <v>0</v>
      </c>
      <c r="M542" s="212">
        <f t="shared" si="202"/>
        <v>0</v>
      </c>
      <c r="N542" s="212">
        <f t="shared" si="202"/>
        <v>0</v>
      </c>
      <c r="O542" s="212">
        <f t="shared" si="202"/>
        <v>0</v>
      </c>
      <c r="P542" s="212">
        <f t="shared" si="202"/>
        <v>0</v>
      </c>
      <c r="Q542" s="212">
        <f t="shared" si="202"/>
        <v>0</v>
      </c>
      <c r="R542" s="212">
        <f t="shared" si="202"/>
        <v>0</v>
      </c>
      <c r="S542" s="212">
        <f t="shared" si="202"/>
        <v>0</v>
      </c>
    </row>
    <row r="543" spans="1:19" ht="12" customHeight="1" x14ac:dyDescent="0.2">
      <c r="A543" s="627">
        <v>31</v>
      </c>
      <c r="B543" s="628" t="str">
        <f>VLOOKUP(VALUE(A543),Metas!$B$4:$C$5036,2,0)</f>
        <v>Llevar a cabo en 1.275.000 personas acciones de comunicación y educación para la salud alimentaria y nutricional en habitantes del distrito.</v>
      </c>
      <c r="C543" s="197" t="s">
        <v>1638</v>
      </c>
      <c r="D543" s="198"/>
      <c r="E543" s="198"/>
      <c r="F543" s="198"/>
      <c r="G543" s="198"/>
      <c r="H543" s="198"/>
      <c r="I543" s="199"/>
      <c r="J543" s="199"/>
      <c r="K543" s="199"/>
      <c r="L543" s="199"/>
      <c r="M543" s="199"/>
      <c r="N543" s="198"/>
      <c r="O543" s="198"/>
      <c r="P543" s="199"/>
      <c r="Q543" s="199"/>
      <c r="R543" s="200">
        <f>+D543+F543+H543+J543+L543+N543+P543</f>
        <v>0</v>
      </c>
      <c r="S543" s="200">
        <f>+E543+G543+I543+K543+M543+O543+Q543</f>
        <v>0</v>
      </c>
    </row>
    <row r="544" spans="1:19" ht="12" x14ac:dyDescent="0.2">
      <c r="A544" s="627"/>
      <c r="B544" s="628"/>
      <c r="C544" s="201" t="s">
        <v>1639</v>
      </c>
      <c r="D544" s="198"/>
      <c r="E544" s="198"/>
      <c r="F544" s="198"/>
      <c r="G544" s="198"/>
      <c r="H544" s="198"/>
      <c r="I544" s="199"/>
      <c r="J544" s="199"/>
      <c r="K544" s="199"/>
      <c r="L544" s="199"/>
      <c r="M544" s="199"/>
      <c r="N544" s="198"/>
      <c r="O544" s="198"/>
      <c r="P544" s="199"/>
      <c r="Q544" s="199"/>
      <c r="R544" s="200">
        <f t="shared" ref="R544:R557" si="203">+D544+F544+H544+J544+L544+N544+P544</f>
        <v>0</v>
      </c>
      <c r="S544" s="200">
        <f t="shared" ref="S544:S556" si="204">+E544+G544+I544+K544+M544+O544+Q544</f>
        <v>0</v>
      </c>
    </row>
    <row r="545" spans="1:19" ht="12" x14ac:dyDescent="0.2">
      <c r="A545" s="627"/>
      <c r="B545" s="628"/>
      <c r="C545" s="197" t="s">
        <v>1640</v>
      </c>
      <c r="D545" s="198"/>
      <c r="E545" s="198"/>
      <c r="F545" s="198"/>
      <c r="G545" s="198"/>
      <c r="H545" s="198"/>
      <c r="I545" s="199"/>
      <c r="J545" s="199"/>
      <c r="K545" s="199"/>
      <c r="L545" s="199"/>
      <c r="M545" s="199"/>
      <c r="N545" s="198"/>
      <c r="O545" s="198"/>
      <c r="P545" s="199"/>
      <c r="Q545" s="199"/>
      <c r="R545" s="200">
        <f t="shared" si="203"/>
        <v>0</v>
      </c>
      <c r="S545" s="200">
        <f t="shared" si="204"/>
        <v>0</v>
      </c>
    </row>
    <row r="546" spans="1:19" ht="12" x14ac:dyDescent="0.2">
      <c r="A546" s="627"/>
      <c r="B546" s="628"/>
      <c r="C546" s="197" t="s">
        <v>1641</v>
      </c>
      <c r="D546" s="198"/>
      <c r="E546" s="198"/>
      <c r="F546" s="198"/>
      <c r="G546" s="198"/>
      <c r="H546" s="198"/>
      <c r="I546" s="199"/>
      <c r="J546" s="199"/>
      <c r="K546" s="199"/>
      <c r="L546" s="199"/>
      <c r="M546" s="199"/>
      <c r="N546" s="198"/>
      <c r="O546" s="198"/>
      <c r="P546" s="199"/>
      <c r="Q546" s="199"/>
      <c r="R546" s="200">
        <f t="shared" si="203"/>
        <v>0</v>
      </c>
      <c r="S546" s="200">
        <f t="shared" si="204"/>
        <v>0</v>
      </c>
    </row>
    <row r="547" spans="1:19" ht="12" x14ac:dyDescent="0.2">
      <c r="A547" s="627"/>
      <c r="B547" s="628"/>
      <c r="C547" s="197" t="s">
        <v>1642</v>
      </c>
      <c r="D547" s="198"/>
      <c r="E547" s="198"/>
      <c r="F547" s="198"/>
      <c r="G547" s="198"/>
      <c r="H547" s="198"/>
      <c r="I547" s="199"/>
      <c r="J547" s="199"/>
      <c r="K547" s="199"/>
      <c r="L547" s="199"/>
      <c r="M547" s="199"/>
      <c r="N547" s="198"/>
      <c r="O547" s="198"/>
      <c r="P547" s="199"/>
      <c r="Q547" s="199"/>
      <c r="R547" s="200">
        <f t="shared" si="203"/>
        <v>0</v>
      </c>
      <c r="S547" s="200">
        <f t="shared" si="204"/>
        <v>0</v>
      </c>
    </row>
    <row r="548" spans="1:19" ht="12" x14ac:dyDescent="0.2">
      <c r="A548" s="627"/>
      <c r="B548" s="628"/>
      <c r="C548" s="201" t="s">
        <v>1643</v>
      </c>
      <c r="D548" s="198"/>
      <c r="E548" s="198"/>
      <c r="F548" s="198"/>
      <c r="G548" s="198"/>
      <c r="H548" s="198"/>
      <c r="I548" s="199"/>
      <c r="J548" s="199"/>
      <c r="K548" s="199"/>
      <c r="L548" s="199"/>
      <c r="M548" s="199"/>
      <c r="N548" s="198"/>
      <c r="O548" s="198"/>
      <c r="P548" s="199"/>
      <c r="Q548" s="199"/>
      <c r="R548" s="200">
        <f t="shared" si="203"/>
        <v>0</v>
      </c>
      <c r="S548" s="200">
        <f t="shared" si="204"/>
        <v>0</v>
      </c>
    </row>
    <row r="549" spans="1:19" ht="12" x14ac:dyDescent="0.2">
      <c r="A549" s="627"/>
      <c r="B549" s="628"/>
      <c r="C549" s="202" t="s">
        <v>1644</v>
      </c>
      <c r="D549" s="203">
        <f t="shared" ref="D549:M549" si="205">SUM(D543:D548)</f>
        <v>0</v>
      </c>
      <c r="E549" s="203">
        <f t="shared" si="205"/>
        <v>0</v>
      </c>
      <c r="F549" s="203">
        <f t="shared" si="205"/>
        <v>0</v>
      </c>
      <c r="G549" s="203">
        <f t="shared" si="205"/>
        <v>0</v>
      </c>
      <c r="H549" s="203">
        <f t="shared" si="205"/>
        <v>0</v>
      </c>
      <c r="I549" s="203">
        <f t="shared" si="205"/>
        <v>0</v>
      </c>
      <c r="J549" s="203">
        <f t="shared" si="205"/>
        <v>0</v>
      </c>
      <c r="K549" s="203">
        <f t="shared" si="205"/>
        <v>0</v>
      </c>
      <c r="L549" s="203">
        <f t="shared" si="205"/>
        <v>0</v>
      </c>
      <c r="M549" s="203">
        <f t="shared" si="205"/>
        <v>0</v>
      </c>
      <c r="N549" s="203">
        <f>SUM(N543:N548)</f>
        <v>0</v>
      </c>
      <c r="O549" s="203">
        <f>SUM(O543:O548)</f>
        <v>0</v>
      </c>
      <c r="P549" s="203">
        <f>SUM(P543:P548)</f>
        <v>0</v>
      </c>
      <c r="Q549" s="203">
        <f>SUM(Q543:Q548)</f>
        <v>0</v>
      </c>
      <c r="R549" s="204">
        <f t="shared" si="203"/>
        <v>0</v>
      </c>
      <c r="S549" s="204">
        <f t="shared" si="204"/>
        <v>0</v>
      </c>
    </row>
    <row r="550" spans="1:19" ht="12" x14ac:dyDescent="0.2">
      <c r="A550" s="627"/>
      <c r="B550" s="628"/>
      <c r="C550" s="197" t="s">
        <v>1645</v>
      </c>
      <c r="D550" s="198"/>
      <c r="E550" s="198"/>
      <c r="F550" s="198"/>
      <c r="G550" s="198"/>
      <c r="H550" s="198"/>
      <c r="I550" s="199"/>
      <c r="J550" s="199"/>
      <c r="K550" s="199"/>
      <c r="L550" s="199"/>
      <c r="M550" s="199"/>
      <c r="N550" s="198"/>
      <c r="O550" s="198"/>
      <c r="P550" s="199"/>
      <c r="Q550" s="199"/>
      <c r="R550" s="200">
        <f t="shared" si="203"/>
        <v>0</v>
      </c>
      <c r="S550" s="200">
        <f t="shared" si="204"/>
        <v>0</v>
      </c>
    </row>
    <row r="551" spans="1:19" ht="12" x14ac:dyDescent="0.2">
      <c r="A551" s="627"/>
      <c r="B551" s="628"/>
      <c r="C551" s="197" t="s">
        <v>1646</v>
      </c>
      <c r="D551" s="198"/>
      <c r="E551" s="198"/>
      <c r="F551" s="198"/>
      <c r="G551" s="198"/>
      <c r="H551" s="198"/>
      <c r="I551" s="199"/>
      <c r="J551" s="199"/>
      <c r="K551" s="199"/>
      <c r="L551" s="199"/>
      <c r="M551" s="199"/>
      <c r="N551" s="198"/>
      <c r="O551" s="198"/>
      <c r="P551" s="199"/>
      <c r="Q551" s="199"/>
      <c r="R551" s="200">
        <f t="shared" si="203"/>
        <v>0</v>
      </c>
      <c r="S551" s="200">
        <f t="shared" si="204"/>
        <v>0</v>
      </c>
    </row>
    <row r="552" spans="1:19" ht="12" x14ac:dyDescent="0.2">
      <c r="A552" s="627"/>
      <c r="B552" s="628"/>
      <c r="C552" s="205" t="s">
        <v>1647</v>
      </c>
      <c r="D552" s="198"/>
      <c r="E552" s="198"/>
      <c r="F552" s="198"/>
      <c r="G552" s="198"/>
      <c r="H552" s="198"/>
      <c r="I552" s="199"/>
      <c r="J552" s="199"/>
      <c r="K552" s="199"/>
      <c r="L552" s="199"/>
      <c r="M552" s="199"/>
      <c r="N552" s="198"/>
      <c r="O552" s="198"/>
      <c r="P552" s="199"/>
      <c r="Q552" s="199"/>
      <c r="R552" s="200">
        <f t="shared" si="203"/>
        <v>0</v>
      </c>
      <c r="S552" s="200">
        <f t="shared" si="204"/>
        <v>0</v>
      </c>
    </row>
    <row r="553" spans="1:19" ht="12" x14ac:dyDescent="0.2">
      <c r="A553" s="627"/>
      <c r="B553" s="628"/>
      <c r="C553" s="205" t="s">
        <v>1648</v>
      </c>
      <c r="D553" s="198"/>
      <c r="E553" s="198"/>
      <c r="F553" s="198"/>
      <c r="G553" s="198"/>
      <c r="H553" s="198"/>
      <c r="I553" s="199"/>
      <c r="J553" s="199"/>
      <c r="K553" s="199"/>
      <c r="L553" s="199"/>
      <c r="M553" s="199"/>
      <c r="N553" s="198"/>
      <c r="O553" s="198"/>
      <c r="P553" s="199"/>
      <c r="Q553" s="199"/>
      <c r="R553" s="200">
        <f t="shared" si="203"/>
        <v>0</v>
      </c>
      <c r="S553" s="200">
        <f t="shared" si="204"/>
        <v>0</v>
      </c>
    </row>
    <row r="554" spans="1:19" ht="12" x14ac:dyDescent="0.2">
      <c r="A554" s="627"/>
      <c r="B554" s="628"/>
      <c r="C554" s="205" t="s">
        <v>1649</v>
      </c>
      <c r="D554" s="198"/>
      <c r="E554" s="198"/>
      <c r="F554" s="198"/>
      <c r="G554" s="198"/>
      <c r="H554" s="198"/>
      <c r="I554" s="199"/>
      <c r="J554" s="199"/>
      <c r="K554" s="199"/>
      <c r="L554" s="199"/>
      <c r="M554" s="199"/>
      <c r="N554" s="198"/>
      <c r="O554" s="198"/>
      <c r="P554" s="199"/>
      <c r="Q554" s="199"/>
      <c r="R554" s="200">
        <f t="shared" si="203"/>
        <v>0</v>
      </c>
      <c r="S554" s="200">
        <f t="shared" si="204"/>
        <v>0</v>
      </c>
    </row>
    <row r="555" spans="1:19" ht="12" x14ac:dyDescent="0.2">
      <c r="A555" s="627"/>
      <c r="B555" s="628"/>
      <c r="C555" s="205" t="s">
        <v>1650</v>
      </c>
      <c r="D555" s="198"/>
      <c r="E555" s="198"/>
      <c r="F555" s="198"/>
      <c r="G555" s="198"/>
      <c r="H555" s="198"/>
      <c r="I555" s="199"/>
      <c r="J555" s="199"/>
      <c r="K555" s="199"/>
      <c r="L555" s="199"/>
      <c r="M555" s="199"/>
      <c r="N555" s="198"/>
      <c r="O555" s="198"/>
      <c r="P555" s="199"/>
      <c r="Q555" s="199"/>
      <c r="R555" s="200">
        <f t="shared" si="203"/>
        <v>0</v>
      </c>
      <c r="S555" s="200">
        <f t="shared" si="204"/>
        <v>0</v>
      </c>
    </row>
    <row r="556" spans="1:19" ht="12" x14ac:dyDescent="0.2">
      <c r="A556" s="627"/>
      <c r="B556" s="628"/>
      <c r="C556" s="205" t="s">
        <v>1651</v>
      </c>
      <c r="D556" s="198"/>
      <c r="E556" s="198"/>
      <c r="F556" s="198"/>
      <c r="G556" s="198"/>
      <c r="H556" s="198"/>
      <c r="I556" s="199"/>
      <c r="J556" s="199"/>
      <c r="K556" s="199"/>
      <c r="L556" s="199"/>
      <c r="M556" s="199"/>
      <c r="N556" s="198"/>
      <c r="O556" s="198"/>
      <c r="P556" s="199"/>
      <c r="Q556" s="199"/>
      <c r="R556" s="200">
        <f t="shared" si="203"/>
        <v>0</v>
      </c>
      <c r="S556" s="200">
        <f t="shared" si="204"/>
        <v>0</v>
      </c>
    </row>
    <row r="557" spans="1:19" ht="12" x14ac:dyDescent="0.2">
      <c r="A557" s="627"/>
      <c r="B557" s="628"/>
      <c r="C557" s="202" t="s">
        <v>1652</v>
      </c>
      <c r="D557" s="203">
        <f t="shared" ref="D557:Q557" si="206">SUM(D549:D556)</f>
        <v>0</v>
      </c>
      <c r="E557" s="203">
        <f t="shared" si="206"/>
        <v>0</v>
      </c>
      <c r="F557" s="203">
        <f t="shared" si="206"/>
        <v>0</v>
      </c>
      <c r="G557" s="203">
        <f t="shared" si="206"/>
        <v>0</v>
      </c>
      <c r="H557" s="203">
        <f t="shared" si="206"/>
        <v>0</v>
      </c>
      <c r="I557" s="203">
        <f t="shared" si="206"/>
        <v>0</v>
      </c>
      <c r="J557" s="203">
        <f t="shared" si="206"/>
        <v>0</v>
      </c>
      <c r="K557" s="203">
        <f t="shared" si="206"/>
        <v>0</v>
      </c>
      <c r="L557" s="203">
        <f t="shared" si="206"/>
        <v>0</v>
      </c>
      <c r="M557" s="203">
        <f t="shared" si="206"/>
        <v>0</v>
      </c>
      <c r="N557" s="203">
        <f t="shared" si="206"/>
        <v>0</v>
      </c>
      <c r="O557" s="203">
        <f t="shared" si="206"/>
        <v>0</v>
      </c>
      <c r="P557" s="203">
        <f t="shared" si="206"/>
        <v>0</v>
      </c>
      <c r="Q557" s="203">
        <f t="shared" si="206"/>
        <v>0</v>
      </c>
      <c r="R557" s="203">
        <f t="shared" si="203"/>
        <v>0</v>
      </c>
      <c r="S557" s="203">
        <f>+E557+G557+I557+K557+M557+O557+Q557</f>
        <v>0</v>
      </c>
    </row>
    <row r="558" spans="1:19" ht="12" x14ac:dyDescent="0.2">
      <c r="A558" s="627"/>
      <c r="B558" s="628"/>
      <c r="C558" s="206" t="s">
        <v>1653</v>
      </c>
      <c r="D558" s="207"/>
      <c r="E558" s="207"/>
      <c r="F558" s="207"/>
      <c r="G558" s="207"/>
      <c r="H558" s="208"/>
      <c r="I558" s="207"/>
      <c r="J558" s="207"/>
      <c r="K558" s="207"/>
      <c r="L558" s="208"/>
      <c r="M558" s="208"/>
      <c r="N558" s="208"/>
      <c r="O558" s="208"/>
      <c r="P558" s="208"/>
      <c r="Q558" s="208"/>
      <c r="R558" s="209">
        <f>+D558+F558+H558+J558+L558+N558+P558</f>
        <v>0</v>
      </c>
      <c r="S558" s="209">
        <f>+E558+G558+I558+K558+M558+O558+Q558</f>
        <v>0</v>
      </c>
    </row>
    <row r="559" spans="1:19" ht="12.75" thickBot="1" x14ac:dyDescent="0.25">
      <c r="A559" s="627"/>
      <c r="B559" s="628"/>
      <c r="C559" s="210" t="s">
        <v>1654</v>
      </c>
      <c r="D559" s="198"/>
      <c r="E559" s="198"/>
      <c r="F559" s="198"/>
      <c r="G559" s="198"/>
      <c r="H559" s="198"/>
      <c r="I559" s="199"/>
      <c r="J559" s="199"/>
      <c r="K559" s="199"/>
      <c r="L559" s="199"/>
      <c r="M559" s="199"/>
      <c r="N559" s="198"/>
      <c r="O559" s="198"/>
      <c r="P559" s="199"/>
      <c r="Q559" s="199"/>
      <c r="R559" s="200">
        <f t="shared" ref="R559" si="207">+D559+F559+H559+J559+L559+N559+P559</f>
        <v>0</v>
      </c>
      <c r="S559" s="200">
        <f t="shared" ref="S559" si="208">+E559+G559+I559+K559+M559+O559+Q559</f>
        <v>0</v>
      </c>
    </row>
    <row r="560" spans="1:19" ht="12" x14ac:dyDescent="0.2">
      <c r="A560" s="627"/>
      <c r="B560" s="628"/>
      <c r="C560" s="211"/>
      <c r="D560" s="212">
        <f t="shared" ref="D560:S560" si="209">+D557</f>
        <v>0</v>
      </c>
      <c r="E560" s="212">
        <f t="shared" si="209"/>
        <v>0</v>
      </c>
      <c r="F560" s="212">
        <f t="shared" si="209"/>
        <v>0</v>
      </c>
      <c r="G560" s="212">
        <f t="shared" si="209"/>
        <v>0</v>
      </c>
      <c r="H560" s="212">
        <f t="shared" si="209"/>
        <v>0</v>
      </c>
      <c r="I560" s="212">
        <f t="shared" si="209"/>
        <v>0</v>
      </c>
      <c r="J560" s="212">
        <f t="shared" si="209"/>
        <v>0</v>
      </c>
      <c r="K560" s="212">
        <f t="shared" si="209"/>
        <v>0</v>
      </c>
      <c r="L560" s="212">
        <f t="shared" si="209"/>
        <v>0</v>
      </c>
      <c r="M560" s="212">
        <f t="shared" si="209"/>
        <v>0</v>
      </c>
      <c r="N560" s="212">
        <f t="shared" si="209"/>
        <v>0</v>
      </c>
      <c r="O560" s="212">
        <f t="shared" si="209"/>
        <v>0</v>
      </c>
      <c r="P560" s="212">
        <f t="shared" si="209"/>
        <v>0</v>
      </c>
      <c r="Q560" s="212">
        <f t="shared" si="209"/>
        <v>0</v>
      </c>
      <c r="R560" s="212">
        <f t="shared" si="209"/>
        <v>0</v>
      </c>
      <c r="S560" s="212">
        <f t="shared" si="209"/>
        <v>0</v>
      </c>
    </row>
    <row r="561" spans="1:19" ht="12" customHeight="1" x14ac:dyDescent="0.2">
      <c r="A561" s="627">
        <v>32</v>
      </c>
      <c r="B561" s="628" t="str">
        <f>VLOOKUP(VALUE(A561),Metas!$B$4:$C$5036,2,0)</f>
        <v>Implementar y evaluar el 100% del plan de prevención y atención a la conducta suicida en Bogotá D.C.</v>
      </c>
      <c r="C561" s="197" t="s">
        <v>1638</v>
      </c>
      <c r="D561" s="198"/>
      <c r="E561" s="198"/>
      <c r="F561" s="198"/>
      <c r="G561" s="198"/>
      <c r="H561" s="198"/>
      <c r="I561" s="199"/>
      <c r="J561" s="199"/>
      <c r="K561" s="199"/>
      <c r="L561" s="199"/>
      <c r="M561" s="199"/>
      <c r="N561" s="198"/>
      <c r="O561" s="198"/>
      <c r="P561" s="199"/>
      <c r="Q561" s="199"/>
      <c r="R561" s="200">
        <f>+D561+F561+H561+J561+L561+N561+P561</f>
        <v>0</v>
      </c>
      <c r="S561" s="200">
        <f>+E561+G561+I561+K561+M561+O561+Q561</f>
        <v>0</v>
      </c>
    </row>
    <row r="562" spans="1:19" ht="12" x14ac:dyDescent="0.2">
      <c r="A562" s="627"/>
      <c r="B562" s="628"/>
      <c r="C562" s="201" t="s">
        <v>1639</v>
      </c>
      <c r="D562" s="198"/>
      <c r="E562" s="198"/>
      <c r="F562" s="198"/>
      <c r="G562" s="198"/>
      <c r="H562" s="198"/>
      <c r="I562" s="199"/>
      <c r="J562" s="199"/>
      <c r="K562" s="199"/>
      <c r="L562" s="199"/>
      <c r="M562" s="199"/>
      <c r="N562" s="198"/>
      <c r="O562" s="198"/>
      <c r="P562" s="199"/>
      <c r="Q562" s="199"/>
      <c r="R562" s="200">
        <f t="shared" ref="R562:R575" si="210">+D562+F562+H562+J562+L562+N562+P562</f>
        <v>0</v>
      </c>
      <c r="S562" s="200">
        <f t="shared" ref="S562:S574" si="211">+E562+G562+I562+K562+M562+O562+Q562</f>
        <v>0</v>
      </c>
    </row>
    <row r="563" spans="1:19" ht="12" x14ac:dyDescent="0.2">
      <c r="A563" s="627"/>
      <c r="B563" s="628"/>
      <c r="C563" s="197" t="s">
        <v>1640</v>
      </c>
      <c r="D563" s="198"/>
      <c r="E563" s="198"/>
      <c r="F563" s="198"/>
      <c r="G563" s="198"/>
      <c r="H563" s="198"/>
      <c r="I563" s="199"/>
      <c r="J563" s="199"/>
      <c r="K563" s="199"/>
      <c r="L563" s="199"/>
      <c r="M563" s="199"/>
      <c r="N563" s="198"/>
      <c r="O563" s="198"/>
      <c r="P563" s="199"/>
      <c r="Q563" s="199"/>
      <c r="R563" s="200">
        <f t="shared" si="210"/>
        <v>0</v>
      </c>
      <c r="S563" s="200">
        <f t="shared" si="211"/>
        <v>0</v>
      </c>
    </row>
    <row r="564" spans="1:19" ht="12" x14ac:dyDescent="0.2">
      <c r="A564" s="627"/>
      <c r="B564" s="628"/>
      <c r="C564" s="197" t="s">
        <v>1641</v>
      </c>
      <c r="D564" s="198"/>
      <c r="E564" s="198"/>
      <c r="F564" s="198"/>
      <c r="G564" s="198"/>
      <c r="H564" s="198"/>
      <c r="I564" s="199"/>
      <c r="J564" s="199"/>
      <c r="K564" s="199"/>
      <c r="L564" s="199"/>
      <c r="M564" s="199"/>
      <c r="N564" s="198"/>
      <c r="O564" s="198"/>
      <c r="P564" s="199"/>
      <c r="Q564" s="199"/>
      <c r="R564" s="200">
        <f t="shared" si="210"/>
        <v>0</v>
      </c>
      <c r="S564" s="200">
        <f t="shared" si="211"/>
        <v>0</v>
      </c>
    </row>
    <row r="565" spans="1:19" ht="12" x14ac:dyDescent="0.2">
      <c r="A565" s="627"/>
      <c r="B565" s="628"/>
      <c r="C565" s="197" t="s">
        <v>1642</v>
      </c>
      <c r="D565" s="198"/>
      <c r="E565" s="198"/>
      <c r="F565" s="198"/>
      <c r="G565" s="198"/>
      <c r="H565" s="198"/>
      <c r="I565" s="199"/>
      <c r="J565" s="199"/>
      <c r="K565" s="199"/>
      <c r="L565" s="199"/>
      <c r="M565" s="199"/>
      <c r="N565" s="198"/>
      <c r="O565" s="198"/>
      <c r="P565" s="199"/>
      <c r="Q565" s="199"/>
      <c r="R565" s="200">
        <f t="shared" si="210"/>
        <v>0</v>
      </c>
      <c r="S565" s="200">
        <f t="shared" si="211"/>
        <v>0</v>
      </c>
    </row>
    <row r="566" spans="1:19" ht="12" x14ac:dyDescent="0.2">
      <c r="A566" s="627"/>
      <c r="B566" s="628"/>
      <c r="C566" s="201" t="s">
        <v>1643</v>
      </c>
      <c r="D566" s="198"/>
      <c r="E566" s="198"/>
      <c r="F566" s="198"/>
      <c r="G566" s="198"/>
      <c r="H566" s="198"/>
      <c r="I566" s="199"/>
      <c r="J566" s="199"/>
      <c r="K566" s="199"/>
      <c r="L566" s="199"/>
      <c r="M566" s="199"/>
      <c r="N566" s="198"/>
      <c r="O566" s="198"/>
      <c r="P566" s="199"/>
      <c r="Q566" s="199"/>
      <c r="R566" s="200">
        <f t="shared" si="210"/>
        <v>0</v>
      </c>
      <c r="S566" s="200">
        <f t="shared" si="211"/>
        <v>0</v>
      </c>
    </row>
    <row r="567" spans="1:19" ht="12" x14ac:dyDescent="0.2">
      <c r="A567" s="627"/>
      <c r="B567" s="628"/>
      <c r="C567" s="202" t="s">
        <v>1644</v>
      </c>
      <c r="D567" s="203">
        <f t="shared" ref="D567:M567" si="212">SUM(D561:D566)</f>
        <v>0</v>
      </c>
      <c r="E567" s="203">
        <f t="shared" si="212"/>
        <v>0</v>
      </c>
      <c r="F567" s="203">
        <f t="shared" si="212"/>
        <v>0</v>
      </c>
      <c r="G567" s="203">
        <f t="shared" si="212"/>
        <v>0</v>
      </c>
      <c r="H567" s="203">
        <f t="shared" si="212"/>
        <v>0</v>
      </c>
      <c r="I567" s="203">
        <f t="shared" si="212"/>
        <v>0</v>
      </c>
      <c r="J567" s="203">
        <f t="shared" si="212"/>
        <v>0</v>
      </c>
      <c r="K567" s="203">
        <f t="shared" si="212"/>
        <v>0</v>
      </c>
      <c r="L567" s="203">
        <f t="shared" si="212"/>
        <v>0</v>
      </c>
      <c r="M567" s="203">
        <f t="shared" si="212"/>
        <v>0</v>
      </c>
      <c r="N567" s="203">
        <f>SUM(N561:N566)</f>
        <v>0</v>
      </c>
      <c r="O567" s="203">
        <f>SUM(O561:O566)</f>
        <v>0</v>
      </c>
      <c r="P567" s="203">
        <f>SUM(P561:P566)</f>
        <v>0</v>
      </c>
      <c r="Q567" s="203">
        <f>SUM(Q561:Q566)</f>
        <v>0</v>
      </c>
      <c r="R567" s="204">
        <f t="shared" si="210"/>
        <v>0</v>
      </c>
      <c r="S567" s="204">
        <f t="shared" si="211"/>
        <v>0</v>
      </c>
    </row>
    <row r="568" spans="1:19" ht="12" x14ac:dyDescent="0.2">
      <c r="A568" s="627"/>
      <c r="B568" s="628"/>
      <c r="C568" s="197" t="s">
        <v>1645</v>
      </c>
      <c r="D568" s="198"/>
      <c r="E568" s="198"/>
      <c r="F568" s="198"/>
      <c r="G568" s="198"/>
      <c r="H568" s="198"/>
      <c r="I568" s="199"/>
      <c r="J568" s="199"/>
      <c r="K568" s="199"/>
      <c r="L568" s="199"/>
      <c r="M568" s="199"/>
      <c r="N568" s="198"/>
      <c r="O568" s="198"/>
      <c r="P568" s="199"/>
      <c r="Q568" s="199"/>
      <c r="R568" s="200">
        <f t="shared" si="210"/>
        <v>0</v>
      </c>
      <c r="S568" s="200">
        <f t="shared" si="211"/>
        <v>0</v>
      </c>
    </row>
    <row r="569" spans="1:19" ht="12" x14ac:dyDescent="0.2">
      <c r="A569" s="627"/>
      <c r="B569" s="628"/>
      <c r="C569" s="197" t="s">
        <v>1646</v>
      </c>
      <c r="D569" s="198"/>
      <c r="E569" s="198"/>
      <c r="F569" s="198"/>
      <c r="G569" s="198"/>
      <c r="H569" s="198"/>
      <c r="I569" s="199"/>
      <c r="J569" s="199"/>
      <c r="K569" s="199"/>
      <c r="L569" s="199"/>
      <c r="M569" s="199"/>
      <c r="N569" s="198"/>
      <c r="O569" s="198"/>
      <c r="P569" s="199"/>
      <c r="Q569" s="199"/>
      <c r="R569" s="200">
        <f t="shared" si="210"/>
        <v>0</v>
      </c>
      <c r="S569" s="200">
        <f t="shared" si="211"/>
        <v>0</v>
      </c>
    </row>
    <row r="570" spans="1:19" ht="12" x14ac:dyDescent="0.2">
      <c r="A570" s="627"/>
      <c r="B570" s="628"/>
      <c r="C570" s="205" t="s">
        <v>1647</v>
      </c>
      <c r="D570" s="198"/>
      <c r="E570" s="198"/>
      <c r="F570" s="198"/>
      <c r="G570" s="198"/>
      <c r="H570" s="198"/>
      <c r="I570" s="199"/>
      <c r="J570" s="199"/>
      <c r="K570" s="199"/>
      <c r="L570" s="199"/>
      <c r="M570" s="199"/>
      <c r="N570" s="198"/>
      <c r="O570" s="198"/>
      <c r="P570" s="199"/>
      <c r="Q570" s="199"/>
      <c r="R570" s="200">
        <f t="shared" si="210"/>
        <v>0</v>
      </c>
      <c r="S570" s="200">
        <f t="shared" si="211"/>
        <v>0</v>
      </c>
    </row>
    <row r="571" spans="1:19" ht="12" x14ac:dyDescent="0.2">
      <c r="A571" s="627"/>
      <c r="B571" s="628"/>
      <c r="C571" s="205" t="s">
        <v>1648</v>
      </c>
      <c r="D571" s="198"/>
      <c r="E571" s="198"/>
      <c r="F571" s="198"/>
      <c r="G571" s="198"/>
      <c r="H571" s="198"/>
      <c r="I571" s="199"/>
      <c r="J571" s="199"/>
      <c r="K571" s="199"/>
      <c r="L571" s="199"/>
      <c r="M571" s="199"/>
      <c r="N571" s="198"/>
      <c r="O571" s="198"/>
      <c r="P571" s="199"/>
      <c r="Q571" s="199"/>
      <c r="R571" s="200">
        <f t="shared" si="210"/>
        <v>0</v>
      </c>
      <c r="S571" s="200">
        <f t="shared" si="211"/>
        <v>0</v>
      </c>
    </row>
    <row r="572" spans="1:19" ht="12" x14ac:dyDescent="0.2">
      <c r="A572" s="627"/>
      <c r="B572" s="628"/>
      <c r="C572" s="205" t="s">
        <v>1649</v>
      </c>
      <c r="D572" s="198"/>
      <c r="E572" s="198"/>
      <c r="F572" s="198"/>
      <c r="G572" s="198"/>
      <c r="H572" s="198"/>
      <c r="I572" s="199"/>
      <c r="J572" s="199"/>
      <c r="K572" s="199"/>
      <c r="L572" s="199"/>
      <c r="M572" s="199"/>
      <c r="N572" s="198"/>
      <c r="O572" s="198"/>
      <c r="P572" s="199"/>
      <c r="Q572" s="199"/>
      <c r="R572" s="200">
        <f t="shared" si="210"/>
        <v>0</v>
      </c>
      <c r="S572" s="200">
        <f t="shared" si="211"/>
        <v>0</v>
      </c>
    </row>
    <row r="573" spans="1:19" ht="12" x14ac:dyDescent="0.2">
      <c r="A573" s="627"/>
      <c r="B573" s="628"/>
      <c r="C573" s="205" t="s">
        <v>1650</v>
      </c>
      <c r="D573" s="198"/>
      <c r="E573" s="198"/>
      <c r="F573" s="198"/>
      <c r="G573" s="198"/>
      <c r="H573" s="198"/>
      <c r="I573" s="199"/>
      <c r="J573" s="199"/>
      <c r="K573" s="199"/>
      <c r="L573" s="199"/>
      <c r="M573" s="199"/>
      <c r="N573" s="198"/>
      <c r="O573" s="198"/>
      <c r="P573" s="199"/>
      <c r="Q573" s="199"/>
      <c r="R573" s="200">
        <f t="shared" si="210"/>
        <v>0</v>
      </c>
      <c r="S573" s="200">
        <f t="shared" si="211"/>
        <v>0</v>
      </c>
    </row>
    <row r="574" spans="1:19" ht="12" x14ac:dyDescent="0.2">
      <c r="A574" s="627"/>
      <c r="B574" s="628"/>
      <c r="C574" s="205" t="s">
        <v>1651</v>
      </c>
      <c r="D574" s="198"/>
      <c r="E574" s="198"/>
      <c r="F574" s="198"/>
      <c r="G574" s="198"/>
      <c r="H574" s="198"/>
      <c r="I574" s="199"/>
      <c r="J574" s="199"/>
      <c r="K574" s="199"/>
      <c r="L574" s="199"/>
      <c r="M574" s="199"/>
      <c r="N574" s="198"/>
      <c r="O574" s="198"/>
      <c r="P574" s="199"/>
      <c r="Q574" s="199"/>
      <c r="R574" s="200">
        <f t="shared" si="210"/>
        <v>0</v>
      </c>
      <c r="S574" s="200">
        <f t="shared" si="211"/>
        <v>0</v>
      </c>
    </row>
    <row r="575" spans="1:19" ht="12" x14ac:dyDescent="0.2">
      <c r="A575" s="627"/>
      <c r="B575" s="628"/>
      <c r="C575" s="202" t="s">
        <v>1652</v>
      </c>
      <c r="D575" s="203">
        <f t="shared" ref="D575:Q575" si="213">SUM(D567:D574)</f>
        <v>0</v>
      </c>
      <c r="E575" s="203">
        <f t="shared" si="213"/>
        <v>0</v>
      </c>
      <c r="F575" s="203">
        <f t="shared" si="213"/>
        <v>0</v>
      </c>
      <c r="G575" s="203">
        <f t="shared" si="213"/>
        <v>0</v>
      </c>
      <c r="H575" s="203">
        <f t="shared" si="213"/>
        <v>0</v>
      </c>
      <c r="I575" s="203">
        <f t="shared" si="213"/>
        <v>0</v>
      </c>
      <c r="J575" s="203">
        <f t="shared" si="213"/>
        <v>0</v>
      </c>
      <c r="K575" s="203">
        <f t="shared" si="213"/>
        <v>0</v>
      </c>
      <c r="L575" s="203">
        <f t="shared" si="213"/>
        <v>0</v>
      </c>
      <c r="M575" s="203">
        <f t="shared" si="213"/>
        <v>0</v>
      </c>
      <c r="N575" s="203">
        <f t="shared" si="213"/>
        <v>0</v>
      </c>
      <c r="O575" s="203">
        <f t="shared" si="213"/>
        <v>0</v>
      </c>
      <c r="P575" s="203">
        <f t="shared" si="213"/>
        <v>0</v>
      </c>
      <c r="Q575" s="203">
        <f t="shared" si="213"/>
        <v>0</v>
      </c>
      <c r="R575" s="203">
        <f t="shared" si="210"/>
        <v>0</v>
      </c>
      <c r="S575" s="203">
        <f>+E575+G575+I575+K575+M575+O575+Q575</f>
        <v>0</v>
      </c>
    </row>
    <row r="576" spans="1:19" ht="12" x14ac:dyDescent="0.2">
      <c r="A576" s="627"/>
      <c r="B576" s="628"/>
      <c r="C576" s="206" t="s">
        <v>1653</v>
      </c>
      <c r="D576" s="207"/>
      <c r="E576" s="207"/>
      <c r="F576" s="207"/>
      <c r="G576" s="207"/>
      <c r="H576" s="208"/>
      <c r="I576" s="207"/>
      <c r="J576" s="207"/>
      <c r="K576" s="207"/>
      <c r="L576" s="208"/>
      <c r="M576" s="208"/>
      <c r="N576" s="208"/>
      <c r="O576" s="208"/>
      <c r="P576" s="208"/>
      <c r="Q576" s="208"/>
      <c r="R576" s="209">
        <f>+D576+F576+H576+J576+L576+N576+P576</f>
        <v>0</v>
      </c>
      <c r="S576" s="209">
        <f>+E576+G576+I576+K576+M576+O576+Q576</f>
        <v>0</v>
      </c>
    </row>
    <row r="577" spans="1:19" ht="12.75" thickBot="1" x14ac:dyDescent="0.25">
      <c r="A577" s="627"/>
      <c r="B577" s="628"/>
      <c r="C577" s="210" t="s">
        <v>1654</v>
      </c>
      <c r="D577" s="198"/>
      <c r="E577" s="198"/>
      <c r="F577" s="198"/>
      <c r="G577" s="198"/>
      <c r="H577" s="198"/>
      <c r="I577" s="199"/>
      <c r="J577" s="199"/>
      <c r="K577" s="199"/>
      <c r="L577" s="199"/>
      <c r="M577" s="199"/>
      <c r="N577" s="198"/>
      <c r="O577" s="198"/>
      <c r="P577" s="199"/>
      <c r="Q577" s="199"/>
      <c r="R577" s="200">
        <f t="shared" ref="R577" si="214">+D577+F577+H577+J577+L577+N577+P577</f>
        <v>0</v>
      </c>
      <c r="S577" s="200">
        <f t="shared" ref="S577" si="215">+E577+G577+I577+K577+M577+O577+Q577</f>
        <v>0</v>
      </c>
    </row>
    <row r="578" spans="1:19" ht="12" x14ac:dyDescent="0.2">
      <c r="A578" s="627"/>
      <c r="B578" s="628"/>
      <c r="C578" s="211"/>
      <c r="D578" s="212">
        <f t="shared" ref="D578:S578" si="216">+D575</f>
        <v>0</v>
      </c>
      <c r="E578" s="212">
        <f t="shared" si="216"/>
        <v>0</v>
      </c>
      <c r="F578" s="212">
        <f t="shared" si="216"/>
        <v>0</v>
      </c>
      <c r="G578" s="212">
        <f t="shared" si="216"/>
        <v>0</v>
      </c>
      <c r="H578" s="212">
        <f t="shared" si="216"/>
        <v>0</v>
      </c>
      <c r="I578" s="212">
        <f t="shared" si="216"/>
        <v>0</v>
      </c>
      <c r="J578" s="212">
        <f t="shared" si="216"/>
        <v>0</v>
      </c>
      <c r="K578" s="212">
        <f t="shared" si="216"/>
        <v>0</v>
      </c>
      <c r="L578" s="212">
        <f t="shared" si="216"/>
        <v>0</v>
      </c>
      <c r="M578" s="212">
        <f t="shared" si="216"/>
        <v>0</v>
      </c>
      <c r="N578" s="212">
        <f t="shared" si="216"/>
        <v>0</v>
      </c>
      <c r="O578" s="212">
        <f t="shared" si="216"/>
        <v>0</v>
      </c>
      <c r="P578" s="212">
        <f t="shared" si="216"/>
        <v>0</v>
      </c>
      <c r="Q578" s="212">
        <f t="shared" si="216"/>
        <v>0</v>
      </c>
      <c r="R578" s="212">
        <f t="shared" si="216"/>
        <v>0</v>
      </c>
      <c r="S578" s="212">
        <f t="shared" si="216"/>
        <v>0</v>
      </c>
    </row>
    <row r="579" spans="1:19" ht="12" customHeight="1" x14ac:dyDescent="0.2">
      <c r="A579" s="627">
        <v>33</v>
      </c>
      <c r="B579" s="628"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197" t="s">
        <v>1638</v>
      </c>
      <c r="D579" s="198"/>
      <c r="E579" s="198"/>
      <c r="F579" s="198"/>
      <c r="G579" s="198"/>
      <c r="H579" s="198"/>
      <c r="I579" s="199"/>
      <c r="J579" s="199"/>
      <c r="K579" s="199"/>
      <c r="L579" s="199"/>
      <c r="M579" s="199"/>
      <c r="N579" s="198"/>
      <c r="O579" s="198"/>
      <c r="P579" s="199"/>
      <c r="Q579" s="199"/>
      <c r="R579" s="200">
        <f>+D579+F579+H579+J579+L579+N579+P579</f>
        <v>0</v>
      </c>
      <c r="S579" s="200">
        <f>+E579+G579+I579+K579+M579+O579+Q579</f>
        <v>0</v>
      </c>
    </row>
    <row r="580" spans="1:19" ht="12" x14ac:dyDescent="0.2">
      <c r="A580" s="627"/>
      <c r="B580" s="628"/>
      <c r="C580" s="201" t="s">
        <v>1639</v>
      </c>
      <c r="D580" s="198"/>
      <c r="E580" s="198"/>
      <c r="F580" s="198"/>
      <c r="G580" s="198"/>
      <c r="H580" s="198"/>
      <c r="I580" s="199"/>
      <c r="J580" s="199"/>
      <c r="K580" s="199"/>
      <c r="L580" s="199"/>
      <c r="M580" s="199"/>
      <c r="N580" s="198"/>
      <c r="O580" s="198"/>
      <c r="P580" s="199"/>
      <c r="Q580" s="199"/>
      <c r="R580" s="200">
        <f t="shared" ref="R580:R593" si="217">+D580+F580+H580+J580+L580+N580+P580</f>
        <v>0</v>
      </c>
      <c r="S580" s="200">
        <f t="shared" ref="S580:S592" si="218">+E580+G580+I580+K580+M580+O580+Q580</f>
        <v>0</v>
      </c>
    </row>
    <row r="581" spans="1:19" ht="12" x14ac:dyDescent="0.2">
      <c r="A581" s="627"/>
      <c r="B581" s="628"/>
      <c r="C581" s="197" t="s">
        <v>1640</v>
      </c>
      <c r="D581" s="198"/>
      <c r="E581" s="198"/>
      <c r="F581" s="198"/>
      <c r="G581" s="198"/>
      <c r="H581" s="198"/>
      <c r="I581" s="199"/>
      <c r="J581" s="199"/>
      <c r="K581" s="199"/>
      <c r="L581" s="199"/>
      <c r="M581" s="199"/>
      <c r="N581" s="198"/>
      <c r="O581" s="198"/>
      <c r="P581" s="199"/>
      <c r="Q581" s="199"/>
      <c r="R581" s="200">
        <f t="shared" si="217"/>
        <v>0</v>
      </c>
      <c r="S581" s="200">
        <f t="shared" si="218"/>
        <v>0</v>
      </c>
    </row>
    <row r="582" spans="1:19" ht="12" x14ac:dyDescent="0.2">
      <c r="A582" s="627"/>
      <c r="B582" s="628"/>
      <c r="C582" s="197" t="s">
        <v>1641</v>
      </c>
      <c r="D582" s="198"/>
      <c r="E582" s="198"/>
      <c r="F582" s="198"/>
      <c r="G582" s="198"/>
      <c r="H582" s="198"/>
      <c r="I582" s="199"/>
      <c r="J582" s="199"/>
      <c r="K582" s="199"/>
      <c r="L582" s="199"/>
      <c r="M582" s="199"/>
      <c r="N582" s="198"/>
      <c r="O582" s="198"/>
      <c r="P582" s="199"/>
      <c r="Q582" s="199"/>
      <c r="R582" s="200">
        <f t="shared" si="217"/>
        <v>0</v>
      </c>
      <c r="S582" s="200">
        <f t="shared" si="218"/>
        <v>0</v>
      </c>
    </row>
    <row r="583" spans="1:19" ht="12" x14ac:dyDescent="0.2">
      <c r="A583" s="627"/>
      <c r="B583" s="628"/>
      <c r="C583" s="197" t="s">
        <v>1642</v>
      </c>
      <c r="D583" s="198"/>
      <c r="E583" s="198"/>
      <c r="F583" s="198"/>
      <c r="G583" s="198"/>
      <c r="H583" s="198"/>
      <c r="I583" s="199"/>
      <c r="J583" s="199"/>
      <c r="K583" s="199"/>
      <c r="L583" s="199"/>
      <c r="M583" s="199"/>
      <c r="N583" s="198"/>
      <c r="O583" s="198"/>
      <c r="P583" s="199"/>
      <c r="Q583" s="199"/>
      <c r="R583" s="200">
        <f t="shared" si="217"/>
        <v>0</v>
      </c>
      <c r="S583" s="200">
        <f t="shared" si="218"/>
        <v>0</v>
      </c>
    </row>
    <row r="584" spans="1:19" ht="12" x14ac:dyDescent="0.2">
      <c r="A584" s="627"/>
      <c r="B584" s="628"/>
      <c r="C584" s="201" t="s">
        <v>1643</v>
      </c>
      <c r="D584" s="198"/>
      <c r="E584" s="198"/>
      <c r="F584" s="198"/>
      <c r="G584" s="198"/>
      <c r="H584" s="198"/>
      <c r="I584" s="199"/>
      <c r="J584" s="199"/>
      <c r="K584" s="199"/>
      <c r="L584" s="199"/>
      <c r="M584" s="199"/>
      <c r="N584" s="198"/>
      <c r="O584" s="198"/>
      <c r="P584" s="199"/>
      <c r="Q584" s="199"/>
      <c r="R584" s="200">
        <f t="shared" si="217"/>
        <v>0</v>
      </c>
      <c r="S584" s="200">
        <f t="shared" si="218"/>
        <v>0</v>
      </c>
    </row>
    <row r="585" spans="1:19" ht="12" x14ac:dyDescent="0.2">
      <c r="A585" s="627"/>
      <c r="B585" s="628"/>
      <c r="C585" s="202" t="s">
        <v>1644</v>
      </c>
      <c r="D585" s="203">
        <f t="shared" ref="D585:M585" si="219">SUM(D579:D584)</f>
        <v>0</v>
      </c>
      <c r="E585" s="203">
        <f t="shared" si="219"/>
        <v>0</v>
      </c>
      <c r="F585" s="203">
        <f t="shared" si="219"/>
        <v>0</v>
      </c>
      <c r="G585" s="203">
        <f t="shared" si="219"/>
        <v>0</v>
      </c>
      <c r="H585" s="203">
        <f t="shared" si="219"/>
        <v>0</v>
      </c>
      <c r="I585" s="203">
        <f t="shared" si="219"/>
        <v>0</v>
      </c>
      <c r="J585" s="203">
        <f t="shared" si="219"/>
        <v>0</v>
      </c>
      <c r="K585" s="203">
        <f t="shared" si="219"/>
        <v>0</v>
      </c>
      <c r="L585" s="203">
        <f t="shared" si="219"/>
        <v>0</v>
      </c>
      <c r="M585" s="203">
        <f t="shared" si="219"/>
        <v>0</v>
      </c>
      <c r="N585" s="203">
        <f>SUM(N579:N584)</f>
        <v>0</v>
      </c>
      <c r="O585" s="203">
        <f>SUM(O579:O584)</f>
        <v>0</v>
      </c>
      <c r="P585" s="203">
        <f>SUM(P579:P584)</f>
        <v>0</v>
      </c>
      <c r="Q585" s="203">
        <f>SUM(Q579:Q584)</f>
        <v>0</v>
      </c>
      <c r="R585" s="204">
        <f t="shared" si="217"/>
        <v>0</v>
      </c>
      <c r="S585" s="204">
        <f t="shared" si="218"/>
        <v>0</v>
      </c>
    </row>
    <row r="586" spans="1:19" ht="12" x14ac:dyDescent="0.2">
      <c r="A586" s="627"/>
      <c r="B586" s="628"/>
      <c r="C586" s="197" t="s">
        <v>1645</v>
      </c>
      <c r="D586" s="198"/>
      <c r="E586" s="198"/>
      <c r="F586" s="198"/>
      <c r="G586" s="198"/>
      <c r="H586" s="198"/>
      <c r="I586" s="199"/>
      <c r="J586" s="199"/>
      <c r="K586" s="199"/>
      <c r="L586" s="199"/>
      <c r="M586" s="199"/>
      <c r="N586" s="198"/>
      <c r="O586" s="198"/>
      <c r="P586" s="199"/>
      <c r="Q586" s="199"/>
      <c r="R586" s="200">
        <f t="shared" si="217"/>
        <v>0</v>
      </c>
      <c r="S586" s="200">
        <f t="shared" si="218"/>
        <v>0</v>
      </c>
    </row>
    <row r="587" spans="1:19" ht="12" x14ac:dyDescent="0.2">
      <c r="A587" s="627"/>
      <c r="B587" s="628"/>
      <c r="C587" s="197" t="s">
        <v>1646</v>
      </c>
      <c r="D587" s="198"/>
      <c r="E587" s="198"/>
      <c r="F587" s="198"/>
      <c r="G587" s="198"/>
      <c r="H587" s="198"/>
      <c r="I587" s="199"/>
      <c r="J587" s="199"/>
      <c r="K587" s="199"/>
      <c r="L587" s="199"/>
      <c r="M587" s="199"/>
      <c r="N587" s="198"/>
      <c r="O587" s="198"/>
      <c r="P587" s="199"/>
      <c r="Q587" s="199"/>
      <c r="R587" s="200">
        <f t="shared" si="217"/>
        <v>0</v>
      </c>
      <c r="S587" s="200">
        <f t="shared" si="218"/>
        <v>0</v>
      </c>
    </row>
    <row r="588" spans="1:19" ht="12" x14ac:dyDescent="0.2">
      <c r="A588" s="627"/>
      <c r="B588" s="628"/>
      <c r="C588" s="205" t="s">
        <v>1647</v>
      </c>
      <c r="D588" s="198"/>
      <c r="E588" s="198"/>
      <c r="F588" s="198"/>
      <c r="G588" s="198"/>
      <c r="H588" s="198"/>
      <c r="I588" s="199"/>
      <c r="J588" s="199"/>
      <c r="K588" s="199"/>
      <c r="L588" s="199"/>
      <c r="M588" s="199"/>
      <c r="N588" s="198"/>
      <c r="O588" s="198"/>
      <c r="P588" s="199"/>
      <c r="Q588" s="199"/>
      <c r="R588" s="200">
        <f t="shared" si="217"/>
        <v>0</v>
      </c>
      <c r="S588" s="200">
        <f t="shared" si="218"/>
        <v>0</v>
      </c>
    </row>
    <row r="589" spans="1:19" ht="12" x14ac:dyDescent="0.2">
      <c r="A589" s="627"/>
      <c r="B589" s="628"/>
      <c r="C589" s="205" t="s">
        <v>1648</v>
      </c>
      <c r="D589" s="198"/>
      <c r="E589" s="198"/>
      <c r="F589" s="198"/>
      <c r="G589" s="198"/>
      <c r="H589" s="198"/>
      <c r="I589" s="199"/>
      <c r="J589" s="199"/>
      <c r="K589" s="199"/>
      <c r="L589" s="199"/>
      <c r="M589" s="199"/>
      <c r="N589" s="198"/>
      <c r="O589" s="198"/>
      <c r="P589" s="199"/>
      <c r="Q589" s="199"/>
      <c r="R589" s="200">
        <f t="shared" si="217"/>
        <v>0</v>
      </c>
      <c r="S589" s="200">
        <f t="shared" si="218"/>
        <v>0</v>
      </c>
    </row>
    <row r="590" spans="1:19" ht="12" x14ac:dyDescent="0.2">
      <c r="A590" s="627"/>
      <c r="B590" s="628"/>
      <c r="C590" s="205" t="s">
        <v>1649</v>
      </c>
      <c r="D590" s="198"/>
      <c r="E590" s="198"/>
      <c r="F590" s="198"/>
      <c r="G590" s="198"/>
      <c r="H590" s="198"/>
      <c r="I590" s="199"/>
      <c r="J590" s="199"/>
      <c r="K590" s="199"/>
      <c r="L590" s="199"/>
      <c r="M590" s="199"/>
      <c r="N590" s="198"/>
      <c r="O590" s="198"/>
      <c r="P590" s="199"/>
      <c r="Q590" s="199"/>
      <c r="R590" s="200">
        <f t="shared" si="217"/>
        <v>0</v>
      </c>
      <c r="S590" s="200">
        <f t="shared" si="218"/>
        <v>0</v>
      </c>
    </row>
    <row r="591" spans="1:19" ht="12" x14ac:dyDescent="0.2">
      <c r="A591" s="627"/>
      <c r="B591" s="628"/>
      <c r="C591" s="205" t="s">
        <v>1650</v>
      </c>
      <c r="D591" s="198"/>
      <c r="E591" s="198"/>
      <c r="F591" s="198"/>
      <c r="G591" s="198"/>
      <c r="H591" s="198"/>
      <c r="I591" s="199"/>
      <c r="J591" s="199"/>
      <c r="K591" s="199"/>
      <c r="L591" s="199"/>
      <c r="M591" s="199"/>
      <c r="N591" s="198"/>
      <c r="O591" s="198"/>
      <c r="P591" s="199"/>
      <c r="Q591" s="199"/>
      <c r="R591" s="200">
        <f t="shared" si="217"/>
        <v>0</v>
      </c>
      <c r="S591" s="200">
        <f t="shared" si="218"/>
        <v>0</v>
      </c>
    </row>
    <row r="592" spans="1:19" ht="12" x14ac:dyDescent="0.2">
      <c r="A592" s="627"/>
      <c r="B592" s="628"/>
      <c r="C592" s="205" t="s">
        <v>1651</v>
      </c>
      <c r="D592" s="198"/>
      <c r="E592" s="198"/>
      <c r="F592" s="198"/>
      <c r="G592" s="198"/>
      <c r="H592" s="198"/>
      <c r="I592" s="199"/>
      <c r="J592" s="199"/>
      <c r="K592" s="199"/>
      <c r="L592" s="199"/>
      <c r="M592" s="199"/>
      <c r="N592" s="198"/>
      <c r="O592" s="198"/>
      <c r="P592" s="199"/>
      <c r="Q592" s="199"/>
      <c r="R592" s="200">
        <f t="shared" si="217"/>
        <v>0</v>
      </c>
      <c r="S592" s="200">
        <f t="shared" si="218"/>
        <v>0</v>
      </c>
    </row>
    <row r="593" spans="1:19" ht="12" x14ac:dyDescent="0.2">
      <c r="A593" s="627"/>
      <c r="B593" s="628"/>
      <c r="C593" s="202" t="s">
        <v>1652</v>
      </c>
      <c r="D593" s="203">
        <f t="shared" ref="D593:Q593" si="220">SUM(D585:D592)</f>
        <v>0</v>
      </c>
      <c r="E593" s="203">
        <f t="shared" si="220"/>
        <v>0</v>
      </c>
      <c r="F593" s="203">
        <f t="shared" si="220"/>
        <v>0</v>
      </c>
      <c r="G593" s="203">
        <f t="shared" si="220"/>
        <v>0</v>
      </c>
      <c r="H593" s="203">
        <f t="shared" si="220"/>
        <v>0</v>
      </c>
      <c r="I593" s="203">
        <f t="shared" si="220"/>
        <v>0</v>
      </c>
      <c r="J593" s="203">
        <f t="shared" si="220"/>
        <v>0</v>
      </c>
      <c r="K593" s="203">
        <f t="shared" si="220"/>
        <v>0</v>
      </c>
      <c r="L593" s="203">
        <f t="shared" si="220"/>
        <v>0</v>
      </c>
      <c r="M593" s="203">
        <f t="shared" si="220"/>
        <v>0</v>
      </c>
      <c r="N593" s="203">
        <f t="shared" si="220"/>
        <v>0</v>
      </c>
      <c r="O593" s="203">
        <f t="shared" si="220"/>
        <v>0</v>
      </c>
      <c r="P593" s="203">
        <f t="shared" si="220"/>
        <v>0</v>
      </c>
      <c r="Q593" s="203">
        <f t="shared" si="220"/>
        <v>0</v>
      </c>
      <c r="R593" s="203">
        <f t="shared" si="217"/>
        <v>0</v>
      </c>
      <c r="S593" s="203">
        <f>+E593+G593+I593+K593+M593+O593+Q593</f>
        <v>0</v>
      </c>
    </row>
    <row r="594" spans="1:19" ht="12" x14ac:dyDescent="0.2">
      <c r="A594" s="627"/>
      <c r="B594" s="628"/>
      <c r="C594" s="206" t="s">
        <v>1653</v>
      </c>
      <c r="D594" s="207"/>
      <c r="E594" s="207"/>
      <c r="F594" s="207"/>
      <c r="G594" s="207"/>
      <c r="H594" s="208"/>
      <c r="I594" s="207"/>
      <c r="J594" s="207"/>
      <c r="K594" s="207"/>
      <c r="L594" s="208"/>
      <c r="M594" s="208"/>
      <c r="N594" s="208"/>
      <c r="O594" s="208"/>
      <c r="P594" s="208"/>
      <c r="Q594" s="208"/>
      <c r="R594" s="209">
        <f>+D594+F594+H594+J594+L594+N594+P594</f>
        <v>0</v>
      </c>
      <c r="S594" s="209">
        <f>+E594+G594+I594+K594+M594+O594+Q594</f>
        <v>0</v>
      </c>
    </row>
    <row r="595" spans="1:19" ht="12.75" thickBot="1" x14ac:dyDescent="0.25">
      <c r="A595" s="627"/>
      <c r="B595" s="628"/>
      <c r="C595" s="210" t="s">
        <v>1654</v>
      </c>
      <c r="D595" s="198"/>
      <c r="E595" s="198"/>
      <c r="F595" s="198"/>
      <c r="G595" s="198"/>
      <c r="H595" s="198"/>
      <c r="I595" s="199"/>
      <c r="J595" s="199"/>
      <c r="K595" s="199"/>
      <c r="L595" s="199"/>
      <c r="M595" s="199"/>
      <c r="N595" s="198"/>
      <c r="O595" s="198"/>
      <c r="P595" s="199"/>
      <c r="Q595" s="199"/>
      <c r="R595" s="200">
        <f t="shared" ref="R595" si="221">+D595+F595+H595+J595+L595+N595+P595</f>
        <v>0</v>
      </c>
      <c r="S595" s="200">
        <f t="shared" ref="S595" si="222">+E595+G595+I595+K595+M595+O595+Q595</f>
        <v>0</v>
      </c>
    </row>
    <row r="596" spans="1:19" ht="12" x14ac:dyDescent="0.2">
      <c r="A596" s="627"/>
      <c r="B596" s="628"/>
      <c r="C596" s="211"/>
      <c r="D596" s="212">
        <f t="shared" ref="D596:S596" si="223">+D593</f>
        <v>0</v>
      </c>
      <c r="E596" s="212">
        <f t="shared" si="223"/>
        <v>0</v>
      </c>
      <c r="F596" s="212">
        <f t="shared" si="223"/>
        <v>0</v>
      </c>
      <c r="G596" s="212">
        <f t="shared" si="223"/>
        <v>0</v>
      </c>
      <c r="H596" s="212">
        <f t="shared" si="223"/>
        <v>0</v>
      </c>
      <c r="I596" s="212">
        <f t="shared" si="223"/>
        <v>0</v>
      </c>
      <c r="J596" s="212">
        <f t="shared" si="223"/>
        <v>0</v>
      </c>
      <c r="K596" s="212">
        <f t="shared" si="223"/>
        <v>0</v>
      </c>
      <c r="L596" s="212">
        <f t="shared" si="223"/>
        <v>0</v>
      </c>
      <c r="M596" s="212">
        <f t="shared" si="223"/>
        <v>0</v>
      </c>
      <c r="N596" s="212">
        <f t="shared" si="223"/>
        <v>0</v>
      </c>
      <c r="O596" s="212">
        <f t="shared" si="223"/>
        <v>0</v>
      </c>
      <c r="P596" s="212">
        <f t="shared" si="223"/>
        <v>0</v>
      </c>
      <c r="Q596" s="212">
        <f t="shared" si="223"/>
        <v>0</v>
      </c>
      <c r="R596" s="212">
        <f t="shared" si="223"/>
        <v>0</v>
      </c>
      <c r="S596" s="212">
        <f t="shared" si="223"/>
        <v>0</v>
      </c>
    </row>
    <row r="597" spans="1:19" ht="12" customHeight="1" x14ac:dyDescent="0.2">
      <c r="A597" s="627">
        <v>34</v>
      </c>
      <c r="B597" s="628" t="str">
        <f>VLOOKUP(VALUE(A597),Metas!$B$4:$C$5036,2,0)</f>
        <v xml:space="preserve">Formular al 100% el instrumento de acción pública para dar respuesta a las necesidades en salud bucal y visual. </v>
      </c>
      <c r="C597" s="197" t="s">
        <v>1638</v>
      </c>
      <c r="D597" s="198"/>
      <c r="E597" s="198"/>
      <c r="F597" s="198"/>
      <c r="G597" s="198"/>
      <c r="H597" s="198"/>
      <c r="I597" s="199"/>
      <c r="J597" s="199"/>
      <c r="K597" s="199"/>
      <c r="L597" s="199"/>
      <c r="M597" s="199"/>
      <c r="N597" s="198"/>
      <c r="O597" s="198"/>
      <c r="P597" s="199"/>
      <c r="Q597" s="199"/>
      <c r="R597" s="200">
        <f>+D597+F597+H597+J597+L597+N597+P597</f>
        <v>0</v>
      </c>
      <c r="S597" s="200">
        <f>+E597+G597+I597+K597+M597+O597+Q597</f>
        <v>0</v>
      </c>
    </row>
    <row r="598" spans="1:19" ht="12" x14ac:dyDescent="0.2">
      <c r="A598" s="627"/>
      <c r="B598" s="628"/>
      <c r="C598" s="201" t="s">
        <v>1639</v>
      </c>
      <c r="D598" s="198"/>
      <c r="E598" s="198"/>
      <c r="F598" s="198"/>
      <c r="G598" s="198"/>
      <c r="H598" s="198"/>
      <c r="I598" s="199"/>
      <c r="J598" s="199"/>
      <c r="K598" s="199"/>
      <c r="L598" s="199"/>
      <c r="M598" s="199"/>
      <c r="N598" s="198"/>
      <c r="O598" s="198"/>
      <c r="P598" s="199"/>
      <c r="Q598" s="199"/>
      <c r="R598" s="200">
        <f t="shared" ref="R598:R611" si="224">+D598+F598+H598+J598+L598+N598+P598</f>
        <v>0</v>
      </c>
      <c r="S598" s="200">
        <f t="shared" ref="S598:S610" si="225">+E598+G598+I598+K598+M598+O598+Q598</f>
        <v>0</v>
      </c>
    </row>
    <row r="599" spans="1:19" ht="12" x14ac:dyDescent="0.2">
      <c r="A599" s="627"/>
      <c r="B599" s="628"/>
      <c r="C599" s="197" t="s">
        <v>1640</v>
      </c>
      <c r="D599" s="198"/>
      <c r="E599" s="198"/>
      <c r="F599" s="198"/>
      <c r="G599" s="198"/>
      <c r="H599" s="198"/>
      <c r="I599" s="199"/>
      <c r="J599" s="199"/>
      <c r="K599" s="199"/>
      <c r="L599" s="199"/>
      <c r="M599" s="199"/>
      <c r="N599" s="198"/>
      <c r="O599" s="198"/>
      <c r="P599" s="199"/>
      <c r="Q599" s="199"/>
      <c r="R599" s="200">
        <f t="shared" si="224"/>
        <v>0</v>
      </c>
      <c r="S599" s="200">
        <f t="shared" si="225"/>
        <v>0</v>
      </c>
    </row>
    <row r="600" spans="1:19" ht="12" x14ac:dyDescent="0.2">
      <c r="A600" s="627"/>
      <c r="B600" s="628"/>
      <c r="C600" s="197" t="s">
        <v>1641</v>
      </c>
      <c r="D600" s="198"/>
      <c r="E600" s="198"/>
      <c r="F600" s="198"/>
      <c r="G600" s="198"/>
      <c r="H600" s="198"/>
      <c r="I600" s="199"/>
      <c r="J600" s="199"/>
      <c r="K600" s="199"/>
      <c r="L600" s="199"/>
      <c r="M600" s="199"/>
      <c r="N600" s="198"/>
      <c r="O600" s="198"/>
      <c r="P600" s="199"/>
      <c r="Q600" s="199"/>
      <c r="R600" s="200">
        <f t="shared" si="224"/>
        <v>0</v>
      </c>
      <c r="S600" s="200">
        <f t="shared" si="225"/>
        <v>0</v>
      </c>
    </row>
    <row r="601" spans="1:19" ht="12" x14ac:dyDescent="0.2">
      <c r="A601" s="627"/>
      <c r="B601" s="628"/>
      <c r="C601" s="197" t="s">
        <v>1642</v>
      </c>
      <c r="D601" s="198"/>
      <c r="E601" s="198"/>
      <c r="F601" s="198"/>
      <c r="G601" s="198"/>
      <c r="H601" s="198"/>
      <c r="I601" s="199"/>
      <c r="J601" s="199"/>
      <c r="K601" s="199"/>
      <c r="L601" s="199"/>
      <c r="M601" s="199"/>
      <c r="N601" s="198"/>
      <c r="O601" s="198"/>
      <c r="P601" s="199"/>
      <c r="Q601" s="199"/>
      <c r="R601" s="200">
        <f t="shared" si="224"/>
        <v>0</v>
      </c>
      <c r="S601" s="200">
        <f t="shared" si="225"/>
        <v>0</v>
      </c>
    </row>
    <row r="602" spans="1:19" ht="12" x14ac:dyDescent="0.2">
      <c r="A602" s="627"/>
      <c r="B602" s="628"/>
      <c r="C602" s="201" t="s">
        <v>1643</v>
      </c>
      <c r="D602" s="198"/>
      <c r="E602" s="198"/>
      <c r="F602" s="198"/>
      <c r="G602" s="198"/>
      <c r="H602" s="198"/>
      <c r="I602" s="199"/>
      <c r="J602" s="199"/>
      <c r="K602" s="199"/>
      <c r="L602" s="199"/>
      <c r="M602" s="199"/>
      <c r="N602" s="198"/>
      <c r="O602" s="198"/>
      <c r="P602" s="199"/>
      <c r="Q602" s="199"/>
      <c r="R602" s="200">
        <f t="shared" si="224"/>
        <v>0</v>
      </c>
      <c r="S602" s="200">
        <f t="shared" si="225"/>
        <v>0</v>
      </c>
    </row>
    <row r="603" spans="1:19" ht="12" x14ac:dyDescent="0.2">
      <c r="A603" s="627"/>
      <c r="B603" s="628"/>
      <c r="C603" s="202" t="s">
        <v>1644</v>
      </c>
      <c r="D603" s="203">
        <f t="shared" ref="D603:M603" si="226">SUM(D597:D602)</f>
        <v>0</v>
      </c>
      <c r="E603" s="203">
        <f t="shared" si="226"/>
        <v>0</v>
      </c>
      <c r="F603" s="203">
        <f t="shared" si="226"/>
        <v>0</v>
      </c>
      <c r="G603" s="203">
        <f t="shared" si="226"/>
        <v>0</v>
      </c>
      <c r="H603" s="203">
        <f t="shared" si="226"/>
        <v>0</v>
      </c>
      <c r="I603" s="203">
        <f t="shared" si="226"/>
        <v>0</v>
      </c>
      <c r="J603" s="203">
        <f t="shared" si="226"/>
        <v>0</v>
      </c>
      <c r="K603" s="203">
        <f t="shared" si="226"/>
        <v>0</v>
      </c>
      <c r="L603" s="203">
        <f t="shared" si="226"/>
        <v>0</v>
      </c>
      <c r="M603" s="203">
        <f t="shared" si="226"/>
        <v>0</v>
      </c>
      <c r="N603" s="203">
        <f>SUM(N597:N602)</f>
        <v>0</v>
      </c>
      <c r="O603" s="203">
        <f>SUM(O597:O602)</f>
        <v>0</v>
      </c>
      <c r="P603" s="203">
        <f>SUM(P597:P602)</f>
        <v>0</v>
      </c>
      <c r="Q603" s="203">
        <f>SUM(Q597:Q602)</f>
        <v>0</v>
      </c>
      <c r="R603" s="204">
        <f t="shared" si="224"/>
        <v>0</v>
      </c>
      <c r="S603" s="204">
        <f t="shared" si="225"/>
        <v>0</v>
      </c>
    </row>
    <row r="604" spans="1:19" ht="12" x14ac:dyDescent="0.2">
      <c r="A604" s="627"/>
      <c r="B604" s="628"/>
      <c r="C604" s="197" t="s">
        <v>1645</v>
      </c>
      <c r="D604" s="198"/>
      <c r="E604" s="198"/>
      <c r="F604" s="198"/>
      <c r="G604" s="198"/>
      <c r="H604" s="198"/>
      <c r="I604" s="199"/>
      <c r="J604" s="199"/>
      <c r="K604" s="199"/>
      <c r="L604" s="199"/>
      <c r="M604" s="199"/>
      <c r="N604" s="198"/>
      <c r="O604" s="198"/>
      <c r="P604" s="199"/>
      <c r="Q604" s="199"/>
      <c r="R604" s="200">
        <f t="shared" si="224"/>
        <v>0</v>
      </c>
      <c r="S604" s="200">
        <f t="shared" si="225"/>
        <v>0</v>
      </c>
    </row>
    <row r="605" spans="1:19" ht="12" x14ac:dyDescent="0.2">
      <c r="A605" s="627"/>
      <c r="B605" s="628"/>
      <c r="C605" s="197" t="s">
        <v>1646</v>
      </c>
      <c r="D605" s="198"/>
      <c r="E605" s="198"/>
      <c r="F605" s="198"/>
      <c r="G605" s="198"/>
      <c r="H605" s="198"/>
      <c r="I605" s="199"/>
      <c r="J605" s="199"/>
      <c r="K605" s="199"/>
      <c r="L605" s="199"/>
      <c r="M605" s="199"/>
      <c r="N605" s="198"/>
      <c r="O605" s="198"/>
      <c r="P605" s="199"/>
      <c r="Q605" s="199"/>
      <c r="R605" s="200">
        <f t="shared" si="224"/>
        <v>0</v>
      </c>
      <c r="S605" s="200">
        <f t="shared" si="225"/>
        <v>0</v>
      </c>
    </row>
    <row r="606" spans="1:19" ht="12" x14ac:dyDescent="0.2">
      <c r="A606" s="627"/>
      <c r="B606" s="628"/>
      <c r="C606" s="205" t="s">
        <v>1647</v>
      </c>
      <c r="D606" s="198"/>
      <c r="E606" s="198"/>
      <c r="F606" s="198"/>
      <c r="G606" s="198"/>
      <c r="H606" s="198"/>
      <c r="I606" s="199"/>
      <c r="J606" s="199"/>
      <c r="K606" s="199"/>
      <c r="L606" s="199"/>
      <c r="M606" s="199"/>
      <c r="N606" s="198"/>
      <c r="O606" s="198"/>
      <c r="P606" s="199"/>
      <c r="Q606" s="199"/>
      <c r="R606" s="200">
        <f t="shared" si="224"/>
        <v>0</v>
      </c>
      <c r="S606" s="200">
        <f t="shared" si="225"/>
        <v>0</v>
      </c>
    </row>
    <row r="607" spans="1:19" ht="12" x14ac:dyDescent="0.2">
      <c r="A607" s="627"/>
      <c r="B607" s="628"/>
      <c r="C607" s="205" t="s">
        <v>1648</v>
      </c>
      <c r="D607" s="198"/>
      <c r="E607" s="198"/>
      <c r="F607" s="198"/>
      <c r="G607" s="198"/>
      <c r="H607" s="198"/>
      <c r="I607" s="199"/>
      <c r="J607" s="199"/>
      <c r="K607" s="199"/>
      <c r="L607" s="199"/>
      <c r="M607" s="199"/>
      <c r="N607" s="198"/>
      <c r="O607" s="198"/>
      <c r="P607" s="199"/>
      <c r="Q607" s="199"/>
      <c r="R607" s="200">
        <f t="shared" si="224"/>
        <v>0</v>
      </c>
      <c r="S607" s="200">
        <f t="shared" si="225"/>
        <v>0</v>
      </c>
    </row>
    <row r="608" spans="1:19" ht="12" x14ac:dyDescent="0.2">
      <c r="A608" s="627"/>
      <c r="B608" s="628"/>
      <c r="C608" s="205" t="s">
        <v>1649</v>
      </c>
      <c r="D608" s="198"/>
      <c r="E608" s="198"/>
      <c r="F608" s="198"/>
      <c r="G608" s="198"/>
      <c r="H608" s="198"/>
      <c r="I608" s="199"/>
      <c r="J608" s="199"/>
      <c r="K608" s="199"/>
      <c r="L608" s="199"/>
      <c r="M608" s="199"/>
      <c r="N608" s="198"/>
      <c r="O608" s="198"/>
      <c r="P608" s="199"/>
      <c r="Q608" s="199"/>
      <c r="R608" s="200">
        <f t="shared" si="224"/>
        <v>0</v>
      </c>
      <c r="S608" s="200">
        <f t="shared" si="225"/>
        <v>0</v>
      </c>
    </row>
    <row r="609" spans="1:19" ht="12" x14ac:dyDescent="0.2">
      <c r="A609" s="627"/>
      <c r="B609" s="628"/>
      <c r="C609" s="205" t="s">
        <v>1650</v>
      </c>
      <c r="D609" s="198"/>
      <c r="E609" s="198"/>
      <c r="F609" s="198"/>
      <c r="G609" s="198"/>
      <c r="H609" s="198"/>
      <c r="I609" s="199"/>
      <c r="J609" s="199"/>
      <c r="K609" s="199"/>
      <c r="L609" s="199"/>
      <c r="M609" s="199"/>
      <c r="N609" s="198"/>
      <c r="O609" s="198"/>
      <c r="P609" s="199"/>
      <c r="Q609" s="199"/>
      <c r="R609" s="200">
        <f t="shared" si="224"/>
        <v>0</v>
      </c>
      <c r="S609" s="200">
        <f t="shared" si="225"/>
        <v>0</v>
      </c>
    </row>
    <row r="610" spans="1:19" ht="12" x14ac:dyDescent="0.2">
      <c r="A610" s="627"/>
      <c r="B610" s="628"/>
      <c r="C610" s="205" t="s">
        <v>1651</v>
      </c>
      <c r="D610" s="198"/>
      <c r="E610" s="198"/>
      <c r="F610" s="198"/>
      <c r="G610" s="198"/>
      <c r="H610" s="198"/>
      <c r="I610" s="199"/>
      <c r="J610" s="199"/>
      <c r="K610" s="199"/>
      <c r="L610" s="199"/>
      <c r="M610" s="199"/>
      <c r="N610" s="198"/>
      <c r="O610" s="198"/>
      <c r="P610" s="199"/>
      <c r="Q610" s="199"/>
      <c r="R610" s="200">
        <f t="shared" si="224"/>
        <v>0</v>
      </c>
      <c r="S610" s="200">
        <f t="shared" si="225"/>
        <v>0</v>
      </c>
    </row>
    <row r="611" spans="1:19" ht="12" x14ac:dyDescent="0.2">
      <c r="A611" s="627"/>
      <c r="B611" s="628"/>
      <c r="C611" s="202" t="s">
        <v>1652</v>
      </c>
      <c r="D611" s="203">
        <f t="shared" ref="D611:Q611" si="227">SUM(D603:D610)</f>
        <v>0</v>
      </c>
      <c r="E611" s="203">
        <f t="shared" si="227"/>
        <v>0</v>
      </c>
      <c r="F611" s="203">
        <f t="shared" si="227"/>
        <v>0</v>
      </c>
      <c r="G611" s="203">
        <f t="shared" si="227"/>
        <v>0</v>
      </c>
      <c r="H611" s="203">
        <f t="shared" si="227"/>
        <v>0</v>
      </c>
      <c r="I611" s="203">
        <f t="shared" si="227"/>
        <v>0</v>
      </c>
      <c r="J611" s="203">
        <f t="shared" si="227"/>
        <v>0</v>
      </c>
      <c r="K611" s="203">
        <f t="shared" si="227"/>
        <v>0</v>
      </c>
      <c r="L611" s="203">
        <f t="shared" si="227"/>
        <v>0</v>
      </c>
      <c r="M611" s="203">
        <f t="shared" si="227"/>
        <v>0</v>
      </c>
      <c r="N611" s="203">
        <f t="shared" si="227"/>
        <v>0</v>
      </c>
      <c r="O611" s="203">
        <f t="shared" si="227"/>
        <v>0</v>
      </c>
      <c r="P611" s="203">
        <f t="shared" si="227"/>
        <v>0</v>
      </c>
      <c r="Q611" s="203">
        <f t="shared" si="227"/>
        <v>0</v>
      </c>
      <c r="R611" s="203">
        <f t="shared" si="224"/>
        <v>0</v>
      </c>
      <c r="S611" s="203">
        <f>+E611+G611+I611+K611+M611+O611+Q611</f>
        <v>0</v>
      </c>
    </row>
    <row r="612" spans="1:19" ht="12" x14ac:dyDescent="0.2">
      <c r="A612" s="627"/>
      <c r="B612" s="628"/>
      <c r="C612" s="206" t="s">
        <v>1653</v>
      </c>
      <c r="D612" s="207"/>
      <c r="E612" s="207"/>
      <c r="F612" s="207"/>
      <c r="G612" s="207"/>
      <c r="H612" s="208"/>
      <c r="I612" s="207"/>
      <c r="J612" s="207"/>
      <c r="K612" s="207"/>
      <c r="L612" s="208"/>
      <c r="M612" s="208"/>
      <c r="N612" s="208"/>
      <c r="O612" s="208"/>
      <c r="P612" s="208"/>
      <c r="Q612" s="208"/>
      <c r="R612" s="209">
        <f>+D612+F612+H612+J612+L612+N612+P612</f>
        <v>0</v>
      </c>
      <c r="S612" s="209">
        <f>+E612+G612+I612+K612+M612+O612+Q612</f>
        <v>0</v>
      </c>
    </row>
    <row r="613" spans="1:19" ht="12.75" thickBot="1" x14ac:dyDescent="0.25">
      <c r="A613" s="627"/>
      <c r="B613" s="628"/>
      <c r="C613" s="210" t="s">
        <v>1654</v>
      </c>
      <c r="D613" s="198"/>
      <c r="E613" s="198"/>
      <c r="F613" s="198"/>
      <c r="G613" s="198"/>
      <c r="H613" s="198"/>
      <c r="I613" s="199"/>
      <c r="J613" s="199"/>
      <c r="K613" s="199"/>
      <c r="L613" s="199"/>
      <c r="M613" s="199"/>
      <c r="N613" s="198"/>
      <c r="O613" s="198"/>
      <c r="P613" s="199"/>
      <c r="Q613" s="199"/>
      <c r="R613" s="200">
        <f t="shared" ref="R613" si="228">+D613+F613+H613+J613+L613+N613+P613</f>
        <v>0</v>
      </c>
      <c r="S613" s="200">
        <f t="shared" ref="S613" si="229">+E613+G613+I613+K613+M613+O613+Q613</f>
        <v>0</v>
      </c>
    </row>
    <row r="614" spans="1:19" ht="12" x14ac:dyDescent="0.2">
      <c r="A614" s="627"/>
      <c r="B614" s="628"/>
      <c r="C614" s="211"/>
      <c r="D614" s="212">
        <f t="shared" ref="D614:S614" si="230">+D611</f>
        <v>0</v>
      </c>
      <c r="E614" s="212">
        <f t="shared" si="230"/>
        <v>0</v>
      </c>
      <c r="F614" s="212">
        <f t="shared" si="230"/>
        <v>0</v>
      </c>
      <c r="G614" s="212">
        <f t="shared" si="230"/>
        <v>0</v>
      </c>
      <c r="H614" s="212">
        <f t="shared" si="230"/>
        <v>0</v>
      </c>
      <c r="I614" s="212">
        <f t="shared" si="230"/>
        <v>0</v>
      </c>
      <c r="J614" s="212">
        <f t="shared" si="230"/>
        <v>0</v>
      </c>
      <c r="K614" s="212">
        <f t="shared" si="230"/>
        <v>0</v>
      </c>
      <c r="L614" s="212">
        <f t="shared" si="230"/>
        <v>0</v>
      </c>
      <c r="M614" s="212">
        <f t="shared" si="230"/>
        <v>0</v>
      </c>
      <c r="N614" s="212">
        <f t="shared" si="230"/>
        <v>0</v>
      </c>
      <c r="O614" s="212">
        <f t="shared" si="230"/>
        <v>0</v>
      </c>
      <c r="P614" s="212">
        <f t="shared" si="230"/>
        <v>0</v>
      </c>
      <c r="Q614" s="212">
        <f t="shared" si="230"/>
        <v>0</v>
      </c>
      <c r="R614" s="212">
        <f t="shared" si="230"/>
        <v>0</v>
      </c>
      <c r="S614" s="212">
        <f t="shared" si="230"/>
        <v>0</v>
      </c>
    </row>
    <row r="615" spans="1:19" ht="12" customHeight="1" x14ac:dyDescent="0.2">
      <c r="A615" s="627">
        <v>35</v>
      </c>
      <c r="B615" s="628" t="str">
        <f>VLOOKUP(VALUE(A615),Metas!$B$4:$C$5036,2,0)</f>
        <v>Implementar el 100% del plan de acción del comité de Fast Track Cities, que permita cumplir los compromisos de la declaración de Sevilla suscrita por Bogotá.</v>
      </c>
      <c r="C615" s="197" t="s">
        <v>1638</v>
      </c>
      <c r="D615" s="198"/>
      <c r="E615" s="198"/>
      <c r="F615" s="198"/>
      <c r="G615" s="198"/>
      <c r="H615" s="198"/>
      <c r="I615" s="199"/>
      <c r="J615" s="199"/>
      <c r="K615" s="199"/>
      <c r="L615" s="199"/>
      <c r="M615" s="199"/>
      <c r="N615" s="198"/>
      <c r="O615" s="198"/>
      <c r="P615" s="199"/>
      <c r="Q615" s="199"/>
      <c r="R615" s="200">
        <f>+D615+F615+H615+J615+L615+N615+P615</f>
        <v>0</v>
      </c>
      <c r="S615" s="200">
        <f>+E615+G615+I615+K615+M615+O615+Q615</f>
        <v>0</v>
      </c>
    </row>
    <row r="616" spans="1:19" ht="12" x14ac:dyDescent="0.2">
      <c r="A616" s="627"/>
      <c r="B616" s="628"/>
      <c r="C616" s="201" t="s">
        <v>1639</v>
      </c>
      <c r="D616" s="198"/>
      <c r="E616" s="198"/>
      <c r="F616" s="198"/>
      <c r="G616" s="198"/>
      <c r="H616" s="198"/>
      <c r="I616" s="199"/>
      <c r="J616" s="199"/>
      <c r="K616" s="199"/>
      <c r="L616" s="199"/>
      <c r="M616" s="199"/>
      <c r="N616" s="198"/>
      <c r="O616" s="198"/>
      <c r="P616" s="199"/>
      <c r="Q616" s="199"/>
      <c r="R616" s="200">
        <f t="shared" ref="R616:R629" si="231">+D616+F616+H616+J616+L616+N616+P616</f>
        <v>0</v>
      </c>
      <c r="S616" s="200">
        <f t="shared" ref="S616:S628" si="232">+E616+G616+I616+K616+M616+O616+Q616</f>
        <v>0</v>
      </c>
    </row>
    <row r="617" spans="1:19" ht="12" x14ac:dyDescent="0.2">
      <c r="A617" s="627"/>
      <c r="B617" s="628"/>
      <c r="C617" s="197" t="s">
        <v>1640</v>
      </c>
      <c r="D617" s="198"/>
      <c r="E617" s="198"/>
      <c r="F617" s="198"/>
      <c r="G617" s="198"/>
      <c r="H617" s="198"/>
      <c r="I617" s="199"/>
      <c r="J617" s="199"/>
      <c r="K617" s="199"/>
      <c r="L617" s="199"/>
      <c r="M617" s="199"/>
      <c r="N617" s="198"/>
      <c r="O617" s="198"/>
      <c r="P617" s="199"/>
      <c r="Q617" s="199"/>
      <c r="R617" s="200">
        <f t="shared" si="231"/>
        <v>0</v>
      </c>
      <c r="S617" s="200">
        <f t="shared" si="232"/>
        <v>0</v>
      </c>
    </row>
    <row r="618" spans="1:19" ht="12" x14ac:dyDescent="0.2">
      <c r="A618" s="627"/>
      <c r="B618" s="628"/>
      <c r="C618" s="197" t="s">
        <v>1641</v>
      </c>
      <c r="D618" s="198"/>
      <c r="E618" s="198"/>
      <c r="F618" s="198"/>
      <c r="G618" s="198"/>
      <c r="H618" s="198"/>
      <c r="I618" s="199"/>
      <c r="J618" s="199"/>
      <c r="K618" s="199"/>
      <c r="L618" s="199"/>
      <c r="M618" s="199"/>
      <c r="N618" s="198"/>
      <c r="O618" s="198"/>
      <c r="P618" s="199"/>
      <c r="Q618" s="199"/>
      <c r="R618" s="200">
        <f t="shared" si="231"/>
        <v>0</v>
      </c>
      <c r="S618" s="200">
        <f t="shared" si="232"/>
        <v>0</v>
      </c>
    </row>
    <row r="619" spans="1:19" ht="12" x14ac:dyDescent="0.2">
      <c r="A619" s="627"/>
      <c r="B619" s="628"/>
      <c r="C619" s="197" t="s">
        <v>1642</v>
      </c>
      <c r="D619" s="198"/>
      <c r="E619" s="198"/>
      <c r="F619" s="198"/>
      <c r="G619" s="198"/>
      <c r="H619" s="198"/>
      <c r="I619" s="199"/>
      <c r="J619" s="199"/>
      <c r="K619" s="199"/>
      <c r="L619" s="199"/>
      <c r="M619" s="199"/>
      <c r="N619" s="198"/>
      <c r="O619" s="198"/>
      <c r="P619" s="199"/>
      <c r="Q619" s="199"/>
      <c r="R619" s="200">
        <f t="shared" si="231"/>
        <v>0</v>
      </c>
      <c r="S619" s="200">
        <f t="shared" si="232"/>
        <v>0</v>
      </c>
    </row>
    <row r="620" spans="1:19" ht="12" x14ac:dyDescent="0.2">
      <c r="A620" s="627"/>
      <c r="B620" s="628"/>
      <c r="C620" s="201" t="s">
        <v>1643</v>
      </c>
      <c r="D620" s="198"/>
      <c r="E620" s="198"/>
      <c r="F620" s="198"/>
      <c r="G620" s="198"/>
      <c r="H620" s="198"/>
      <c r="I620" s="199"/>
      <c r="J620" s="199"/>
      <c r="K620" s="199"/>
      <c r="L620" s="199"/>
      <c r="M620" s="199"/>
      <c r="N620" s="198"/>
      <c r="O620" s="198"/>
      <c r="P620" s="199"/>
      <c r="Q620" s="199"/>
      <c r="R620" s="200">
        <f t="shared" si="231"/>
        <v>0</v>
      </c>
      <c r="S620" s="200">
        <f t="shared" si="232"/>
        <v>0</v>
      </c>
    </row>
    <row r="621" spans="1:19" ht="12" x14ac:dyDescent="0.2">
      <c r="A621" s="627"/>
      <c r="B621" s="628"/>
      <c r="C621" s="202" t="s">
        <v>1644</v>
      </c>
      <c r="D621" s="203">
        <f t="shared" ref="D621:M621" si="233">SUM(D615:D620)</f>
        <v>0</v>
      </c>
      <c r="E621" s="203">
        <f t="shared" si="233"/>
        <v>0</v>
      </c>
      <c r="F621" s="203">
        <f t="shared" si="233"/>
        <v>0</v>
      </c>
      <c r="G621" s="203">
        <f t="shared" si="233"/>
        <v>0</v>
      </c>
      <c r="H621" s="203">
        <f t="shared" si="233"/>
        <v>0</v>
      </c>
      <c r="I621" s="203">
        <f t="shared" si="233"/>
        <v>0</v>
      </c>
      <c r="J621" s="203">
        <f t="shared" si="233"/>
        <v>0</v>
      </c>
      <c r="K621" s="203">
        <f t="shared" si="233"/>
        <v>0</v>
      </c>
      <c r="L621" s="203">
        <f t="shared" si="233"/>
        <v>0</v>
      </c>
      <c r="M621" s="203">
        <f t="shared" si="233"/>
        <v>0</v>
      </c>
      <c r="N621" s="203">
        <f>SUM(N615:N620)</f>
        <v>0</v>
      </c>
      <c r="O621" s="203">
        <f>SUM(O615:O620)</f>
        <v>0</v>
      </c>
      <c r="P621" s="203">
        <f>SUM(P615:P620)</f>
        <v>0</v>
      </c>
      <c r="Q621" s="203">
        <f>SUM(Q615:Q620)</f>
        <v>0</v>
      </c>
      <c r="R621" s="204">
        <f t="shared" si="231"/>
        <v>0</v>
      </c>
      <c r="S621" s="204">
        <f t="shared" si="232"/>
        <v>0</v>
      </c>
    </row>
    <row r="622" spans="1:19" ht="12" x14ac:dyDescent="0.2">
      <c r="A622" s="627"/>
      <c r="B622" s="628"/>
      <c r="C622" s="197" t="s">
        <v>1645</v>
      </c>
      <c r="D622" s="198"/>
      <c r="E622" s="198"/>
      <c r="F622" s="198"/>
      <c r="G622" s="198"/>
      <c r="H622" s="198"/>
      <c r="I622" s="199"/>
      <c r="J622" s="199"/>
      <c r="K622" s="199"/>
      <c r="L622" s="199"/>
      <c r="M622" s="199"/>
      <c r="N622" s="198"/>
      <c r="O622" s="198"/>
      <c r="P622" s="199"/>
      <c r="Q622" s="199"/>
      <c r="R622" s="200">
        <f t="shared" si="231"/>
        <v>0</v>
      </c>
      <c r="S622" s="200">
        <f t="shared" si="232"/>
        <v>0</v>
      </c>
    </row>
    <row r="623" spans="1:19" ht="12" x14ac:dyDescent="0.2">
      <c r="A623" s="627"/>
      <c r="B623" s="628"/>
      <c r="C623" s="197" t="s">
        <v>1646</v>
      </c>
      <c r="D623" s="198"/>
      <c r="E623" s="198"/>
      <c r="F623" s="198"/>
      <c r="G623" s="198"/>
      <c r="H623" s="198"/>
      <c r="I623" s="199"/>
      <c r="J623" s="199"/>
      <c r="K623" s="199"/>
      <c r="L623" s="199"/>
      <c r="M623" s="199"/>
      <c r="N623" s="198"/>
      <c r="O623" s="198"/>
      <c r="P623" s="199"/>
      <c r="Q623" s="199"/>
      <c r="R623" s="200">
        <f t="shared" si="231"/>
        <v>0</v>
      </c>
      <c r="S623" s="200">
        <f t="shared" si="232"/>
        <v>0</v>
      </c>
    </row>
    <row r="624" spans="1:19" ht="12" x14ac:dyDescent="0.2">
      <c r="A624" s="627"/>
      <c r="B624" s="628"/>
      <c r="C624" s="205" t="s">
        <v>1647</v>
      </c>
      <c r="D624" s="198"/>
      <c r="E624" s="198"/>
      <c r="F624" s="198"/>
      <c r="G624" s="198"/>
      <c r="H624" s="198"/>
      <c r="I624" s="199"/>
      <c r="J624" s="199"/>
      <c r="K624" s="199"/>
      <c r="L624" s="199"/>
      <c r="M624" s="199"/>
      <c r="N624" s="198"/>
      <c r="O624" s="198"/>
      <c r="P624" s="199"/>
      <c r="Q624" s="199"/>
      <c r="R624" s="200">
        <f t="shared" si="231"/>
        <v>0</v>
      </c>
      <c r="S624" s="200">
        <f t="shared" si="232"/>
        <v>0</v>
      </c>
    </row>
    <row r="625" spans="1:19" ht="12" x14ac:dyDescent="0.2">
      <c r="A625" s="627"/>
      <c r="B625" s="628"/>
      <c r="C625" s="205" t="s">
        <v>1648</v>
      </c>
      <c r="D625" s="198"/>
      <c r="E625" s="198"/>
      <c r="F625" s="198"/>
      <c r="G625" s="198"/>
      <c r="H625" s="198"/>
      <c r="I625" s="199"/>
      <c r="J625" s="199"/>
      <c r="K625" s="199"/>
      <c r="L625" s="199"/>
      <c r="M625" s="199"/>
      <c r="N625" s="198"/>
      <c r="O625" s="198"/>
      <c r="P625" s="199"/>
      <c r="Q625" s="199"/>
      <c r="R625" s="200">
        <f t="shared" si="231"/>
        <v>0</v>
      </c>
      <c r="S625" s="200">
        <f t="shared" si="232"/>
        <v>0</v>
      </c>
    </row>
    <row r="626" spans="1:19" ht="12" x14ac:dyDescent="0.2">
      <c r="A626" s="627"/>
      <c r="B626" s="628"/>
      <c r="C626" s="205" t="s">
        <v>1649</v>
      </c>
      <c r="D626" s="198"/>
      <c r="E626" s="198"/>
      <c r="F626" s="198"/>
      <c r="G626" s="198"/>
      <c r="H626" s="198"/>
      <c r="I626" s="199"/>
      <c r="J626" s="199"/>
      <c r="K626" s="199"/>
      <c r="L626" s="199"/>
      <c r="M626" s="199"/>
      <c r="N626" s="198"/>
      <c r="O626" s="198"/>
      <c r="P626" s="199"/>
      <c r="Q626" s="199"/>
      <c r="R626" s="200">
        <f t="shared" si="231"/>
        <v>0</v>
      </c>
      <c r="S626" s="200">
        <f t="shared" si="232"/>
        <v>0</v>
      </c>
    </row>
    <row r="627" spans="1:19" ht="12" x14ac:dyDescent="0.2">
      <c r="A627" s="627"/>
      <c r="B627" s="628"/>
      <c r="C627" s="205" t="s">
        <v>1650</v>
      </c>
      <c r="D627" s="198"/>
      <c r="E627" s="198"/>
      <c r="F627" s="198"/>
      <c r="G627" s="198"/>
      <c r="H627" s="198"/>
      <c r="I627" s="199"/>
      <c r="J627" s="199"/>
      <c r="K627" s="199"/>
      <c r="L627" s="199"/>
      <c r="M627" s="199"/>
      <c r="N627" s="198"/>
      <c r="O627" s="198"/>
      <c r="P627" s="199"/>
      <c r="Q627" s="199"/>
      <c r="R627" s="200">
        <f t="shared" si="231"/>
        <v>0</v>
      </c>
      <c r="S627" s="200">
        <f t="shared" si="232"/>
        <v>0</v>
      </c>
    </row>
    <row r="628" spans="1:19" ht="12" x14ac:dyDescent="0.2">
      <c r="A628" s="627"/>
      <c r="B628" s="628"/>
      <c r="C628" s="205" t="s">
        <v>1651</v>
      </c>
      <c r="D628" s="198"/>
      <c r="E628" s="198"/>
      <c r="F628" s="198"/>
      <c r="G628" s="198"/>
      <c r="H628" s="198"/>
      <c r="I628" s="199"/>
      <c r="J628" s="199"/>
      <c r="K628" s="199"/>
      <c r="L628" s="199"/>
      <c r="M628" s="199"/>
      <c r="N628" s="198"/>
      <c r="O628" s="198"/>
      <c r="P628" s="199"/>
      <c r="Q628" s="199"/>
      <c r="R628" s="200">
        <f t="shared" si="231"/>
        <v>0</v>
      </c>
      <c r="S628" s="200">
        <f t="shared" si="232"/>
        <v>0</v>
      </c>
    </row>
    <row r="629" spans="1:19" ht="12" x14ac:dyDescent="0.2">
      <c r="A629" s="627"/>
      <c r="B629" s="628"/>
      <c r="C629" s="202" t="s">
        <v>1652</v>
      </c>
      <c r="D629" s="203">
        <f t="shared" ref="D629:Q629" si="234">SUM(D621:D628)</f>
        <v>0</v>
      </c>
      <c r="E629" s="203">
        <f t="shared" si="234"/>
        <v>0</v>
      </c>
      <c r="F629" s="203">
        <f t="shared" si="234"/>
        <v>0</v>
      </c>
      <c r="G629" s="203">
        <f t="shared" si="234"/>
        <v>0</v>
      </c>
      <c r="H629" s="203">
        <f t="shared" si="234"/>
        <v>0</v>
      </c>
      <c r="I629" s="203">
        <f t="shared" si="234"/>
        <v>0</v>
      </c>
      <c r="J629" s="203">
        <f t="shared" si="234"/>
        <v>0</v>
      </c>
      <c r="K629" s="203">
        <f t="shared" si="234"/>
        <v>0</v>
      </c>
      <c r="L629" s="203">
        <f t="shared" si="234"/>
        <v>0</v>
      </c>
      <c r="M629" s="203">
        <f t="shared" si="234"/>
        <v>0</v>
      </c>
      <c r="N629" s="203">
        <f t="shared" si="234"/>
        <v>0</v>
      </c>
      <c r="O629" s="203">
        <f t="shared" si="234"/>
        <v>0</v>
      </c>
      <c r="P629" s="203">
        <f t="shared" si="234"/>
        <v>0</v>
      </c>
      <c r="Q629" s="203">
        <f t="shared" si="234"/>
        <v>0</v>
      </c>
      <c r="R629" s="203">
        <f t="shared" si="231"/>
        <v>0</v>
      </c>
      <c r="S629" s="203">
        <f>+E629+G629+I629+K629+M629+O629+Q629</f>
        <v>0</v>
      </c>
    </row>
    <row r="630" spans="1:19" ht="12" x14ac:dyDescent="0.2">
      <c r="A630" s="627"/>
      <c r="B630" s="628"/>
      <c r="C630" s="206" t="s">
        <v>1653</v>
      </c>
      <c r="D630" s="207"/>
      <c r="E630" s="207"/>
      <c r="F630" s="207"/>
      <c r="G630" s="207"/>
      <c r="H630" s="208"/>
      <c r="I630" s="207"/>
      <c r="J630" s="207"/>
      <c r="K630" s="207"/>
      <c r="L630" s="208"/>
      <c r="M630" s="208"/>
      <c r="N630" s="208"/>
      <c r="O630" s="208"/>
      <c r="P630" s="208"/>
      <c r="Q630" s="208"/>
      <c r="R630" s="209">
        <f>+D630+F630+H630+J630+L630+N630+P630</f>
        <v>0</v>
      </c>
      <c r="S630" s="209">
        <f>+E630+G630+I630+K630+M630+O630+Q630</f>
        <v>0</v>
      </c>
    </row>
    <row r="631" spans="1:19" ht="12.75" thickBot="1" x14ac:dyDescent="0.25">
      <c r="A631" s="627"/>
      <c r="B631" s="628"/>
      <c r="C631" s="210" t="s">
        <v>1654</v>
      </c>
      <c r="D631" s="198"/>
      <c r="E631" s="198"/>
      <c r="F631" s="198"/>
      <c r="G631" s="198"/>
      <c r="H631" s="198"/>
      <c r="I631" s="199"/>
      <c r="J631" s="199"/>
      <c r="K631" s="199"/>
      <c r="L631" s="199"/>
      <c r="M631" s="199"/>
      <c r="N631" s="198"/>
      <c r="O631" s="198"/>
      <c r="P631" s="199"/>
      <c r="Q631" s="199"/>
      <c r="R631" s="200">
        <f t="shared" ref="R631" si="235">+D631+F631+H631+J631+L631+N631+P631</f>
        <v>0</v>
      </c>
      <c r="S631" s="200">
        <f t="shared" ref="S631" si="236">+E631+G631+I631+K631+M631+O631+Q631</f>
        <v>0</v>
      </c>
    </row>
    <row r="632" spans="1:19" ht="12" x14ac:dyDescent="0.2">
      <c r="A632" s="627"/>
      <c r="B632" s="628"/>
      <c r="C632" s="211"/>
      <c r="D632" s="212">
        <f t="shared" ref="D632:S632" si="237">+D629</f>
        <v>0</v>
      </c>
      <c r="E632" s="212">
        <f t="shared" si="237"/>
        <v>0</v>
      </c>
      <c r="F632" s="212">
        <f t="shared" si="237"/>
        <v>0</v>
      </c>
      <c r="G632" s="212">
        <f t="shared" si="237"/>
        <v>0</v>
      </c>
      <c r="H632" s="212">
        <f t="shared" si="237"/>
        <v>0</v>
      </c>
      <c r="I632" s="212">
        <f t="shared" si="237"/>
        <v>0</v>
      </c>
      <c r="J632" s="212">
        <f t="shared" si="237"/>
        <v>0</v>
      </c>
      <c r="K632" s="212">
        <f t="shared" si="237"/>
        <v>0</v>
      </c>
      <c r="L632" s="212">
        <f t="shared" si="237"/>
        <v>0</v>
      </c>
      <c r="M632" s="212">
        <f t="shared" si="237"/>
        <v>0</v>
      </c>
      <c r="N632" s="212">
        <f t="shared" si="237"/>
        <v>0</v>
      </c>
      <c r="O632" s="212">
        <f t="shared" si="237"/>
        <v>0</v>
      </c>
      <c r="P632" s="212">
        <f t="shared" si="237"/>
        <v>0</v>
      </c>
      <c r="Q632" s="212">
        <f t="shared" si="237"/>
        <v>0</v>
      </c>
      <c r="R632" s="212">
        <f t="shared" si="237"/>
        <v>0</v>
      </c>
      <c r="S632" s="212">
        <f t="shared" si="237"/>
        <v>0</v>
      </c>
    </row>
    <row r="633" spans="1:19" ht="12" customHeight="1" x14ac:dyDescent="0.2">
      <c r="A633" s="627">
        <v>36</v>
      </c>
      <c r="B633" s="628" t="str">
        <f>VLOOKUP(VALUE(A633),Metas!$B$4:$C$5036,2,0)</f>
        <v>Reducir a menos de 130 por cada 100.000 habitantes la tasa de incidencia de morbilidad por eventos inmunoprevenibles.</v>
      </c>
      <c r="C633" s="197" t="s">
        <v>1638</v>
      </c>
      <c r="D633" s="198"/>
      <c r="E633" s="198"/>
      <c r="F633" s="198"/>
      <c r="G633" s="198"/>
      <c r="H633" s="198"/>
      <c r="I633" s="199"/>
      <c r="J633" s="199"/>
      <c r="K633" s="199"/>
      <c r="L633" s="199"/>
      <c r="M633" s="199"/>
      <c r="N633" s="198"/>
      <c r="O633" s="198"/>
      <c r="P633" s="199"/>
      <c r="Q633" s="199"/>
      <c r="R633" s="200">
        <f>+D633+F633+H633+J633+L633+N633+P633</f>
        <v>0</v>
      </c>
      <c r="S633" s="200">
        <f>+E633+G633+I633+K633+M633+O633+Q633</f>
        <v>0</v>
      </c>
    </row>
    <row r="634" spans="1:19" ht="12" x14ac:dyDescent="0.2">
      <c r="A634" s="627"/>
      <c r="B634" s="628"/>
      <c r="C634" s="201" t="s">
        <v>1639</v>
      </c>
      <c r="D634" s="198"/>
      <c r="E634" s="198"/>
      <c r="F634" s="198"/>
      <c r="G634" s="198"/>
      <c r="H634" s="198"/>
      <c r="I634" s="199"/>
      <c r="J634" s="199"/>
      <c r="K634" s="199"/>
      <c r="L634" s="199"/>
      <c r="M634" s="199"/>
      <c r="N634" s="198"/>
      <c r="O634" s="198"/>
      <c r="P634" s="199"/>
      <c r="Q634" s="199"/>
      <c r="R634" s="200">
        <f t="shared" ref="R634:R647" si="238">+D634+F634+H634+J634+L634+N634+P634</f>
        <v>0</v>
      </c>
      <c r="S634" s="200">
        <f t="shared" ref="S634:S646" si="239">+E634+G634+I634+K634+M634+O634+Q634</f>
        <v>0</v>
      </c>
    </row>
    <row r="635" spans="1:19" ht="12" x14ac:dyDescent="0.2">
      <c r="A635" s="627"/>
      <c r="B635" s="628"/>
      <c r="C635" s="197" t="s">
        <v>1640</v>
      </c>
      <c r="D635" s="198"/>
      <c r="E635" s="198"/>
      <c r="F635" s="198"/>
      <c r="G635" s="198"/>
      <c r="H635" s="198"/>
      <c r="I635" s="199"/>
      <c r="J635" s="199"/>
      <c r="K635" s="199"/>
      <c r="L635" s="199"/>
      <c r="M635" s="199"/>
      <c r="N635" s="198"/>
      <c r="O635" s="198"/>
      <c r="P635" s="199"/>
      <c r="Q635" s="199"/>
      <c r="R635" s="200">
        <f t="shared" si="238"/>
        <v>0</v>
      </c>
      <c r="S635" s="200">
        <f t="shared" si="239"/>
        <v>0</v>
      </c>
    </row>
    <row r="636" spans="1:19" ht="12" x14ac:dyDescent="0.2">
      <c r="A636" s="627"/>
      <c r="B636" s="628"/>
      <c r="C636" s="197" t="s">
        <v>1641</v>
      </c>
      <c r="D636" s="198"/>
      <c r="E636" s="198"/>
      <c r="F636" s="198"/>
      <c r="G636" s="198"/>
      <c r="H636" s="198"/>
      <c r="I636" s="199"/>
      <c r="J636" s="199"/>
      <c r="K636" s="199"/>
      <c r="L636" s="199"/>
      <c r="M636" s="199"/>
      <c r="N636" s="198"/>
      <c r="O636" s="198"/>
      <c r="P636" s="199"/>
      <c r="Q636" s="199"/>
      <c r="R636" s="200">
        <f t="shared" si="238"/>
        <v>0</v>
      </c>
      <c r="S636" s="200">
        <f t="shared" si="239"/>
        <v>0</v>
      </c>
    </row>
    <row r="637" spans="1:19" ht="12" x14ac:dyDescent="0.2">
      <c r="A637" s="627"/>
      <c r="B637" s="628"/>
      <c r="C637" s="197" t="s">
        <v>1642</v>
      </c>
      <c r="D637" s="198"/>
      <c r="E637" s="198"/>
      <c r="F637" s="198"/>
      <c r="G637" s="198"/>
      <c r="H637" s="198"/>
      <c r="I637" s="199"/>
      <c r="J637" s="199"/>
      <c r="K637" s="199"/>
      <c r="L637" s="199"/>
      <c r="M637" s="199"/>
      <c r="N637" s="198"/>
      <c r="O637" s="198"/>
      <c r="P637" s="199"/>
      <c r="Q637" s="199"/>
      <c r="R637" s="200">
        <f t="shared" si="238"/>
        <v>0</v>
      </c>
      <c r="S637" s="200">
        <f t="shared" si="239"/>
        <v>0</v>
      </c>
    </row>
    <row r="638" spans="1:19" ht="12" x14ac:dyDescent="0.2">
      <c r="A638" s="627"/>
      <c r="B638" s="628"/>
      <c r="C638" s="201" t="s">
        <v>1643</v>
      </c>
      <c r="D638" s="198"/>
      <c r="E638" s="198"/>
      <c r="F638" s="198"/>
      <c r="G638" s="198"/>
      <c r="H638" s="198"/>
      <c r="I638" s="199"/>
      <c r="J638" s="199"/>
      <c r="K638" s="199"/>
      <c r="L638" s="199"/>
      <c r="M638" s="199"/>
      <c r="N638" s="198"/>
      <c r="O638" s="198"/>
      <c r="P638" s="199"/>
      <c r="Q638" s="199"/>
      <c r="R638" s="200">
        <f t="shared" si="238"/>
        <v>0</v>
      </c>
      <c r="S638" s="200">
        <f t="shared" si="239"/>
        <v>0</v>
      </c>
    </row>
    <row r="639" spans="1:19" ht="12" x14ac:dyDescent="0.2">
      <c r="A639" s="627"/>
      <c r="B639" s="628"/>
      <c r="C639" s="202" t="s">
        <v>1644</v>
      </c>
      <c r="D639" s="203">
        <f t="shared" ref="D639:M639" si="240">SUM(D633:D638)</f>
        <v>0</v>
      </c>
      <c r="E639" s="203">
        <f t="shared" si="240"/>
        <v>0</v>
      </c>
      <c r="F639" s="203">
        <f t="shared" si="240"/>
        <v>0</v>
      </c>
      <c r="G639" s="203">
        <f t="shared" si="240"/>
        <v>0</v>
      </c>
      <c r="H639" s="203">
        <f t="shared" si="240"/>
        <v>0</v>
      </c>
      <c r="I639" s="203">
        <f t="shared" si="240"/>
        <v>0</v>
      </c>
      <c r="J639" s="203">
        <f t="shared" si="240"/>
        <v>0</v>
      </c>
      <c r="K639" s="203">
        <f t="shared" si="240"/>
        <v>0</v>
      </c>
      <c r="L639" s="203">
        <f t="shared" si="240"/>
        <v>0</v>
      </c>
      <c r="M639" s="203">
        <f t="shared" si="240"/>
        <v>0</v>
      </c>
      <c r="N639" s="203">
        <f>SUM(N633:N638)</f>
        <v>0</v>
      </c>
      <c r="O639" s="203">
        <f>SUM(O633:O638)</f>
        <v>0</v>
      </c>
      <c r="P639" s="203">
        <f>SUM(P633:P638)</f>
        <v>0</v>
      </c>
      <c r="Q639" s="203">
        <f>SUM(Q633:Q638)</f>
        <v>0</v>
      </c>
      <c r="R639" s="204">
        <f t="shared" si="238"/>
        <v>0</v>
      </c>
      <c r="S639" s="204">
        <f t="shared" si="239"/>
        <v>0</v>
      </c>
    </row>
    <row r="640" spans="1:19" ht="12" x14ac:dyDescent="0.2">
      <c r="A640" s="627"/>
      <c r="B640" s="628"/>
      <c r="C640" s="197" t="s">
        <v>1645</v>
      </c>
      <c r="D640" s="198"/>
      <c r="E640" s="198"/>
      <c r="F640" s="198"/>
      <c r="G640" s="198"/>
      <c r="H640" s="198"/>
      <c r="I640" s="199"/>
      <c r="J640" s="199"/>
      <c r="K640" s="199"/>
      <c r="L640" s="199"/>
      <c r="M640" s="199"/>
      <c r="N640" s="198"/>
      <c r="O640" s="198"/>
      <c r="P640" s="199"/>
      <c r="Q640" s="199"/>
      <c r="R640" s="200">
        <f t="shared" si="238"/>
        <v>0</v>
      </c>
      <c r="S640" s="200">
        <f t="shared" si="239"/>
        <v>0</v>
      </c>
    </row>
    <row r="641" spans="1:19" ht="12" x14ac:dyDescent="0.2">
      <c r="A641" s="627"/>
      <c r="B641" s="628"/>
      <c r="C641" s="197" t="s">
        <v>1646</v>
      </c>
      <c r="D641" s="198"/>
      <c r="E641" s="198"/>
      <c r="F641" s="198"/>
      <c r="G641" s="198"/>
      <c r="H641" s="198"/>
      <c r="I641" s="199"/>
      <c r="J641" s="199"/>
      <c r="K641" s="199"/>
      <c r="L641" s="199"/>
      <c r="M641" s="199"/>
      <c r="N641" s="198"/>
      <c r="O641" s="198"/>
      <c r="P641" s="199"/>
      <c r="Q641" s="199"/>
      <c r="R641" s="200">
        <f t="shared" si="238"/>
        <v>0</v>
      </c>
      <c r="S641" s="200">
        <f t="shared" si="239"/>
        <v>0</v>
      </c>
    </row>
    <row r="642" spans="1:19" ht="12" x14ac:dyDescent="0.2">
      <c r="A642" s="627"/>
      <c r="B642" s="628"/>
      <c r="C642" s="205" t="s">
        <v>1647</v>
      </c>
      <c r="D642" s="198"/>
      <c r="E642" s="198"/>
      <c r="F642" s="198"/>
      <c r="G642" s="198"/>
      <c r="H642" s="198"/>
      <c r="I642" s="199"/>
      <c r="J642" s="199"/>
      <c r="K642" s="199"/>
      <c r="L642" s="199"/>
      <c r="M642" s="199"/>
      <c r="N642" s="198"/>
      <c r="O642" s="198"/>
      <c r="P642" s="199"/>
      <c r="Q642" s="199"/>
      <c r="R642" s="200">
        <f t="shared" si="238"/>
        <v>0</v>
      </c>
      <c r="S642" s="200">
        <f t="shared" si="239"/>
        <v>0</v>
      </c>
    </row>
    <row r="643" spans="1:19" ht="12" x14ac:dyDescent="0.2">
      <c r="A643" s="627"/>
      <c r="B643" s="628"/>
      <c r="C643" s="205" t="s">
        <v>1648</v>
      </c>
      <c r="D643" s="198"/>
      <c r="E643" s="198"/>
      <c r="F643" s="198"/>
      <c r="G643" s="198"/>
      <c r="H643" s="198"/>
      <c r="I643" s="199"/>
      <c r="J643" s="199"/>
      <c r="K643" s="199"/>
      <c r="L643" s="199"/>
      <c r="M643" s="199"/>
      <c r="N643" s="198"/>
      <c r="O643" s="198"/>
      <c r="P643" s="199"/>
      <c r="Q643" s="199"/>
      <c r="R643" s="200">
        <f t="shared" si="238"/>
        <v>0</v>
      </c>
      <c r="S643" s="200">
        <f t="shared" si="239"/>
        <v>0</v>
      </c>
    </row>
    <row r="644" spans="1:19" ht="12" x14ac:dyDescent="0.2">
      <c r="A644" s="627"/>
      <c r="B644" s="628"/>
      <c r="C644" s="205" t="s">
        <v>1649</v>
      </c>
      <c r="D644" s="198"/>
      <c r="E644" s="198"/>
      <c r="F644" s="198"/>
      <c r="G644" s="198"/>
      <c r="H644" s="198"/>
      <c r="I644" s="199"/>
      <c r="J644" s="199"/>
      <c r="K644" s="199"/>
      <c r="L644" s="199"/>
      <c r="M644" s="199"/>
      <c r="N644" s="198"/>
      <c r="O644" s="198"/>
      <c r="P644" s="199"/>
      <c r="Q644" s="199"/>
      <c r="R644" s="200">
        <f t="shared" si="238"/>
        <v>0</v>
      </c>
      <c r="S644" s="200">
        <f t="shared" si="239"/>
        <v>0</v>
      </c>
    </row>
    <row r="645" spans="1:19" ht="12" x14ac:dyDescent="0.2">
      <c r="A645" s="627"/>
      <c r="B645" s="628"/>
      <c r="C645" s="205" t="s">
        <v>1650</v>
      </c>
      <c r="D645" s="198"/>
      <c r="E645" s="198"/>
      <c r="F645" s="198"/>
      <c r="G645" s="198"/>
      <c r="H645" s="198"/>
      <c r="I645" s="199"/>
      <c r="J645" s="199"/>
      <c r="K645" s="199"/>
      <c r="L645" s="199"/>
      <c r="M645" s="199"/>
      <c r="N645" s="198"/>
      <c r="O645" s="198"/>
      <c r="P645" s="199"/>
      <c r="Q645" s="199"/>
      <c r="R645" s="200">
        <f t="shared" si="238"/>
        <v>0</v>
      </c>
      <c r="S645" s="200">
        <f t="shared" si="239"/>
        <v>0</v>
      </c>
    </row>
    <row r="646" spans="1:19" ht="12" x14ac:dyDescent="0.2">
      <c r="A646" s="627"/>
      <c r="B646" s="628"/>
      <c r="C646" s="205" t="s">
        <v>1651</v>
      </c>
      <c r="D646" s="198"/>
      <c r="E646" s="198"/>
      <c r="F646" s="198"/>
      <c r="G646" s="198"/>
      <c r="H646" s="198"/>
      <c r="I646" s="199"/>
      <c r="J646" s="199"/>
      <c r="K646" s="199"/>
      <c r="L646" s="199"/>
      <c r="M646" s="199"/>
      <c r="N646" s="198"/>
      <c r="O646" s="198"/>
      <c r="P646" s="199"/>
      <c r="Q646" s="199"/>
      <c r="R646" s="200">
        <f t="shared" si="238"/>
        <v>0</v>
      </c>
      <c r="S646" s="200">
        <f t="shared" si="239"/>
        <v>0</v>
      </c>
    </row>
    <row r="647" spans="1:19" ht="12" x14ac:dyDescent="0.2">
      <c r="A647" s="627"/>
      <c r="B647" s="628"/>
      <c r="C647" s="202" t="s">
        <v>1652</v>
      </c>
      <c r="D647" s="203">
        <f t="shared" ref="D647:Q647" si="241">SUM(D639:D646)</f>
        <v>0</v>
      </c>
      <c r="E647" s="203">
        <f t="shared" si="241"/>
        <v>0</v>
      </c>
      <c r="F647" s="203">
        <f t="shared" si="241"/>
        <v>0</v>
      </c>
      <c r="G647" s="203">
        <f t="shared" si="241"/>
        <v>0</v>
      </c>
      <c r="H647" s="203">
        <f t="shared" si="241"/>
        <v>0</v>
      </c>
      <c r="I647" s="203">
        <f t="shared" si="241"/>
        <v>0</v>
      </c>
      <c r="J647" s="203">
        <f t="shared" si="241"/>
        <v>0</v>
      </c>
      <c r="K647" s="203">
        <f t="shared" si="241"/>
        <v>0</v>
      </c>
      <c r="L647" s="203">
        <f t="shared" si="241"/>
        <v>0</v>
      </c>
      <c r="M647" s="203">
        <f t="shared" si="241"/>
        <v>0</v>
      </c>
      <c r="N647" s="203">
        <f t="shared" si="241"/>
        <v>0</v>
      </c>
      <c r="O647" s="203">
        <f t="shared" si="241"/>
        <v>0</v>
      </c>
      <c r="P647" s="203">
        <f t="shared" si="241"/>
        <v>0</v>
      </c>
      <c r="Q647" s="203">
        <f t="shared" si="241"/>
        <v>0</v>
      </c>
      <c r="R647" s="203">
        <f t="shared" si="238"/>
        <v>0</v>
      </c>
      <c r="S647" s="203">
        <f>+E647+G647+I647+K647+M647+O647+Q647</f>
        <v>0</v>
      </c>
    </row>
    <row r="648" spans="1:19" ht="12" x14ac:dyDescent="0.2">
      <c r="A648" s="627"/>
      <c r="B648" s="628"/>
      <c r="C648" s="206" t="s">
        <v>1653</v>
      </c>
      <c r="D648" s="207"/>
      <c r="E648" s="207"/>
      <c r="F648" s="207"/>
      <c r="G648" s="207"/>
      <c r="H648" s="208"/>
      <c r="I648" s="207"/>
      <c r="J648" s="207"/>
      <c r="K648" s="207"/>
      <c r="L648" s="208"/>
      <c r="M648" s="208"/>
      <c r="N648" s="208"/>
      <c r="O648" s="208"/>
      <c r="P648" s="208"/>
      <c r="Q648" s="208"/>
      <c r="R648" s="209">
        <f>+D648+F648+H648+J648+L648+N648+P648</f>
        <v>0</v>
      </c>
      <c r="S648" s="209">
        <f>+E648+G648+I648+K648+M648+O648+Q648</f>
        <v>0</v>
      </c>
    </row>
    <row r="649" spans="1:19" ht="12.75" thickBot="1" x14ac:dyDescent="0.25">
      <c r="A649" s="627"/>
      <c r="B649" s="628"/>
      <c r="C649" s="210" t="s">
        <v>1654</v>
      </c>
      <c r="D649" s="198"/>
      <c r="E649" s="198"/>
      <c r="F649" s="198"/>
      <c r="G649" s="198"/>
      <c r="H649" s="198"/>
      <c r="I649" s="199"/>
      <c r="J649" s="199"/>
      <c r="K649" s="199"/>
      <c r="L649" s="199"/>
      <c r="M649" s="199"/>
      <c r="N649" s="198"/>
      <c r="O649" s="198"/>
      <c r="P649" s="199"/>
      <c r="Q649" s="199"/>
      <c r="R649" s="200">
        <f t="shared" ref="R649" si="242">+D649+F649+H649+J649+L649+N649+P649</f>
        <v>0</v>
      </c>
      <c r="S649" s="200">
        <f t="shared" ref="S649" si="243">+E649+G649+I649+K649+M649+O649+Q649</f>
        <v>0</v>
      </c>
    </row>
    <row r="650" spans="1:19" ht="12" x14ac:dyDescent="0.2">
      <c r="A650" s="627"/>
      <c r="B650" s="628"/>
      <c r="C650" s="211"/>
      <c r="D650" s="212">
        <f t="shared" ref="D650:S650" si="244">+D647</f>
        <v>0</v>
      </c>
      <c r="E650" s="212">
        <f t="shared" si="244"/>
        <v>0</v>
      </c>
      <c r="F650" s="212">
        <f t="shared" si="244"/>
        <v>0</v>
      </c>
      <c r="G650" s="212">
        <f t="shared" si="244"/>
        <v>0</v>
      </c>
      <c r="H650" s="212">
        <f t="shared" si="244"/>
        <v>0</v>
      </c>
      <c r="I650" s="212">
        <f t="shared" si="244"/>
        <v>0</v>
      </c>
      <c r="J650" s="212">
        <f t="shared" si="244"/>
        <v>0</v>
      </c>
      <c r="K650" s="212">
        <f t="shared" si="244"/>
        <v>0</v>
      </c>
      <c r="L650" s="212">
        <f t="shared" si="244"/>
        <v>0</v>
      </c>
      <c r="M650" s="212">
        <f t="shared" si="244"/>
        <v>0</v>
      </c>
      <c r="N650" s="212">
        <f t="shared" si="244"/>
        <v>0</v>
      </c>
      <c r="O650" s="212">
        <f t="shared" si="244"/>
        <v>0</v>
      </c>
      <c r="P650" s="212">
        <f t="shared" si="244"/>
        <v>0</v>
      </c>
      <c r="Q650" s="212">
        <f t="shared" si="244"/>
        <v>0</v>
      </c>
      <c r="R650" s="212">
        <f t="shared" si="244"/>
        <v>0</v>
      </c>
      <c r="S650" s="212">
        <f t="shared" si="244"/>
        <v>0</v>
      </c>
    </row>
    <row r="651" spans="1:19" ht="12" x14ac:dyDescent="0.2">
      <c r="A651" s="629">
        <v>37</v>
      </c>
      <c r="B651" s="628"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197" t="s">
        <v>1638</v>
      </c>
      <c r="D651" s="198"/>
      <c r="E651" s="198"/>
      <c r="F651" s="198"/>
      <c r="G651" s="198"/>
      <c r="H651" s="198"/>
      <c r="I651" s="199"/>
      <c r="J651" s="199"/>
      <c r="K651" s="199"/>
      <c r="L651" s="199"/>
      <c r="M651" s="199"/>
      <c r="N651" s="198"/>
      <c r="O651" s="198"/>
      <c r="P651" s="199"/>
      <c r="Q651" s="199"/>
      <c r="R651" s="200">
        <f>+D651+F651+H651+J651+L651+N651+P651</f>
        <v>0</v>
      </c>
      <c r="S651" s="200">
        <f>+E651+G651+I651+K651+M651+O651+Q651</f>
        <v>0</v>
      </c>
    </row>
    <row r="652" spans="1:19" ht="12" x14ac:dyDescent="0.2">
      <c r="A652" s="629"/>
      <c r="B652" s="628"/>
      <c r="C652" s="201" t="s">
        <v>1639</v>
      </c>
      <c r="D652" s="198"/>
      <c r="E652" s="198"/>
      <c r="F652" s="198"/>
      <c r="G652" s="198"/>
      <c r="H652" s="198"/>
      <c r="I652" s="198"/>
      <c r="J652" s="198"/>
      <c r="K652" s="198"/>
      <c r="L652" s="198"/>
      <c r="M652" s="198"/>
      <c r="N652" s="198"/>
      <c r="O652" s="198"/>
      <c r="P652" s="198"/>
      <c r="Q652" s="198"/>
      <c r="R652" s="200">
        <f t="shared" ref="R652:R665" si="245">+D652+F652+H652+J652+L652+N652+P652</f>
        <v>0</v>
      </c>
      <c r="S652" s="200">
        <f t="shared" ref="S652:S664" si="246">+E652+G652+I652+K652+M652+O652+Q652</f>
        <v>0</v>
      </c>
    </row>
    <row r="653" spans="1:19" ht="12" x14ac:dyDescent="0.2">
      <c r="A653" s="629"/>
      <c r="B653" s="628"/>
      <c r="C653" s="197" t="s">
        <v>1640</v>
      </c>
      <c r="D653" s="199"/>
      <c r="E653" s="199"/>
      <c r="F653" s="199"/>
      <c r="G653" s="199"/>
      <c r="H653" s="199"/>
      <c r="I653" s="199"/>
      <c r="J653" s="199"/>
      <c r="K653" s="199"/>
      <c r="L653" s="199"/>
      <c r="M653" s="199"/>
      <c r="N653" s="199"/>
      <c r="O653" s="199"/>
      <c r="P653" s="199"/>
      <c r="Q653" s="199"/>
      <c r="R653" s="200">
        <f t="shared" si="245"/>
        <v>0</v>
      </c>
      <c r="S653" s="200">
        <f t="shared" si="246"/>
        <v>0</v>
      </c>
    </row>
    <row r="654" spans="1:19" ht="12" x14ac:dyDescent="0.2">
      <c r="A654" s="629"/>
      <c r="B654" s="628"/>
      <c r="C654" s="197" t="s">
        <v>1641</v>
      </c>
      <c r="D654" s="198"/>
      <c r="E654" s="198"/>
      <c r="F654" s="199"/>
      <c r="G654" s="199"/>
      <c r="H654" s="199"/>
      <c r="I654" s="199"/>
      <c r="J654" s="199"/>
      <c r="K654" s="199"/>
      <c r="L654" s="199"/>
      <c r="M654" s="199"/>
      <c r="N654" s="199"/>
      <c r="O654" s="199"/>
      <c r="P654" s="199"/>
      <c r="Q654" s="199"/>
      <c r="R654" s="200">
        <f t="shared" si="245"/>
        <v>0</v>
      </c>
      <c r="S654" s="200">
        <f t="shared" si="246"/>
        <v>0</v>
      </c>
    </row>
    <row r="655" spans="1:19" ht="12" x14ac:dyDescent="0.2">
      <c r="A655" s="629"/>
      <c r="B655" s="628"/>
      <c r="C655" s="197" t="s">
        <v>1642</v>
      </c>
      <c r="D655" s="198"/>
      <c r="E655" s="198"/>
      <c r="F655" s="199"/>
      <c r="G655" s="199"/>
      <c r="H655" s="199"/>
      <c r="I655" s="199"/>
      <c r="J655" s="199"/>
      <c r="K655" s="199"/>
      <c r="L655" s="199"/>
      <c r="M655" s="199"/>
      <c r="N655" s="199"/>
      <c r="O655" s="199"/>
      <c r="P655" s="199"/>
      <c r="Q655" s="199"/>
      <c r="R655" s="200">
        <f t="shared" si="245"/>
        <v>0</v>
      </c>
      <c r="S655" s="200">
        <f t="shared" si="246"/>
        <v>0</v>
      </c>
    </row>
    <row r="656" spans="1:19" ht="12" x14ac:dyDescent="0.2">
      <c r="A656" s="629"/>
      <c r="B656" s="628"/>
      <c r="C656" s="201" t="s">
        <v>1643</v>
      </c>
      <c r="D656" s="198"/>
      <c r="E656" s="198"/>
      <c r="F656" s="199"/>
      <c r="G656" s="199"/>
      <c r="H656" s="199"/>
      <c r="I656" s="199"/>
      <c r="J656" s="199"/>
      <c r="K656" s="199"/>
      <c r="L656" s="199"/>
      <c r="M656" s="199"/>
      <c r="N656" s="199"/>
      <c r="O656" s="199"/>
      <c r="P656" s="199"/>
      <c r="Q656" s="199"/>
      <c r="R656" s="200">
        <f t="shared" si="245"/>
        <v>0</v>
      </c>
      <c r="S656" s="200">
        <f t="shared" si="246"/>
        <v>0</v>
      </c>
    </row>
    <row r="657" spans="1:19" ht="12" x14ac:dyDescent="0.2">
      <c r="A657" s="629"/>
      <c r="B657" s="628"/>
      <c r="C657" s="202" t="s">
        <v>1644</v>
      </c>
      <c r="D657" s="203">
        <f t="shared" ref="D657:M657" si="247">SUM(D651:D656)</f>
        <v>0</v>
      </c>
      <c r="E657" s="203">
        <f t="shared" si="247"/>
        <v>0</v>
      </c>
      <c r="F657" s="203">
        <f t="shared" si="247"/>
        <v>0</v>
      </c>
      <c r="G657" s="203">
        <f t="shared" si="247"/>
        <v>0</v>
      </c>
      <c r="H657" s="203">
        <f t="shared" si="247"/>
        <v>0</v>
      </c>
      <c r="I657" s="203">
        <f t="shared" si="247"/>
        <v>0</v>
      </c>
      <c r="J657" s="203">
        <f t="shared" si="247"/>
        <v>0</v>
      </c>
      <c r="K657" s="203">
        <f t="shared" si="247"/>
        <v>0</v>
      </c>
      <c r="L657" s="203">
        <f t="shared" si="247"/>
        <v>0</v>
      </c>
      <c r="M657" s="203">
        <f t="shared" si="247"/>
        <v>0</v>
      </c>
      <c r="N657" s="203">
        <f>SUM(N651:N656)</f>
        <v>0</v>
      </c>
      <c r="O657" s="203">
        <f>SUM(O651:O656)</f>
        <v>0</v>
      </c>
      <c r="P657" s="203">
        <f>SUM(P651:P656)</f>
        <v>0</v>
      </c>
      <c r="Q657" s="203">
        <f>SUM(Q651:Q656)</f>
        <v>0</v>
      </c>
      <c r="R657" s="204">
        <f t="shared" si="245"/>
        <v>0</v>
      </c>
      <c r="S657" s="204">
        <f t="shared" si="246"/>
        <v>0</v>
      </c>
    </row>
    <row r="658" spans="1:19" ht="12" x14ac:dyDescent="0.2">
      <c r="A658" s="629"/>
      <c r="B658" s="628"/>
      <c r="C658" s="197" t="s">
        <v>1645</v>
      </c>
      <c r="D658" s="198"/>
      <c r="E658" s="198"/>
      <c r="F658" s="198"/>
      <c r="G658" s="198"/>
      <c r="H658" s="198"/>
      <c r="I658" s="199"/>
      <c r="J658" s="199"/>
      <c r="K658" s="199"/>
      <c r="L658" s="199"/>
      <c r="M658" s="199"/>
      <c r="N658" s="198"/>
      <c r="O658" s="198"/>
      <c r="P658" s="199"/>
      <c r="Q658" s="199"/>
      <c r="R658" s="200">
        <f t="shared" si="245"/>
        <v>0</v>
      </c>
      <c r="S658" s="200">
        <f t="shared" si="246"/>
        <v>0</v>
      </c>
    </row>
    <row r="659" spans="1:19" ht="12" x14ac:dyDescent="0.2">
      <c r="A659" s="629"/>
      <c r="B659" s="628"/>
      <c r="C659" s="197" t="s">
        <v>1646</v>
      </c>
      <c r="D659" s="198"/>
      <c r="E659" s="198"/>
      <c r="F659" s="198"/>
      <c r="G659" s="198"/>
      <c r="H659" s="198"/>
      <c r="I659" s="199"/>
      <c r="J659" s="199"/>
      <c r="K659" s="199"/>
      <c r="L659" s="199"/>
      <c r="M659" s="199"/>
      <c r="N659" s="198"/>
      <c r="O659" s="198"/>
      <c r="P659" s="199"/>
      <c r="Q659" s="199"/>
      <c r="R659" s="200">
        <f t="shared" si="245"/>
        <v>0</v>
      </c>
      <c r="S659" s="200">
        <f t="shared" si="246"/>
        <v>0</v>
      </c>
    </row>
    <row r="660" spans="1:19" ht="12" x14ac:dyDescent="0.2">
      <c r="A660" s="629"/>
      <c r="B660" s="628"/>
      <c r="C660" s="205" t="s">
        <v>1647</v>
      </c>
      <c r="D660" s="198"/>
      <c r="E660" s="198"/>
      <c r="F660" s="198"/>
      <c r="G660" s="198"/>
      <c r="H660" s="198"/>
      <c r="I660" s="199"/>
      <c r="J660" s="199"/>
      <c r="K660" s="199"/>
      <c r="L660" s="199"/>
      <c r="M660" s="199"/>
      <c r="N660" s="198"/>
      <c r="O660" s="198"/>
      <c r="P660" s="199"/>
      <c r="Q660" s="199"/>
      <c r="R660" s="200">
        <f t="shared" si="245"/>
        <v>0</v>
      </c>
      <c r="S660" s="200">
        <f t="shared" si="246"/>
        <v>0</v>
      </c>
    </row>
    <row r="661" spans="1:19" ht="12" x14ac:dyDescent="0.2">
      <c r="A661" s="629"/>
      <c r="B661" s="628"/>
      <c r="C661" s="205" t="s">
        <v>1648</v>
      </c>
      <c r="D661" s="198"/>
      <c r="E661" s="198"/>
      <c r="F661" s="198"/>
      <c r="G661" s="198"/>
      <c r="H661" s="198"/>
      <c r="I661" s="199"/>
      <c r="J661" s="199"/>
      <c r="K661" s="199"/>
      <c r="L661" s="199"/>
      <c r="M661" s="199"/>
      <c r="N661" s="198"/>
      <c r="O661" s="198"/>
      <c r="P661" s="199"/>
      <c r="Q661" s="199"/>
      <c r="R661" s="200">
        <f t="shared" si="245"/>
        <v>0</v>
      </c>
      <c r="S661" s="200">
        <f t="shared" si="246"/>
        <v>0</v>
      </c>
    </row>
    <row r="662" spans="1:19" ht="12" x14ac:dyDescent="0.2">
      <c r="A662" s="629"/>
      <c r="B662" s="628"/>
      <c r="C662" s="205" t="s">
        <v>1649</v>
      </c>
      <c r="D662" s="198"/>
      <c r="E662" s="198"/>
      <c r="F662" s="198"/>
      <c r="G662" s="198"/>
      <c r="H662" s="198"/>
      <c r="I662" s="199"/>
      <c r="J662" s="199"/>
      <c r="K662" s="199"/>
      <c r="L662" s="199"/>
      <c r="M662" s="199"/>
      <c r="N662" s="198"/>
      <c r="O662" s="198"/>
      <c r="P662" s="199"/>
      <c r="Q662" s="199"/>
      <c r="R662" s="200">
        <f t="shared" si="245"/>
        <v>0</v>
      </c>
      <c r="S662" s="200">
        <f t="shared" si="246"/>
        <v>0</v>
      </c>
    </row>
    <row r="663" spans="1:19" ht="12" x14ac:dyDescent="0.2">
      <c r="A663" s="629"/>
      <c r="B663" s="628"/>
      <c r="C663" s="205" t="s">
        <v>1650</v>
      </c>
      <c r="D663" s="198"/>
      <c r="E663" s="198"/>
      <c r="F663" s="198"/>
      <c r="G663" s="198"/>
      <c r="H663" s="198"/>
      <c r="I663" s="199"/>
      <c r="J663" s="199"/>
      <c r="K663" s="199"/>
      <c r="L663" s="199"/>
      <c r="M663" s="199"/>
      <c r="N663" s="198"/>
      <c r="O663" s="198"/>
      <c r="P663" s="199"/>
      <c r="Q663" s="199"/>
      <c r="R663" s="200">
        <f t="shared" si="245"/>
        <v>0</v>
      </c>
      <c r="S663" s="200">
        <f t="shared" si="246"/>
        <v>0</v>
      </c>
    </row>
    <row r="664" spans="1:19" ht="12" x14ac:dyDescent="0.2">
      <c r="A664" s="629"/>
      <c r="B664" s="628"/>
      <c r="C664" s="205" t="s">
        <v>1651</v>
      </c>
      <c r="D664" s="198"/>
      <c r="E664" s="198"/>
      <c r="F664" s="198"/>
      <c r="G664" s="198"/>
      <c r="H664" s="198"/>
      <c r="I664" s="199"/>
      <c r="J664" s="199"/>
      <c r="K664" s="199"/>
      <c r="L664" s="199"/>
      <c r="M664" s="199"/>
      <c r="N664" s="198"/>
      <c r="O664" s="198"/>
      <c r="P664" s="199"/>
      <c r="Q664" s="199"/>
      <c r="R664" s="200">
        <f t="shared" si="245"/>
        <v>0</v>
      </c>
      <c r="S664" s="200">
        <f t="shared" si="246"/>
        <v>0</v>
      </c>
    </row>
    <row r="665" spans="1:19" ht="12" x14ac:dyDescent="0.2">
      <c r="A665" s="629"/>
      <c r="B665" s="628"/>
      <c r="C665" s="202" t="s">
        <v>1652</v>
      </c>
      <c r="D665" s="203">
        <f t="shared" ref="D665:Q665" si="248">SUM(D657:D664)</f>
        <v>0</v>
      </c>
      <c r="E665" s="203">
        <f t="shared" si="248"/>
        <v>0</v>
      </c>
      <c r="F665" s="203">
        <f t="shared" si="248"/>
        <v>0</v>
      </c>
      <c r="G665" s="203">
        <f t="shared" si="248"/>
        <v>0</v>
      </c>
      <c r="H665" s="203">
        <f t="shared" si="248"/>
        <v>0</v>
      </c>
      <c r="I665" s="203">
        <f t="shared" si="248"/>
        <v>0</v>
      </c>
      <c r="J665" s="203">
        <f t="shared" si="248"/>
        <v>0</v>
      </c>
      <c r="K665" s="203">
        <f t="shared" si="248"/>
        <v>0</v>
      </c>
      <c r="L665" s="203">
        <f t="shared" si="248"/>
        <v>0</v>
      </c>
      <c r="M665" s="203">
        <f t="shared" si="248"/>
        <v>0</v>
      </c>
      <c r="N665" s="203">
        <f t="shared" si="248"/>
        <v>0</v>
      </c>
      <c r="O665" s="203">
        <f t="shared" si="248"/>
        <v>0</v>
      </c>
      <c r="P665" s="203">
        <f t="shared" si="248"/>
        <v>0</v>
      </c>
      <c r="Q665" s="203">
        <f t="shared" si="248"/>
        <v>0</v>
      </c>
      <c r="R665" s="203">
        <f t="shared" si="245"/>
        <v>0</v>
      </c>
      <c r="S665" s="203">
        <f>+E665+G665+I665+K665+M665+O665+Q665</f>
        <v>0</v>
      </c>
    </row>
    <row r="666" spans="1:19" ht="12" x14ac:dyDescent="0.2">
      <c r="A666" s="629"/>
      <c r="B666" s="628"/>
      <c r="C666" s="206" t="s">
        <v>1653</v>
      </c>
      <c r="D666" s="207"/>
      <c r="E666" s="207"/>
      <c r="F666" s="207"/>
      <c r="G666" s="207"/>
      <c r="H666" s="208"/>
      <c r="I666" s="207"/>
      <c r="J666" s="207"/>
      <c r="K666" s="207"/>
      <c r="L666" s="208"/>
      <c r="M666" s="208"/>
      <c r="N666" s="208"/>
      <c r="O666" s="208"/>
      <c r="P666" s="208"/>
      <c r="Q666" s="208"/>
      <c r="R666" s="209">
        <f>+D666+F666+H666+J666+L666+N666+P666</f>
        <v>0</v>
      </c>
      <c r="S666" s="209">
        <f>+E666+G666+I666+K666+M666+O666+Q666</f>
        <v>0</v>
      </c>
    </row>
    <row r="667" spans="1:19" ht="12.75" thickBot="1" x14ac:dyDescent="0.25">
      <c r="A667" s="629"/>
      <c r="B667" s="628"/>
      <c r="C667" s="210" t="s">
        <v>1654</v>
      </c>
      <c r="D667" s="198"/>
      <c r="E667" s="198"/>
      <c r="F667" s="198"/>
      <c r="G667" s="198"/>
      <c r="H667" s="198"/>
      <c r="I667" s="199"/>
      <c r="J667" s="199"/>
      <c r="K667" s="199"/>
      <c r="L667" s="199"/>
      <c r="M667" s="199"/>
      <c r="N667" s="198"/>
      <c r="O667" s="198"/>
      <c r="P667" s="199"/>
      <c r="Q667" s="199"/>
      <c r="R667" s="200">
        <f t="shared" ref="R667" si="249">+D667+F667+H667+J667+L667+N667+P667</f>
        <v>0</v>
      </c>
      <c r="S667" s="200">
        <f t="shared" ref="S667" si="250">+E667+G667+I667+K667+M667+O667+Q667</f>
        <v>0</v>
      </c>
    </row>
    <row r="668" spans="1:19" ht="12" x14ac:dyDescent="0.2">
      <c r="A668" s="629"/>
      <c r="B668" s="628"/>
      <c r="C668" s="211"/>
      <c r="D668" s="212">
        <f t="shared" ref="D668:S668" si="251">+D665</f>
        <v>0</v>
      </c>
      <c r="E668" s="212">
        <f t="shared" si="251"/>
        <v>0</v>
      </c>
      <c r="F668" s="212">
        <f t="shared" si="251"/>
        <v>0</v>
      </c>
      <c r="G668" s="212">
        <f t="shared" si="251"/>
        <v>0</v>
      </c>
      <c r="H668" s="212">
        <f t="shared" si="251"/>
        <v>0</v>
      </c>
      <c r="I668" s="212">
        <f t="shared" si="251"/>
        <v>0</v>
      </c>
      <c r="J668" s="212">
        <f t="shared" si="251"/>
        <v>0</v>
      </c>
      <c r="K668" s="212">
        <f t="shared" si="251"/>
        <v>0</v>
      </c>
      <c r="L668" s="212">
        <f t="shared" si="251"/>
        <v>0</v>
      </c>
      <c r="M668" s="212">
        <f t="shared" si="251"/>
        <v>0</v>
      </c>
      <c r="N668" s="212">
        <f t="shared" si="251"/>
        <v>0</v>
      </c>
      <c r="O668" s="212">
        <f t="shared" si="251"/>
        <v>0</v>
      </c>
      <c r="P668" s="212">
        <f t="shared" si="251"/>
        <v>0</v>
      </c>
      <c r="Q668" s="212">
        <f t="shared" si="251"/>
        <v>0</v>
      </c>
      <c r="R668" s="212">
        <f t="shared" si="251"/>
        <v>0</v>
      </c>
      <c r="S668" s="212">
        <f t="shared" si="251"/>
        <v>0</v>
      </c>
    </row>
    <row r="669" spans="1:19" ht="12" customHeight="1" x14ac:dyDescent="0.2">
      <c r="A669" s="627">
        <v>38</v>
      </c>
      <c r="B669" s="628" t="str">
        <f>VLOOKUP(VALUE(A669),Metas!$B$4:$C$5036,2,0)</f>
        <v>Lograr coberturas de vacunación del 95% en los niños y niñas menores de un año con pentavalente y un año de edad con triple viral, las acciones incluirán el fortalecimiento para aumentar la cobertura de vacunación en VPH.</v>
      </c>
      <c r="C669" s="197" t="s">
        <v>1638</v>
      </c>
      <c r="D669" s="198"/>
      <c r="E669" s="198"/>
      <c r="F669" s="198"/>
      <c r="G669" s="198"/>
      <c r="H669" s="198"/>
      <c r="I669" s="199"/>
      <c r="J669" s="199"/>
      <c r="K669" s="199"/>
      <c r="L669" s="199"/>
      <c r="M669" s="199"/>
      <c r="N669" s="198"/>
      <c r="O669" s="198"/>
      <c r="P669" s="199"/>
      <c r="Q669" s="199"/>
      <c r="R669" s="200">
        <f>+D669+F669+H669+J669+L669+N669+P669</f>
        <v>0</v>
      </c>
      <c r="S669" s="200">
        <f>+E669+G669+I669+K669+M669+O669+Q669</f>
        <v>0</v>
      </c>
    </row>
    <row r="670" spans="1:19" ht="12" x14ac:dyDescent="0.2">
      <c r="A670" s="627"/>
      <c r="B670" s="628"/>
      <c r="C670" s="201" t="s">
        <v>1639</v>
      </c>
      <c r="D670" s="198"/>
      <c r="E670" s="198"/>
      <c r="F670" s="198"/>
      <c r="G670" s="198"/>
      <c r="H670" s="198"/>
      <c r="I670" s="199"/>
      <c r="J670" s="199"/>
      <c r="K670" s="199"/>
      <c r="L670" s="199"/>
      <c r="M670" s="199"/>
      <c r="N670" s="198"/>
      <c r="O670" s="198"/>
      <c r="P670" s="199"/>
      <c r="Q670" s="199"/>
      <c r="R670" s="200">
        <f t="shared" ref="R670:R683" si="252">+D670+F670+H670+J670+L670+N670+P670</f>
        <v>0</v>
      </c>
      <c r="S670" s="200">
        <f t="shared" ref="S670:S682" si="253">+E670+G670+I670+K670+M670+O670+Q670</f>
        <v>0</v>
      </c>
    </row>
    <row r="671" spans="1:19" ht="12" x14ac:dyDescent="0.2">
      <c r="A671" s="627"/>
      <c r="B671" s="628"/>
      <c r="C671" s="197" t="s">
        <v>1640</v>
      </c>
      <c r="D671" s="198"/>
      <c r="E671" s="198"/>
      <c r="F671" s="198"/>
      <c r="G671" s="198"/>
      <c r="H671" s="198"/>
      <c r="I671" s="199"/>
      <c r="J671" s="199"/>
      <c r="K671" s="199"/>
      <c r="L671" s="199"/>
      <c r="M671" s="199"/>
      <c r="N671" s="198"/>
      <c r="O671" s="198"/>
      <c r="P671" s="199"/>
      <c r="Q671" s="199"/>
      <c r="R671" s="200">
        <f t="shared" si="252"/>
        <v>0</v>
      </c>
      <c r="S671" s="200">
        <f t="shared" si="253"/>
        <v>0</v>
      </c>
    </row>
    <row r="672" spans="1:19" ht="12" x14ac:dyDescent="0.2">
      <c r="A672" s="627"/>
      <c r="B672" s="628"/>
      <c r="C672" s="197" t="s">
        <v>1641</v>
      </c>
      <c r="D672" s="198"/>
      <c r="E672" s="198"/>
      <c r="F672" s="198"/>
      <c r="G672" s="198"/>
      <c r="H672" s="198"/>
      <c r="I672" s="199"/>
      <c r="J672" s="199"/>
      <c r="K672" s="199"/>
      <c r="L672" s="199"/>
      <c r="M672" s="199"/>
      <c r="N672" s="198"/>
      <c r="O672" s="198"/>
      <c r="P672" s="199"/>
      <c r="Q672" s="199"/>
      <c r="R672" s="200">
        <f t="shared" si="252"/>
        <v>0</v>
      </c>
      <c r="S672" s="200">
        <f t="shared" si="253"/>
        <v>0</v>
      </c>
    </row>
    <row r="673" spans="1:19" ht="12" x14ac:dyDescent="0.2">
      <c r="A673" s="627"/>
      <c r="B673" s="628"/>
      <c r="C673" s="197" t="s">
        <v>1642</v>
      </c>
      <c r="D673" s="198"/>
      <c r="E673" s="198"/>
      <c r="F673" s="198"/>
      <c r="G673" s="198"/>
      <c r="H673" s="198"/>
      <c r="I673" s="199"/>
      <c r="J673" s="199"/>
      <c r="K673" s="199"/>
      <c r="L673" s="199"/>
      <c r="M673" s="199"/>
      <c r="N673" s="198"/>
      <c r="O673" s="198"/>
      <c r="P673" s="199"/>
      <c r="Q673" s="199"/>
      <c r="R673" s="200">
        <f t="shared" si="252"/>
        <v>0</v>
      </c>
      <c r="S673" s="200">
        <f t="shared" si="253"/>
        <v>0</v>
      </c>
    </row>
    <row r="674" spans="1:19" ht="12" x14ac:dyDescent="0.2">
      <c r="A674" s="627"/>
      <c r="B674" s="628"/>
      <c r="C674" s="201" t="s">
        <v>1643</v>
      </c>
      <c r="D674" s="198"/>
      <c r="E674" s="198"/>
      <c r="F674" s="198"/>
      <c r="G674" s="198"/>
      <c r="H674" s="198"/>
      <c r="I674" s="199"/>
      <c r="J674" s="199"/>
      <c r="K674" s="199"/>
      <c r="L674" s="199"/>
      <c r="M674" s="199"/>
      <c r="N674" s="198"/>
      <c r="O674" s="198"/>
      <c r="P674" s="199"/>
      <c r="Q674" s="199"/>
      <c r="R674" s="200">
        <f t="shared" si="252"/>
        <v>0</v>
      </c>
      <c r="S674" s="200">
        <f t="shared" si="253"/>
        <v>0</v>
      </c>
    </row>
    <row r="675" spans="1:19" ht="12" x14ac:dyDescent="0.2">
      <c r="A675" s="627"/>
      <c r="B675" s="628"/>
      <c r="C675" s="202" t="s">
        <v>1644</v>
      </c>
      <c r="D675" s="203">
        <f t="shared" ref="D675:M675" si="254">SUM(D669:D674)</f>
        <v>0</v>
      </c>
      <c r="E675" s="203">
        <f t="shared" si="254"/>
        <v>0</v>
      </c>
      <c r="F675" s="203">
        <f t="shared" si="254"/>
        <v>0</v>
      </c>
      <c r="G675" s="203">
        <f t="shared" si="254"/>
        <v>0</v>
      </c>
      <c r="H675" s="203">
        <f t="shared" si="254"/>
        <v>0</v>
      </c>
      <c r="I675" s="203">
        <f t="shared" si="254"/>
        <v>0</v>
      </c>
      <c r="J675" s="203">
        <f t="shared" si="254"/>
        <v>0</v>
      </c>
      <c r="K675" s="203">
        <f t="shared" si="254"/>
        <v>0</v>
      </c>
      <c r="L675" s="203">
        <f t="shared" si="254"/>
        <v>0</v>
      </c>
      <c r="M675" s="203">
        <f t="shared" si="254"/>
        <v>0</v>
      </c>
      <c r="N675" s="203">
        <f>SUM(N669:N674)</f>
        <v>0</v>
      </c>
      <c r="O675" s="203">
        <f>SUM(O669:O674)</f>
        <v>0</v>
      </c>
      <c r="P675" s="203">
        <f>SUM(P669:P674)</f>
        <v>0</v>
      </c>
      <c r="Q675" s="203">
        <f>SUM(Q669:Q674)</f>
        <v>0</v>
      </c>
      <c r="R675" s="204">
        <f t="shared" si="252"/>
        <v>0</v>
      </c>
      <c r="S675" s="204">
        <f t="shared" si="253"/>
        <v>0</v>
      </c>
    </row>
    <row r="676" spans="1:19" ht="12" x14ac:dyDescent="0.2">
      <c r="A676" s="627"/>
      <c r="B676" s="628"/>
      <c r="C676" s="197" t="s">
        <v>1645</v>
      </c>
      <c r="D676" s="198"/>
      <c r="E676" s="198"/>
      <c r="F676" s="198"/>
      <c r="G676" s="198"/>
      <c r="H676" s="198"/>
      <c r="I676" s="199"/>
      <c r="J676" s="199"/>
      <c r="K676" s="199"/>
      <c r="L676" s="199"/>
      <c r="M676" s="199"/>
      <c r="N676" s="198"/>
      <c r="O676" s="198"/>
      <c r="P676" s="199"/>
      <c r="Q676" s="199"/>
      <c r="R676" s="200">
        <f t="shared" si="252"/>
        <v>0</v>
      </c>
      <c r="S676" s="200">
        <f t="shared" si="253"/>
        <v>0</v>
      </c>
    </row>
    <row r="677" spans="1:19" ht="12" x14ac:dyDescent="0.2">
      <c r="A677" s="627"/>
      <c r="B677" s="628"/>
      <c r="C677" s="197" t="s">
        <v>1646</v>
      </c>
      <c r="D677" s="198"/>
      <c r="E677" s="198"/>
      <c r="F677" s="198"/>
      <c r="G677" s="198"/>
      <c r="H677" s="198"/>
      <c r="I677" s="199"/>
      <c r="J677" s="199"/>
      <c r="K677" s="199"/>
      <c r="L677" s="199"/>
      <c r="M677" s="199"/>
      <c r="N677" s="198"/>
      <c r="O677" s="198"/>
      <c r="P677" s="199"/>
      <c r="Q677" s="199"/>
      <c r="R677" s="200">
        <f t="shared" si="252"/>
        <v>0</v>
      </c>
      <c r="S677" s="200">
        <f t="shared" si="253"/>
        <v>0</v>
      </c>
    </row>
    <row r="678" spans="1:19" ht="12" x14ac:dyDescent="0.2">
      <c r="A678" s="627"/>
      <c r="B678" s="628"/>
      <c r="C678" s="205" t="s">
        <v>1647</v>
      </c>
      <c r="D678" s="198"/>
      <c r="E678" s="198"/>
      <c r="F678" s="198"/>
      <c r="G678" s="198"/>
      <c r="H678" s="198"/>
      <c r="I678" s="199"/>
      <c r="J678" s="199"/>
      <c r="K678" s="199"/>
      <c r="L678" s="199"/>
      <c r="M678" s="199"/>
      <c r="N678" s="198"/>
      <c r="O678" s="198"/>
      <c r="P678" s="199"/>
      <c r="Q678" s="199"/>
      <c r="R678" s="200">
        <f t="shared" si="252"/>
        <v>0</v>
      </c>
      <c r="S678" s="200">
        <f t="shared" si="253"/>
        <v>0</v>
      </c>
    </row>
    <row r="679" spans="1:19" ht="12" x14ac:dyDescent="0.2">
      <c r="A679" s="627"/>
      <c r="B679" s="628"/>
      <c r="C679" s="205" t="s">
        <v>1648</v>
      </c>
      <c r="D679" s="198"/>
      <c r="E679" s="198"/>
      <c r="F679" s="198"/>
      <c r="G679" s="198"/>
      <c r="H679" s="198"/>
      <c r="I679" s="199"/>
      <c r="J679" s="199"/>
      <c r="K679" s="199"/>
      <c r="L679" s="199"/>
      <c r="M679" s="199"/>
      <c r="N679" s="198"/>
      <c r="O679" s="198"/>
      <c r="P679" s="199"/>
      <c r="Q679" s="199"/>
      <c r="R679" s="200">
        <f t="shared" si="252"/>
        <v>0</v>
      </c>
      <c r="S679" s="200">
        <f t="shared" si="253"/>
        <v>0</v>
      </c>
    </row>
    <row r="680" spans="1:19" ht="12" x14ac:dyDescent="0.2">
      <c r="A680" s="627"/>
      <c r="B680" s="628"/>
      <c r="C680" s="205" t="s">
        <v>1649</v>
      </c>
      <c r="D680" s="198"/>
      <c r="E680" s="198"/>
      <c r="F680" s="198"/>
      <c r="G680" s="198"/>
      <c r="H680" s="198"/>
      <c r="I680" s="199"/>
      <c r="J680" s="199"/>
      <c r="K680" s="199"/>
      <c r="L680" s="199"/>
      <c r="M680" s="199"/>
      <c r="N680" s="198"/>
      <c r="O680" s="198"/>
      <c r="P680" s="199"/>
      <c r="Q680" s="199"/>
      <c r="R680" s="200">
        <f t="shared" si="252"/>
        <v>0</v>
      </c>
      <c r="S680" s="200">
        <f t="shared" si="253"/>
        <v>0</v>
      </c>
    </row>
    <row r="681" spans="1:19" ht="12" x14ac:dyDescent="0.2">
      <c r="A681" s="627"/>
      <c r="B681" s="628"/>
      <c r="C681" s="205" t="s">
        <v>1650</v>
      </c>
      <c r="D681" s="198"/>
      <c r="E681" s="198"/>
      <c r="F681" s="198"/>
      <c r="G681" s="198"/>
      <c r="H681" s="198"/>
      <c r="I681" s="199"/>
      <c r="J681" s="199"/>
      <c r="K681" s="199"/>
      <c r="L681" s="199"/>
      <c r="M681" s="199"/>
      <c r="N681" s="198"/>
      <c r="O681" s="198"/>
      <c r="P681" s="199"/>
      <c r="Q681" s="199"/>
      <c r="R681" s="200">
        <f t="shared" si="252"/>
        <v>0</v>
      </c>
      <c r="S681" s="200">
        <f t="shared" si="253"/>
        <v>0</v>
      </c>
    </row>
    <row r="682" spans="1:19" ht="12" x14ac:dyDescent="0.2">
      <c r="A682" s="627"/>
      <c r="B682" s="628"/>
      <c r="C682" s="205" t="s">
        <v>1651</v>
      </c>
      <c r="D682" s="198"/>
      <c r="E682" s="198"/>
      <c r="F682" s="198"/>
      <c r="G682" s="198"/>
      <c r="H682" s="198"/>
      <c r="I682" s="199"/>
      <c r="J682" s="199"/>
      <c r="K682" s="199"/>
      <c r="L682" s="199"/>
      <c r="M682" s="199"/>
      <c r="N682" s="198"/>
      <c r="O682" s="198"/>
      <c r="P682" s="199"/>
      <c r="Q682" s="199"/>
      <c r="R682" s="200">
        <f t="shared" si="252"/>
        <v>0</v>
      </c>
      <c r="S682" s="200">
        <f t="shared" si="253"/>
        <v>0</v>
      </c>
    </row>
    <row r="683" spans="1:19" ht="12" x14ac:dyDescent="0.2">
      <c r="A683" s="627"/>
      <c r="B683" s="628"/>
      <c r="C683" s="202" t="s">
        <v>1652</v>
      </c>
      <c r="D683" s="203">
        <f t="shared" ref="D683:Q683" si="255">SUM(D675:D682)</f>
        <v>0</v>
      </c>
      <c r="E683" s="203">
        <f t="shared" si="255"/>
        <v>0</v>
      </c>
      <c r="F683" s="203">
        <f t="shared" si="255"/>
        <v>0</v>
      </c>
      <c r="G683" s="203">
        <f t="shared" si="255"/>
        <v>0</v>
      </c>
      <c r="H683" s="203">
        <f t="shared" si="255"/>
        <v>0</v>
      </c>
      <c r="I683" s="203">
        <f t="shared" si="255"/>
        <v>0</v>
      </c>
      <c r="J683" s="203">
        <f t="shared" si="255"/>
        <v>0</v>
      </c>
      <c r="K683" s="203">
        <f t="shared" si="255"/>
        <v>0</v>
      </c>
      <c r="L683" s="203">
        <f t="shared" si="255"/>
        <v>0</v>
      </c>
      <c r="M683" s="203">
        <f t="shared" si="255"/>
        <v>0</v>
      </c>
      <c r="N683" s="203">
        <f t="shared" si="255"/>
        <v>0</v>
      </c>
      <c r="O683" s="203">
        <f t="shared" si="255"/>
        <v>0</v>
      </c>
      <c r="P683" s="203">
        <f t="shared" si="255"/>
        <v>0</v>
      </c>
      <c r="Q683" s="203">
        <f t="shared" si="255"/>
        <v>0</v>
      </c>
      <c r="R683" s="203">
        <f t="shared" si="252"/>
        <v>0</v>
      </c>
      <c r="S683" s="203">
        <f>+E683+G683+I683+K683+M683+O683+Q683</f>
        <v>0</v>
      </c>
    </row>
    <row r="684" spans="1:19" ht="12" x14ac:dyDescent="0.2">
      <c r="A684" s="627"/>
      <c r="B684" s="628"/>
      <c r="C684" s="206" t="s">
        <v>1653</v>
      </c>
      <c r="D684" s="207"/>
      <c r="E684" s="207"/>
      <c r="F684" s="207"/>
      <c r="G684" s="207"/>
      <c r="H684" s="208"/>
      <c r="I684" s="207"/>
      <c r="J684" s="207"/>
      <c r="K684" s="207"/>
      <c r="L684" s="208"/>
      <c r="M684" s="208"/>
      <c r="N684" s="208"/>
      <c r="O684" s="208"/>
      <c r="P684" s="208"/>
      <c r="Q684" s="208"/>
      <c r="R684" s="209">
        <f>+D684+F684+H684+J684+L684+N684+P684</f>
        <v>0</v>
      </c>
      <c r="S684" s="209">
        <f>+E684+G684+I684+K684+M684+O684+Q684</f>
        <v>0</v>
      </c>
    </row>
    <row r="685" spans="1:19" ht="12.75" thickBot="1" x14ac:dyDescent="0.25">
      <c r="A685" s="627"/>
      <c r="B685" s="628"/>
      <c r="C685" s="210" t="s">
        <v>1654</v>
      </c>
      <c r="D685" s="198"/>
      <c r="E685" s="198"/>
      <c r="F685" s="198"/>
      <c r="G685" s="198"/>
      <c r="H685" s="198"/>
      <c r="I685" s="199"/>
      <c r="J685" s="199"/>
      <c r="K685" s="199"/>
      <c r="L685" s="199"/>
      <c r="M685" s="199"/>
      <c r="N685" s="198"/>
      <c r="O685" s="198"/>
      <c r="P685" s="199"/>
      <c r="Q685" s="199"/>
      <c r="R685" s="200">
        <f t="shared" ref="R685" si="256">+D685+F685+H685+J685+L685+N685+P685</f>
        <v>0</v>
      </c>
      <c r="S685" s="200">
        <f t="shared" ref="S685" si="257">+E685+G685+I685+K685+M685+O685+Q685</f>
        <v>0</v>
      </c>
    </row>
    <row r="686" spans="1:19" ht="12" x14ac:dyDescent="0.2">
      <c r="A686" s="627"/>
      <c r="B686" s="628"/>
      <c r="C686" s="211"/>
      <c r="D686" s="212">
        <f t="shared" ref="D686:S686" si="258">+D683</f>
        <v>0</v>
      </c>
      <c r="E686" s="212">
        <f t="shared" si="258"/>
        <v>0</v>
      </c>
      <c r="F686" s="212">
        <f t="shared" si="258"/>
        <v>0</v>
      </c>
      <c r="G686" s="212">
        <f t="shared" si="258"/>
        <v>0</v>
      </c>
      <c r="H686" s="212">
        <f t="shared" si="258"/>
        <v>0</v>
      </c>
      <c r="I686" s="212">
        <f t="shared" si="258"/>
        <v>0</v>
      </c>
      <c r="J686" s="212">
        <f t="shared" si="258"/>
        <v>0</v>
      </c>
      <c r="K686" s="212">
        <f t="shared" si="258"/>
        <v>0</v>
      </c>
      <c r="L686" s="212">
        <f t="shared" si="258"/>
        <v>0</v>
      </c>
      <c r="M686" s="212">
        <f t="shared" si="258"/>
        <v>0</v>
      </c>
      <c r="N686" s="212">
        <f t="shared" si="258"/>
        <v>0</v>
      </c>
      <c r="O686" s="212">
        <f t="shared" si="258"/>
        <v>0</v>
      </c>
      <c r="P686" s="212">
        <f t="shared" si="258"/>
        <v>0</v>
      </c>
      <c r="Q686" s="212">
        <f t="shared" si="258"/>
        <v>0</v>
      </c>
      <c r="R686" s="212">
        <f t="shared" si="258"/>
        <v>0</v>
      </c>
      <c r="S686" s="212">
        <f t="shared" si="258"/>
        <v>0</v>
      </c>
    </row>
    <row r="687" spans="1:19" ht="12" customHeight="1" x14ac:dyDescent="0.2">
      <c r="A687" s="627">
        <v>39</v>
      </c>
      <c r="B687" s="628" t="str">
        <f>VLOOKUP(VALUE(A687),Metas!$B$4:$C$5036,2,0)</f>
        <v xml:space="preserve">Mantener por de bajo del 2.7 la tasa de mortalidad por Tuberculosis. </v>
      </c>
      <c r="C687" s="197" t="s">
        <v>1638</v>
      </c>
      <c r="D687" s="198"/>
      <c r="E687" s="198"/>
      <c r="F687" s="198"/>
      <c r="G687" s="198"/>
      <c r="H687" s="198"/>
      <c r="I687" s="199"/>
      <c r="J687" s="199"/>
      <c r="K687" s="199"/>
      <c r="L687" s="199"/>
      <c r="M687" s="199"/>
      <c r="N687" s="198"/>
      <c r="O687" s="198"/>
      <c r="P687" s="199"/>
      <c r="Q687" s="199"/>
      <c r="R687" s="200">
        <f>+D687+F687+H687+J687+L687+N687+P687</f>
        <v>0</v>
      </c>
      <c r="S687" s="200">
        <f>+E687+G687+I687+K687+M687+O687+Q687</f>
        <v>0</v>
      </c>
    </row>
    <row r="688" spans="1:19" ht="12" x14ac:dyDescent="0.2">
      <c r="A688" s="627"/>
      <c r="B688" s="628"/>
      <c r="C688" s="201" t="s">
        <v>1639</v>
      </c>
      <c r="D688" s="198"/>
      <c r="E688" s="198"/>
      <c r="F688" s="198"/>
      <c r="G688" s="198"/>
      <c r="H688" s="198"/>
      <c r="I688" s="199"/>
      <c r="J688" s="199"/>
      <c r="K688" s="199"/>
      <c r="L688" s="199"/>
      <c r="M688" s="199"/>
      <c r="N688" s="198"/>
      <c r="O688" s="198"/>
      <c r="P688" s="199"/>
      <c r="Q688" s="199"/>
      <c r="R688" s="200">
        <f t="shared" ref="R688:R701" si="259">+D688+F688+H688+J688+L688+N688+P688</f>
        <v>0</v>
      </c>
      <c r="S688" s="200">
        <f t="shared" ref="S688:S700" si="260">+E688+G688+I688+K688+M688+O688+Q688</f>
        <v>0</v>
      </c>
    </row>
    <row r="689" spans="1:19" ht="12" x14ac:dyDescent="0.2">
      <c r="A689" s="627"/>
      <c r="B689" s="628"/>
      <c r="C689" s="197" t="s">
        <v>1640</v>
      </c>
      <c r="D689" s="198"/>
      <c r="E689" s="198"/>
      <c r="F689" s="198"/>
      <c r="G689" s="198"/>
      <c r="H689" s="198"/>
      <c r="I689" s="199"/>
      <c r="J689" s="199"/>
      <c r="K689" s="199"/>
      <c r="L689" s="199"/>
      <c r="M689" s="199"/>
      <c r="N689" s="198"/>
      <c r="O689" s="198"/>
      <c r="P689" s="199"/>
      <c r="Q689" s="199"/>
      <c r="R689" s="200">
        <f t="shared" si="259"/>
        <v>0</v>
      </c>
      <c r="S689" s="200">
        <f t="shared" si="260"/>
        <v>0</v>
      </c>
    </row>
    <row r="690" spans="1:19" ht="12" x14ac:dyDescent="0.2">
      <c r="A690" s="627"/>
      <c r="B690" s="628"/>
      <c r="C690" s="197" t="s">
        <v>1641</v>
      </c>
      <c r="D690" s="198"/>
      <c r="E690" s="198"/>
      <c r="F690" s="198"/>
      <c r="G690" s="198"/>
      <c r="H690" s="198"/>
      <c r="I690" s="199"/>
      <c r="J690" s="199"/>
      <c r="K690" s="199"/>
      <c r="L690" s="199"/>
      <c r="M690" s="199"/>
      <c r="N690" s="198"/>
      <c r="O690" s="198"/>
      <c r="P690" s="199"/>
      <c r="Q690" s="199"/>
      <c r="R690" s="200">
        <f t="shared" si="259"/>
        <v>0</v>
      </c>
      <c r="S690" s="200">
        <f t="shared" si="260"/>
        <v>0</v>
      </c>
    </row>
    <row r="691" spans="1:19" ht="12" x14ac:dyDescent="0.2">
      <c r="A691" s="627"/>
      <c r="B691" s="628"/>
      <c r="C691" s="197" t="s">
        <v>1642</v>
      </c>
      <c r="D691" s="198"/>
      <c r="E691" s="198"/>
      <c r="F691" s="198"/>
      <c r="G691" s="198"/>
      <c r="H691" s="198"/>
      <c r="I691" s="199"/>
      <c r="J691" s="199"/>
      <c r="K691" s="199"/>
      <c r="L691" s="199"/>
      <c r="M691" s="199"/>
      <c r="N691" s="198"/>
      <c r="O691" s="198"/>
      <c r="P691" s="199"/>
      <c r="Q691" s="199"/>
      <c r="R691" s="200">
        <f t="shared" si="259"/>
        <v>0</v>
      </c>
      <c r="S691" s="200">
        <f t="shared" si="260"/>
        <v>0</v>
      </c>
    </row>
    <row r="692" spans="1:19" ht="12" x14ac:dyDescent="0.2">
      <c r="A692" s="627"/>
      <c r="B692" s="628"/>
      <c r="C692" s="201" t="s">
        <v>1643</v>
      </c>
      <c r="D692" s="198"/>
      <c r="E692" s="198"/>
      <c r="F692" s="198"/>
      <c r="G692" s="198"/>
      <c r="H692" s="198"/>
      <c r="I692" s="199"/>
      <c r="J692" s="199"/>
      <c r="K692" s="199"/>
      <c r="L692" s="199"/>
      <c r="M692" s="199"/>
      <c r="N692" s="198"/>
      <c r="O692" s="198"/>
      <c r="P692" s="199"/>
      <c r="Q692" s="199"/>
      <c r="R692" s="200">
        <f t="shared" si="259"/>
        <v>0</v>
      </c>
      <c r="S692" s="200">
        <f t="shared" si="260"/>
        <v>0</v>
      </c>
    </row>
    <row r="693" spans="1:19" ht="12" x14ac:dyDescent="0.2">
      <c r="A693" s="627"/>
      <c r="B693" s="628"/>
      <c r="C693" s="202" t="s">
        <v>1644</v>
      </c>
      <c r="D693" s="203">
        <f t="shared" ref="D693:M693" si="261">SUM(D687:D692)</f>
        <v>0</v>
      </c>
      <c r="E693" s="203">
        <f t="shared" si="261"/>
        <v>0</v>
      </c>
      <c r="F693" s="203">
        <f t="shared" si="261"/>
        <v>0</v>
      </c>
      <c r="G693" s="203">
        <f t="shared" si="261"/>
        <v>0</v>
      </c>
      <c r="H693" s="203">
        <f t="shared" si="261"/>
        <v>0</v>
      </c>
      <c r="I693" s="203">
        <f t="shared" si="261"/>
        <v>0</v>
      </c>
      <c r="J693" s="203">
        <f t="shared" si="261"/>
        <v>0</v>
      </c>
      <c r="K693" s="203">
        <f t="shared" si="261"/>
        <v>0</v>
      </c>
      <c r="L693" s="203">
        <f t="shared" si="261"/>
        <v>0</v>
      </c>
      <c r="M693" s="203">
        <f t="shared" si="261"/>
        <v>0</v>
      </c>
      <c r="N693" s="203">
        <f>SUM(N687:N692)</f>
        <v>0</v>
      </c>
      <c r="O693" s="203">
        <f>SUM(O687:O692)</f>
        <v>0</v>
      </c>
      <c r="P693" s="203">
        <f>SUM(P687:P692)</f>
        <v>0</v>
      </c>
      <c r="Q693" s="203">
        <f>SUM(Q687:Q692)</f>
        <v>0</v>
      </c>
      <c r="R693" s="204">
        <f t="shared" si="259"/>
        <v>0</v>
      </c>
      <c r="S693" s="204">
        <f t="shared" si="260"/>
        <v>0</v>
      </c>
    </row>
    <row r="694" spans="1:19" ht="12" x14ac:dyDescent="0.2">
      <c r="A694" s="627"/>
      <c r="B694" s="628"/>
      <c r="C694" s="197" t="s">
        <v>1645</v>
      </c>
      <c r="D694" s="198"/>
      <c r="E694" s="198"/>
      <c r="F694" s="198"/>
      <c r="G694" s="198"/>
      <c r="H694" s="198"/>
      <c r="I694" s="199"/>
      <c r="J694" s="199"/>
      <c r="K694" s="199"/>
      <c r="L694" s="199"/>
      <c r="M694" s="199"/>
      <c r="N694" s="198"/>
      <c r="O694" s="198"/>
      <c r="P694" s="199"/>
      <c r="Q694" s="199"/>
      <c r="R694" s="200">
        <f t="shared" si="259"/>
        <v>0</v>
      </c>
      <c r="S694" s="200">
        <f t="shared" si="260"/>
        <v>0</v>
      </c>
    </row>
    <row r="695" spans="1:19" ht="12" x14ac:dyDescent="0.2">
      <c r="A695" s="627"/>
      <c r="B695" s="628"/>
      <c r="C695" s="197" t="s">
        <v>1646</v>
      </c>
      <c r="D695" s="198"/>
      <c r="E695" s="198"/>
      <c r="F695" s="198"/>
      <c r="G695" s="198"/>
      <c r="H695" s="198"/>
      <c r="I695" s="199"/>
      <c r="J695" s="199"/>
      <c r="K695" s="199"/>
      <c r="L695" s="199"/>
      <c r="M695" s="199"/>
      <c r="N695" s="198"/>
      <c r="O695" s="198"/>
      <c r="P695" s="199"/>
      <c r="Q695" s="199"/>
      <c r="R695" s="200">
        <f t="shared" si="259"/>
        <v>0</v>
      </c>
      <c r="S695" s="200">
        <f t="shared" si="260"/>
        <v>0</v>
      </c>
    </row>
    <row r="696" spans="1:19" ht="12" x14ac:dyDescent="0.2">
      <c r="A696" s="627"/>
      <c r="B696" s="628"/>
      <c r="C696" s="205" t="s">
        <v>1647</v>
      </c>
      <c r="D696" s="198"/>
      <c r="E696" s="198"/>
      <c r="F696" s="198"/>
      <c r="G696" s="198"/>
      <c r="H696" s="198"/>
      <c r="I696" s="199"/>
      <c r="J696" s="199"/>
      <c r="K696" s="199"/>
      <c r="L696" s="199"/>
      <c r="M696" s="199"/>
      <c r="N696" s="198"/>
      <c r="O696" s="198"/>
      <c r="P696" s="199"/>
      <c r="Q696" s="199"/>
      <c r="R696" s="200">
        <f t="shared" si="259"/>
        <v>0</v>
      </c>
      <c r="S696" s="200">
        <f t="shared" si="260"/>
        <v>0</v>
      </c>
    </row>
    <row r="697" spans="1:19" ht="12" x14ac:dyDescent="0.2">
      <c r="A697" s="627"/>
      <c r="B697" s="628"/>
      <c r="C697" s="205" t="s">
        <v>1648</v>
      </c>
      <c r="D697" s="198"/>
      <c r="E697" s="198"/>
      <c r="F697" s="198"/>
      <c r="G697" s="198"/>
      <c r="H697" s="198"/>
      <c r="I697" s="199"/>
      <c r="J697" s="199"/>
      <c r="K697" s="199"/>
      <c r="L697" s="199"/>
      <c r="M697" s="199"/>
      <c r="N697" s="198"/>
      <c r="O697" s="198"/>
      <c r="P697" s="199"/>
      <c r="Q697" s="199"/>
      <c r="R697" s="200">
        <f t="shared" si="259"/>
        <v>0</v>
      </c>
      <c r="S697" s="200">
        <f t="shared" si="260"/>
        <v>0</v>
      </c>
    </row>
    <row r="698" spans="1:19" ht="12" x14ac:dyDescent="0.2">
      <c r="A698" s="627"/>
      <c r="B698" s="628"/>
      <c r="C698" s="205" t="s">
        <v>1649</v>
      </c>
      <c r="D698" s="198"/>
      <c r="E698" s="198"/>
      <c r="F698" s="198"/>
      <c r="G698" s="198"/>
      <c r="H698" s="198"/>
      <c r="I698" s="199"/>
      <c r="J698" s="199"/>
      <c r="K698" s="199"/>
      <c r="L698" s="199"/>
      <c r="M698" s="199"/>
      <c r="N698" s="198"/>
      <c r="O698" s="198"/>
      <c r="P698" s="199"/>
      <c r="Q698" s="199"/>
      <c r="R698" s="200">
        <f t="shared" si="259"/>
        <v>0</v>
      </c>
      <c r="S698" s="200">
        <f t="shared" si="260"/>
        <v>0</v>
      </c>
    </row>
    <row r="699" spans="1:19" ht="12" x14ac:dyDescent="0.2">
      <c r="A699" s="627"/>
      <c r="B699" s="628"/>
      <c r="C699" s="205" t="s">
        <v>1650</v>
      </c>
      <c r="D699" s="198"/>
      <c r="E699" s="198"/>
      <c r="F699" s="198"/>
      <c r="G699" s="198"/>
      <c r="H699" s="198"/>
      <c r="I699" s="199"/>
      <c r="J699" s="199"/>
      <c r="K699" s="199"/>
      <c r="L699" s="199"/>
      <c r="M699" s="199"/>
      <c r="N699" s="198"/>
      <c r="O699" s="198"/>
      <c r="P699" s="199"/>
      <c r="Q699" s="199"/>
      <c r="R699" s="200">
        <f t="shared" si="259"/>
        <v>0</v>
      </c>
      <c r="S699" s="200">
        <f t="shared" si="260"/>
        <v>0</v>
      </c>
    </row>
    <row r="700" spans="1:19" ht="12" x14ac:dyDescent="0.2">
      <c r="A700" s="627"/>
      <c r="B700" s="628"/>
      <c r="C700" s="205" t="s">
        <v>1651</v>
      </c>
      <c r="D700" s="198"/>
      <c r="E700" s="198"/>
      <c r="F700" s="198"/>
      <c r="G700" s="198"/>
      <c r="H700" s="198"/>
      <c r="I700" s="199"/>
      <c r="J700" s="199"/>
      <c r="K700" s="199"/>
      <c r="L700" s="199"/>
      <c r="M700" s="199"/>
      <c r="N700" s="198"/>
      <c r="O700" s="198"/>
      <c r="P700" s="199"/>
      <c r="Q700" s="199"/>
      <c r="R700" s="200">
        <f t="shared" si="259"/>
        <v>0</v>
      </c>
      <c r="S700" s="200">
        <f t="shared" si="260"/>
        <v>0</v>
      </c>
    </row>
    <row r="701" spans="1:19" ht="12" x14ac:dyDescent="0.2">
      <c r="A701" s="627"/>
      <c r="B701" s="628"/>
      <c r="C701" s="202" t="s">
        <v>1652</v>
      </c>
      <c r="D701" s="203">
        <f t="shared" ref="D701:Q701" si="262">SUM(D693:D700)</f>
        <v>0</v>
      </c>
      <c r="E701" s="203">
        <f t="shared" si="262"/>
        <v>0</v>
      </c>
      <c r="F701" s="203">
        <f t="shared" si="262"/>
        <v>0</v>
      </c>
      <c r="G701" s="203">
        <f t="shared" si="262"/>
        <v>0</v>
      </c>
      <c r="H701" s="203">
        <f t="shared" si="262"/>
        <v>0</v>
      </c>
      <c r="I701" s="203">
        <f t="shared" si="262"/>
        <v>0</v>
      </c>
      <c r="J701" s="203">
        <f t="shared" si="262"/>
        <v>0</v>
      </c>
      <c r="K701" s="203">
        <f t="shared" si="262"/>
        <v>0</v>
      </c>
      <c r="L701" s="203">
        <f t="shared" si="262"/>
        <v>0</v>
      </c>
      <c r="M701" s="203">
        <f t="shared" si="262"/>
        <v>0</v>
      </c>
      <c r="N701" s="203">
        <f t="shared" si="262"/>
        <v>0</v>
      </c>
      <c r="O701" s="203">
        <f t="shared" si="262"/>
        <v>0</v>
      </c>
      <c r="P701" s="203">
        <f t="shared" si="262"/>
        <v>0</v>
      </c>
      <c r="Q701" s="203">
        <f t="shared" si="262"/>
        <v>0</v>
      </c>
      <c r="R701" s="203">
        <f t="shared" si="259"/>
        <v>0</v>
      </c>
      <c r="S701" s="203">
        <f>+E701+G701+I701+K701+M701+O701+Q701</f>
        <v>0</v>
      </c>
    </row>
    <row r="702" spans="1:19" ht="12" x14ac:dyDescent="0.2">
      <c r="A702" s="627"/>
      <c r="B702" s="628"/>
      <c r="C702" s="206" t="s">
        <v>1653</v>
      </c>
      <c r="D702" s="207"/>
      <c r="E702" s="207"/>
      <c r="F702" s="207"/>
      <c r="G702" s="207"/>
      <c r="H702" s="208"/>
      <c r="I702" s="207"/>
      <c r="J702" s="207"/>
      <c r="K702" s="207"/>
      <c r="L702" s="208"/>
      <c r="M702" s="208"/>
      <c r="N702" s="208"/>
      <c r="O702" s="208"/>
      <c r="P702" s="208"/>
      <c r="Q702" s="208"/>
      <c r="R702" s="209">
        <f>+D702+F702+H702+J702+L702+N702+P702</f>
        <v>0</v>
      </c>
      <c r="S702" s="209">
        <f>+E702+G702+I702+K702+M702+O702+Q702</f>
        <v>0</v>
      </c>
    </row>
    <row r="703" spans="1:19" ht="12.75" thickBot="1" x14ac:dyDescent="0.25">
      <c r="A703" s="627"/>
      <c r="B703" s="628"/>
      <c r="C703" s="210" t="s">
        <v>1654</v>
      </c>
      <c r="D703" s="198"/>
      <c r="E703" s="198"/>
      <c r="F703" s="198"/>
      <c r="G703" s="198"/>
      <c r="H703" s="198"/>
      <c r="I703" s="199"/>
      <c r="J703" s="199"/>
      <c r="K703" s="199"/>
      <c r="L703" s="199"/>
      <c r="M703" s="199"/>
      <c r="N703" s="198"/>
      <c r="O703" s="198"/>
      <c r="P703" s="199"/>
      <c r="Q703" s="199"/>
      <c r="R703" s="200">
        <f t="shared" ref="R703" si="263">+D703+F703+H703+J703+L703+N703+P703</f>
        <v>0</v>
      </c>
      <c r="S703" s="200">
        <f t="shared" ref="S703" si="264">+E703+G703+I703+K703+M703+O703+Q703</f>
        <v>0</v>
      </c>
    </row>
    <row r="704" spans="1:19" ht="12" x14ac:dyDescent="0.2">
      <c r="A704" s="627"/>
      <c r="B704" s="628"/>
      <c r="C704" s="211"/>
      <c r="D704" s="212">
        <f t="shared" ref="D704:S704" si="265">+D701</f>
        <v>0</v>
      </c>
      <c r="E704" s="212">
        <f t="shared" si="265"/>
        <v>0</v>
      </c>
      <c r="F704" s="212">
        <f t="shared" si="265"/>
        <v>0</v>
      </c>
      <c r="G704" s="212">
        <f t="shared" si="265"/>
        <v>0</v>
      </c>
      <c r="H704" s="212">
        <f t="shared" si="265"/>
        <v>0</v>
      </c>
      <c r="I704" s="212">
        <f t="shared" si="265"/>
        <v>0</v>
      </c>
      <c r="J704" s="212">
        <f t="shared" si="265"/>
        <v>0</v>
      </c>
      <c r="K704" s="212">
        <f t="shared" si="265"/>
        <v>0</v>
      </c>
      <c r="L704" s="212">
        <f t="shared" si="265"/>
        <v>0</v>
      </c>
      <c r="M704" s="212">
        <f t="shared" si="265"/>
        <v>0</v>
      </c>
      <c r="N704" s="212">
        <f t="shared" si="265"/>
        <v>0</v>
      </c>
      <c r="O704" s="212">
        <f t="shared" si="265"/>
        <v>0</v>
      </c>
      <c r="P704" s="212">
        <f t="shared" si="265"/>
        <v>0</v>
      </c>
      <c r="Q704" s="212">
        <f t="shared" si="265"/>
        <v>0</v>
      </c>
      <c r="R704" s="212">
        <f t="shared" si="265"/>
        <v>0</v>
      </c>
      <c r="S704" s="212">
        <f t="shared" si="265"/>
        <v>0</v>
      </c>
    </row>
    <row r="705" spans="1:19" ht="12" customHeight="1" x14ac:dyDescent="0.2">
      <c r="A705" s="627">
        <v>40</v>
      </c>
      <c r="B705" s="628" t="str">
        <f>VLOOKUP(VALUE(A705),Metas!$B$4:$C$5036,2,0)</f>
        <v>Implementar 1 red intersectorial y comunitaria de salud ambiental por localidad.</v>
      </c>
      <c r="C705" s="197" t="s">
        <v>1638</v>
      </c>
      <c r="D705" s="198"/>
      <c r="E705" s="198"/>
      <c r="F705" s="198"/>
      <c r="G705" s="198"/>
      <c r="H705" s="198"/>
      <c r="I705" s="199"/>
      <c r="J705" s="199"/>
      <c r="K705" s="199"/>
      <c r="L705" s="199"/>
      <c r="M705" s="199"/>
      <c r="N705" s="198"/>
      <c r="O705" s="198"/>
      <c r="P705" s="199"/>
      <c r="Q705" s="199"/>
      <c r="R705" s="200">
        <f>+D705+F705+H705+J705+L705+N705+P705</f>
        <v>0</v>
      </c>
      <c r="S705" s="200">
        <f>+E705+G705+I705+K705+M705+O705+Q705</f>
        <v>0</v>
      </c>
    </row>
    <row r="706" spans="1:19" ht="12" x14ac:dyDescent="0.2">
      <c r="A706" s="627"/>
      <c r="B706" s="628"/>
      <c r="C706" s="201" t="s">
        <v>1639</v>
      </c>
      <c r="D706" s="198"/>
      <c r="E706" s="198"/>
      <c r="F706" s="198"/>
      <c r="G706" s="198"/>
      <c r="H706" s="198"/>
      <c r="I706" s="199"/>
      <c r="J706" s="199"/>
      <c r="K706" s="199"/>
      <c r="L706" s="199"/>
      <c r="M706" s="199"/>
      <c r="N706" s="198"/>
      <c r="O706" s="198"/>
      <c r="P706" s="199"/>
      <c r="Q706" s="199"/>
      <c r="R706" s="200">
        <f t="shared" ref="R706:R717" si="266">+D706+F706+H706+J706+L706+N706+P706</f>
        <v>0</v>
      </c>
      <c r="S706" s="200">
        <f t="shared" ref="S706:S717" si="267">+E706+G706+I706+K706+M706+O706+Q706</f>
        <v>0</v>
      </c>
    </row>
    <row r="707" spans="1:19" ht="12" x14ac:dyDescent="0.2">
      <c r="A707" s="627"/>
      <c r="B707" s="628"/>
      <c r="C707" s="197" t="s">
        <v>1640</v>
      </c>
      <c r="D707" s="198"/>
      <c r="E707" s="198"/>
      <c r="F707" s="198"/>
      <c r="G707" s="198"/>
      <c r="H707" s="198"/>
      <c r="I707" s="199"/>
      <c r="J707" s="199"/>
      <c r="K707" s="199"/>
      <c r="L707" s="199"/>
      <c r="M707" s="199"/>
      <c r="N707" s="198"/>
      <c r="O707" s="198"/>
      <c r="P707" s="199"/>
      <c r="Q707" s="199"/>
      <c r="R707" s="200">
        <f t="shared" si="266"/>
        <v>0</v>
      </c>
      <c r="S707" s="200">
        <f t="shared" si="267"/>
        <v>0</v>
      </c>
    </row>
    <row r="708" spans="1:19" ht="12" x14ac:dyDescent="0.2">
      <c r="A708" s="627"/>
      <c r="B708" s="628"/>
      <c r="C708" s="197" t="s">
        <v>1641</v>
      </c>
      <c r="D708" s="198"/>
      <c r="E708" s="198"/>
      <c r="F708" s="198"/>
      <c r="G708" s="198"/>
      <c r="H708" s="198"/>
      <c r="I708" s="199"/>
      <c r="J708" s="199"/>
      <c r="K708" s="199"/>
      <c r="L708" s="199"/>
      <c r="M708" s="199"/>
      <c r="N708" s="198"/>
      <c r="O708" s="198"/>
      <c r="P708" s="199"/>
      <c r="Q708" s="199"/>
      <c r="R708" s="200">
        <f t="shared" si="266"/>
        <v>0</v>
      </c>
      <c r="S708" s="200">
        <f t="shared" si="267"/>
        <v>0</v>
      </c>
    </row>
    <row r="709" spans="1:19" ht="12" x14ac:dyDescent="0.2">
      <c r="A709" s="627"/>
      <c r="B709" s="628"/>
      <c r="C709" s="197" t="s">
        <v>1642</v>
      </c>
      <c r="D709" s="198"/>
      <c r="E709" s="198"/>
      <c r="F709" s="198"/>
      <c r="G709" s="198"/>
      <c r="H709" s="198"/>
      <c r="I709" s="199"/>
      <c r="J709" s="199"/>
      <c r="K709" s="199"/>
      <c r="L709" s="199"/>
      <c r="M709" s="199"/>
      <c r="N709" s="198"/>
      <c r="O709" s="198"/>
      <c r="P709" s="199"/>
      <c r="Q709" s="199"/>
      <c r="R709" s="200">
        <f t="shared" si="266"/>
        <v>0</v>
      </c>
      <c r="S709" s="200">
        <f t="shared" si="267"/>
        <v>0</v>
      </c>
    </row>
    <row r="710" spans="1:19" ht="12" x14ac:dyDescent="0.2">
      <c r="A710" s="627"/>
      <c r="B710" s="628"/>
      <c r="C710" s="201" t="s">
        <v>1643</v>
      </c>
      <c r="D710" s="198"/>
      <c r="E710" s="198"/>
      <c r="F710" s="198"/>
      <c r="G710" s="198"/>
      <c r="H710" s="198"/>
      <c r="I710" s="199"/>
      <c r="J710" s="199"/>
      <c r="K710" s="199"/>
      <c r="L710" s="199"/>
      <c r="M710" s="199"/>
      <c r="N710" s="198"/>
      <c r="O710" s="198"/>
      <c r="P710" s="199"/>
      <c r="Q710" s="199"/>
      <c r="R710" s="200">
        <f t="shared" si="266"/>
        <v>0</v>
      </c>
      <c r="S710" s="200">
        <f t="shared" si="267"/>
        <v>0</v>
      </c>
    </row>
    <row r="711" spans="1:19" ht="12" x14ac:dyDescent="0.2">
      <c r="A711" s="627"/>
      <c r="B711" s="628"/>
      <c r="C711" s="202" t="s">
        <v>1644</v>
      </c>
      <c r="D711" s="203">
        <f t="shared" ref="D711:M711" si="268">SUM(D705:D710)</f>
        <v>0</v>
      </c>
      <c r="E711" s="203">
        <f t="shared" si="268"/>
        <v>0</v>
      </c>
      <c r="F711" s="203">
        <f t="shared" si="268"/>
        <v>0</v>
      </c>
      <c r="G711" s="203">
        <f t="shared" si="268"/>
        <v>0</v>
      </c>
      <c r="H711" s="203">
        <f t="shared" si="268"/>
        <v>0</v>
      </c>
      <c r="I711" s="203">
        <f t="shared" si="268"/>
        <v>0</v>
      </c>
      <c r="J711" s="203">
        <f t="shared" si="268"/>
        <v>0</v>
      </c>
      <c r="K711" s="203">
        <f t="shared" si="268"/>
        <v>0</v>
      </c>
      <c r="L711" s="203">
        <f t="shared" si="268"/>
        <v>0</v>
      </c>
      <c r="M711" s="203">
        <f t="shared" si="268"/>
        <v>0</v>
      </c>
      <c r="N711" s="203">
        <f>SUM(N705:N710)</f>
        <v>0</v>
      </c>
      <c r="O711" s="203">
        <f>SUM(O705:O710)</f>
        <v>0</v>
      </c>
      <c r="P711" s="203">
        <f>SUM(P705:P710)</f>
        <v>0</v>
      </c>
      <c r="Q711" s="203">
        <f>SUM(Q705:Q710)</f>
        <v>0</v>
      </c>
      <c r="R711" s="204">
        <f t="shared" si="266"/>
        <v>0</v>
      </c>
      <c r="S711" s="204">
        <f t="shared" si="267"/>
        <v>0</v>
      </c>
    </row>
    <row r="712" spans="1:19" ht="12" x14ac:dyDescent="0.2">
      <c r="A712" s="627"/>
      <c r="B712" s="628"/>
      <c r="C712" s="197" t="s">
        <v>1645</v>
      </c>
      <c r="D712" s="198"/>
      <c r="E712" s="198"/>
      <c r="F712" s="198"/>
      <c r="G712" s="198"/>
      <c r="H712" s="198"/>
      <c r="I712" s="199"/>
      <c r="J712" s="199"/>
      <c r="K712" s="199"/>
      <c r="L712" s="199"/>
      <c r="M712" s="199"/>
      <c r="N712" s="198"/>
      <c r="O712" s="198"/>
      <c r="P712" s="199"/>
      <c r="Q712" s="199"/>
      <c r="R712" s="200">
        <f t="shared" si="266"/>
        <v>0</v>
      </c>
      <c r="S712" s="200">
        <f t="shared" si="267"/>
        <v>0</v>
      </c>
    </row>
    <row r="713" spans="1:19" ht="12" x14ac:dyDescent="0.2">
      <c r="A713" s="627"/>
      <c r="B713" s="628"/>
      <c r="C713" s="197" t="s">
        <v>1646</v>
      </c>
      <c r="D713" s="198"/>
      <c r="E713" s="198"/>
      <c r="F713" s="198"/>
      <c r="G713" s="198"/>
      <c r="H713" s="198"/>
      <c r="I713" s="199"/>
      <c r="J713" s="199"/>
      <c r="K713" s="199"/>
      <c r="L713" s="199"/>
      <c r="M713" s="199"/>
      <c r="N713" s="198"/>
      <c r="O713" s="198"/>
      <c r="P713" s="199"/>
      <c r="Q713" s="199"/>
      <c r="R713" s="200">
        <f t="shared" si="266"/>
        <v>0</v>
      </c>
      <c r="S713" s="200">
        <f t="shared" si="267"/>
        <v>0</v>
      </c>
    </row>
    <row r="714" spans="1:19" ht="12" x14ac:dyDescent="0.2">
      <c r="A714" s="627"/>
      <c r="B714" s="628"/>
      <c r="C714" s="205" t="s">
        <v>1647</v>
      </c>
      <c r="D714" s="198"/>
      <c r="E714" s="198"/>
      <c r="F714" s="198"/>
      <c r="G714" s="198"/>
      <c r="H714" s="198"/>
      <c r="I714" s="199"/>
      <c r="J714" s="199"/>
      <c r="K714" s="199"/>
      <c r="L714" s="199"/>
      <c r="M714" s="199"/>
      <c r="N714" s="198"/>
      <c r="O714" s="198"/>
      <c r="P714" s="199"/>
      <c r="Q714" s="199"/>
      <c r="R714" s="200">
        <f t="shared" si="266"/>
        <v>0</v>
      </c>
      <c r="S714" s="200">
        <f t="shared" si="267"/>
        <v>0</v>
      </c>
    </row>
    <row r="715" spans="1:19" ht="12" x14ac:dyDescent="0.2">
      <c r="A715" s="627"/>
      <c r="B715" s="628"/>
      <c r="C715" s="205" t="s">
        <v>1648</v>
      </c>
      <c r="D715" s="198"/>
      <c r="E715" s="198"/>
      <c r="F715" s="198"/>
      <c r="G715" s="198"/>
      <c r="H715" s="198"/>
      <c r="I715" s="199"/>
      <c r="J715" s="199"/>
      <c r="K715" s="199"/>
      <c r="L715" s="199"/>
      <c r="M715" s="199"/>
      <c r="N715" s="198"/>
      <c r="O715" s="198"/>
      <c r="P715" s="199"/>
      <c r="Q715" s="199"/>
      <c r="R715" s="200">
        <f t="shared" si="266"/>
        <v>0</v>
      </c>
      <c r="S715" s="200">
        <f t="shared" si="267"/>
        <v>0</v>
      </c>
    </row>
    <row r="716" spans="1:19" ht="12" x14ac:dyDescent="0.2">
      <c r="A716" s="627"/>
      <c r="B716" s="628"/>
      <c r="C716" s="205" t="s">
        <v>1649</v>
      </c>
      <c r="D716" s="198"/>
      <c r="E716" s="198"/>
      <c r="F716" s="198"/>
      <c r="G716" s="198"/>
      <c r="H716" s="198"/>
      <c r="I716" s="199"/>
      <c r="J716" s="199"/>
      <c r="K716" s="199"/>
      <c r="L716" s="199"/>
      <c r="M716" s="199"/>
      <c r="N716" s="198"/>
      <c r="O716" s="198"/>
      <c r="P716" s="199"/>
      <c r="Q716" s="199"/>
      <c r="R716" s="200">
        <f t="shared" si="266"/>
        <v>0</v>
      </c>
      <c r="S716" s="200">
        <f t="shared" si="267"/>
        <v>0</v>
      </c>
    </row>
    <row r="717" spans="1:19" ht="12" x14ac:dyDescent="0.2">
      <c r="A717" s="627"/>
      <c r="B717" s="628"/>
      <c r="C717" s="205" t="s">
        <v>1650</v>
      </c>
      <c r="D717" s="198"/>
      <c r="E717" s="198"/>
      <c r="F717" s="198"/>
      <c r="G717" s="198"/>
      <c r="H717" s="198"/>
      <c r="I717" s="199"/>
      <c r="J717" s="199"/>
      <c r="K717" s="199"/>
      <c r="L717" s="199"/>
      <c r="M717" s="199"/>
      <c r="N717" s="198"/>
      <c r="O717" s="198"/>
      <c r="P717" s="199"/>
      <c r="Q717" s="199"/>
      <c r="R717" s="200">
        <f t="shared" si="266"/>
        <v>0</v>
      </c>
      <c r="S717" s="200">
        <f t="shared" si="267"/>
        <v>0</v>
      </c>
    </row>
    <row r="718" spans="1:19" ht="12" x14ac:dyDescent="0.2">
      <c r="A718" s="627"/>
      <c r="B718" s="628"/>
      <c r="C718" s="205" t="s">
        <v>1651</v>
      </c>
      <c r="D718" s="389">
        <v>52</v>
      </c>
      <c r="E718" s="389">
        <v>96</v>
      </c>
      <c r="F718" s="389">
        <v>2301</v>
      </c>
      <c r="G718" s="389">
        <v>2260</v>
      </c>
      <c r="H718" s="389">
        <v>6742</v>
      </c>
      <c r="I718" s="389">
        <v>7353</v>
      </c>
      <c r="J718" s="389">
        <v>8112</v>
      </c>
      <c r="K718" s="389">
        <v>8701</v>
      </c>
      <c r="L718" s="389">
        <v>11837</v>
      </c>
      <c r="M718" s="389">
        <v>13506</v>
      </c>
      <c r="N718" s="389">
        <v>20409</v>
      </c>
      <c r="O718" s="389">
        <v>29687</v>
      </c>
      <c r="P718" s="389">
        <v>12969</v>
      </c>
      <c r="Q718" s="389">
        <v>28023</v>
      </c>
      <c r="R718" s="389">
        <v>62422</v>
      </c>
      <c r="S718" s="389">
        <v>89626</v>
      </c>
    </row>
    <row r="719" spans="1:19" ht="12" x14ac:dyDescent="0.2">
      <c r="A719" s="627"/>
      <c r="B719" s="628"/>
      <c r="C719" s="202" t="s">
        <v>1652</v>
      </c>
      <c r="D719" s="370">
        <f t="shared" ref="D719:Q719" si="269">SUM(D711:D718)</f>
        <v>52</v>
      </c>
      <c r="E719" s="370">
        <f t="shared" si="269"/>
        <v>96</v>
      </c>
      <c r="F719" s="370">
        <f t="shared" si="269"/>
        <v>2301</v>
      </c>
      <c r="G719" s="370">
        <f t="shared" si="269"/>
        <v>2260</v>
      </c>
      <c r="H719" s="370">
        <f t="shared" si="269"/>
        <v>6742</v>
      </c>
      <c r="I719" s="370">
        <f t="shared" si="269"/>
        <v>7353</v>
      </c>
      <c r="J719" s="370">
        <f t="shared" si="269"/>
        <v>8112</v>
      </c>
      <c r="K719" s="370">
        <f t="shared" si="269"/>
        <v>8701</v>
      </c>
      <c r="L719" s="370">
        <f t="shared" si="269"/>
        <v>11837</v>
      </c>
      <c r="M719" s="370">
        <f t="shared" si="269"/>
        <v>13506</v>
      </c>
      <c r="N719" s="370">
        <f t="shared" si="269"/>
        <v>20409</v>
      </c>
      <c r="O719" s="370">
        <f t="shared" si="269"/>
        <v>29687</v>
      </c>
      <c r="P719" s="370">
        <f t="shared" si="269"/>
        <v>12969</v>
      </c>
      <c r="Q719" s="370">
        <f t="shared" si="269"/>
        <v>28023</v>
      </c>
      <c r="R719" s="370">
        <f t="shared" ref="R719" si="270">+D719+F719+H719+J719+L719+N719+P719</f>
        <v>62422</v>
      </c>
      <c r="S719" s="370">
        <f>+E719+G719+I719+K719+M719+O719+Q719</f>
        <v>89626</v>
      </c>
    </row>
    <row r="720" spans="1:19" ht="12" x14ac:dyDescent="0.2">
      <c r="A720" s="627"/>
      <c r="B720" s="628"/>
      <c r="C720" s="206" t="s">
        <v>1653</v>
      </c>
      <c r="D720" s="207"/>
      <c r="E720" s="207"/>
      <c r="F720" s="207"/>
      <c r="G720" s="207"/>
      <c r="H720" s="208"/>
      <c r="I720" s="207"/>
      <c r="J720" s="207"/>
      <c r="K720" s="207"/>
      <c r="L720" s="208"/>
      <c r="M720" s="208"/>
      <c r="N720" s="208"/>
      <c r="O720" s="208"/>
      <c r="P720" s="208"/>
      <c r="Q720" s="208"/>
      <c r="R720" s="209">
        <f>+D720+F720+H720+J720+L720+N720+P720</f>
        <v>0</v>
      </c>
      <c r="S720" s="209">
        <f>+E720+G720+I720+K720+M720+O720+Q720</f>
        <v>0</v>
      </c>
    </row>
    <row r="721" spans="1:19" ht="12.75" thickBot="1" x14ac:dyDescent="0.25">
      <c r="A721" s="627"/>
      <c r="B721" s="628"/>
      <c r="C721" s="210" t="s">
        <v>1654</v>
      </c>
      <c r="D721" s="198"/>
      <c r="E721" s="198"/>
      <c r="F721" s="198"/>
      <c r="G721" s="198"/>
      <c r="H721" s="198"/>
      <c r="I721" s="199"/>
      <c r="J721" s="199"/>
      <c r="K721" s="199"/>
      <c r="L721" s="199"/>
      <c r="M721" s="199"/>
      <c r="N721" s="198"/>
      <c r="O721" s="198"/>
      <c r="P721" s="199"/>
      <c r="Q721" s="199"/>
      <c r="R721" s="200">
        <f t="shared" ref="R721" si="271">+D721+F721+H721+J721+L721+N721+P721</f>
        <v>0</v>
      </c>
      <c r="S721" s="200">
        <f t="shared" ref="S721" si="272">+E721+G721+I721+K721+M721+O721+Q721</f>
        <v>0</v>
      </c>
    </row>
    <row r="722" spans="1:19" ht="12" x14ac:dyDescent="0.2">
      <c r="A722" s="627"/>
      <c r="B722" s="628"/>
      <c r="C722" s="211"/>
      <c r="D722" s="212">
        <f t="shared" ref="D722:S722" si="273">+D719</f>
        <v>52</v>
      </c>
      <c r="E722" s="212">
        <f t="shared" si="273"/>
        <v>96</v>
      </c>
      <c r="F722" s="212">
        <f t="shared" si="273"/>
        <v>2301</v>
      </c>
      <c r="G722" s="212">
        <f t="shared" si="273"/>
        <v>2260</v>
      </c>
      <c r="H722" s="212">
        <f t="shared" si="273"/>
        <v>6742</v>
      </c>
      <c r="I722" s="212">
        <f t="shared" si="273"/>
        <v>7353</v>
      </c>
      <c r="J722" s="212">
        <f t="shared" si="273"/>
        <v>8112</v>
      </c>
      <c r="K722" s="212">
        <f t="shared" si="273"/>
        <v>8701</v>
      </c>
      <c r="L722" s="212">
        <f t="shared" si="273"/>
        <v>11837</v>
      </c>
      <c r="M722" s="212">
        <f t="shared" si="273"/>
        <v>13506</v>
      </c>
      <c r="N722" s="212">
        <f t="shared" si="273"/>
        <v>20409</v>
      </c>
      <c r="O722" s="212">
        <f t="shared" si="273"/>
        <v>29687</v>
      </c>
      <c r="P722" s="212">
        <f t="shared" si="273"/>
        <v>12969</v>
      </c>
      <c r="Q722" s="212">
        <f t="shared" si="273"/>
        <v>28023</v>
      </c>
      <c r="R722" s="212">
        <f t="shared" si="273"/>
        <v>62422</v>
      </c>
      <c r="S722" s="212">
        <f t="shared" si="273"/>
        <v>89626</v>
      </c>
    </row>
    <row r="723" spans="1:19" ht="12" customHeight="1" x14ac:dyDescent="0.2">
      <c r="A723" s="627">
        <v>41</v>
      </c>
      <c r="B723" s="628" t="str">
        <f>VLOOKUP(VALUE(A723),Metas!$B$4:$C$5036,2,0)</f>
        <v>Implementar el 100% de la estrategia para la gestión integral de zoonosis en el DC</v>
      </c>
      <c r="C723" s="197" t="s">
        <v>1638</v>
      </c>
      <c r="D723" s="198"/>
      <c r="E723" s="198"/>
      <c r="F723" s="198"/>
      <c r="G723" s="198"/>
      <c r="H723" s="198"/>
      <c r="I723" s="199"/>
      <c r="J723" s="199"/>
      <c r="K723" s="199"/>
      <c r="L723" s="199"/>
      <c r="M723" s="199"/>
      <c r="N723" s="198"/>
      <c r="O723" s="198"/>
      <c r="P723" s="199"/>
      <c r="Q723" s="199"/>
      <c r="R723" s="200">
        <f>+D723+F723+H723+J723+L723+N723+P723</f>
        <v>0</v>
      </c>
      <c r="S723" s="200">
        <f>+E723+G723+I723+K723+M723+O723+Q723</f>
        <v>0</v>
      </c>
    </row>
    <row r="724" spans="1:19" ht="12" x14ac:dyDescent="0.2">
      <c r="A724" s="627"/>
      <c r="B724" s="628"/>
      <c r="C724" s="201" t="s">
        <v>1639</v>
      </c>
      <c r="D724" s="198"/>
      <c r="E724" s="198"/>
      <c r="F724" s="198"/>
      <c r="G724" s="198"/>
      <c r="H724" s="198"/>
      <c r="I724" s="199"/>
      <c r="J724" s="199"/>
      <c r="K724" s="199"/>
      <c r="L724" s="199"/>
      <c r="M724" s="199"/>
      <c r="N724" s="198"/>
      <c r="O724" s="198"/>
      <c r="P724" s="199"/>
      <c r="Q724" s="199"/>
      <c r="R724" s="200">
        <f t="shared" ref="R724:R737" si="274">+D724+F724+H724+J724+L724+N724+P724</f>
        <v>0</v>
      </c>
      <c r="S724" s="200">
        <f t="shared" ref="S724:S736" si="275">+E724+G724+I724+K724+M724+O724+Q724</f>
        <v>0</v>
      </c>
    </row>
    <row r="725" spans="1:19" ht="12" x14ac:dyDescent="0.2">
      <c r="A725" s="627"/>
      <c r="B725" s="628"/>
      <c r="C725" s="197" t="s">
        <v>1640</v>
      </c>
      <c r="D725" s="198"/>
      <c r="E725" s="198"/>
      <c r="F725" s="198"/>
      <c r="G725" s="198"/>
      <c r="H725" s="198"/>
      <c r="I725" s="199"/>
      <c r="J725" s="199"/>
      <c r="K725" s="199"/>
      <c r="L725" s="199"/>
      <c r="M725" s="199"/>
      <c r="N725" s="198"/>
      <c r="O725" s="198"/>
      <c r="P725" s="199"/>
      <c r="Q725" s="199"/>
      <c r="R725" s="200">
        <f t="shared" si="274"/>
        <v>0</v>
      </c>
      <c r="S725" s="200">
        <f t="shared" si="275"/>
        <v>0</v>
      </c>
    </row>
    <row r="726" spans="1:19" ht="12" x14ac:dyDescent="0.2">
      <c r="A726" s="627"/>
      <c r="B726" s="628"/>
      <c r="C726" s="197" t="s">
        <v>1641</v>
      </c>
      <c r="D726" s="198"/>
      <c r="E726" s="198"/>
      <c r="F726" s="198"/>
      <c r="G726" s="198"/>
      <c r="H726" s="198"/>
      <c r="I726" s="199"/>
      <c r="J726" s="199"/>
      <c r="K726" s="199"/>
      <c r="L726" s="199"/>
      <c r="M726" s="199"/>
      <c r="N726" s="198"/>
      <c r="O726" s="198"/>
      <c r="P726" s="199"/>
      <c r="Q726" s="199"/>
      <c r="R726" s="200">
        <f t="shared" si="274"/>
        <v>0</v>
      </c>
      <c r="S726" s="200">
        <f t="shared" si="275"/>
        <v>0</v>
      </c>
    </row>
    <row r="727" spans="1:19" ht="12" x14ac:dyDescent="0.2">
      <c r="A727" s="627"/>
      <c r="B727" s="628"/>
      <c r="C727" s="197" t="s">
        <v>1642</v>
      </c>
      <c r="D727" s="198"/>
      <c r="E727" s="198"/>
      <c r="F727" s="198"/>
      <c r="G727" s="198"/>
      <c r="H727" s="198"/>
      <c r="I727" s="199"/>
      <c r="J727" s="199"/>
      <c r="K727" s="199"/>
      <c r="L727" s="199"/>
      <c r="M727" s="199"/>
      <c r="N727" s="198"/>
      <c r="O727" s="198"/>
      <c r="P727" s="199"/>
      <c r="Q727" s="199"/>
      <c r="R727" s="200">
        <f t="shared" si="274"/>
        <v>0</v>
      </c>
      <c r="S727" s="200">
        <f t="shared" si="275"/>
        <v>0</v>
      </c>
    </row>
    <row r="728" spans="1:19" ht="12" x14ac:dyDescent="0.2">
      <c r="A728" s="627"/>
      <c r="B728" s="628"/>
      <c r="C728" s="201" t="s">
        <v>1643</v>
      </c>
      <c r="D728" s="198"/>
      <c r="E728" s="198"/>
      <c r="F728" s="198"/>
      <c r="G728" s="198"/>
      <c r="H728" s="198"/>
      <c r="I728" s="199"/>
      <c r="J728" s="199"/>
      <c r="K728" s="199"/>
      <c r="L728" s="199"/>
      <c r="M728" s="199"/>
      <c r="N728" s="198"/>
      <c r="O728" s="198"/>
      <c r="P728" s="199"/>
      <c r="Q728" s="199"/>
      <c r="R728" s="200">
        <f t="shared" si="274"/>
        <v>0</v>
      </c>
      <c r="S728" s="200">
        <f t="shared" si="275"/>
        <v>0</v>
      </c>
    </row>
    <row r="729" spans="1:19" ht="12" x14ac:dyDescent="0.2">
      <c r="A729" s="627"/>
      <c r="B729" s="628"/>
      <c r="C729" s="202" t="s">
        <v>1644</v>
      </c>
      <c r="D729" s="203">
        <f t="shared" ref="D729:M729" si="276">SUM(D723:D728)</f>
        <v>0</v>
      </c>
      <c r="E729" s="203">
        <f t="shared" si="276"/>
        <v>0</v>
      </c>
      <c r="F729" s="203">
        <f t="shared" si="276"/>
        <v>0</v>
      </c>
      <c r="G729" s="203">
        <f t="shared" si="276"/>
        <v>0</v>
      </c>
      <c r="H729" s="203">
        <f t="shared" si="276"/>
        <v>0</v>
      </c>
      <c r="I729" s="203">
        <f t="shared" si="276"/>
        <v>0</v>
      </c>
      <c r="J729" s="203">
        <f t="shared" si="276"/>
        <v>0</v>
      </c>
      <c r="K729" s="203">
        <f t="shared" si="276"/>
        <v>0</v>
      </c>
      <c r="L729" s="203">
        <f t="shared" si="276"/>
        <v>0</v>
      </c>
      <c r="M729" s="203">
        <f t="shared" si="276"/>
        <v>0</v>
      </c>
      <c r="N729" s="203">
        <f>SUM(N723:N728)</f>
        <v>0</v>
      </c>
      <c r="O729" s="203">
        <f>SUM(O723:O728)</f>
        <v>0</v>
      </c>
      <c r="P729" s="203">
        <f>SUM(P723:P728)</f>
        <v>0</v>
      </c>
      <c r="Q729" s="203">
        <f>SUM(Q723:Q728)</f>
        <v>0</v>
      </c>
      <c r="R729" s="204">
        <f t="shared" si="274"/>
        <v>0</v>
      </c>
      <c r="S729" s="204">
        <f t="shared" si="275"/>
        <v>0</v>
      </c>
    </row>
    <row r="730" spans="1:19" ht="12" x14ac:dyDescent="0.2">
      <c r="A730" s="627"/>
      <c r="B730" s="628"/>
      <c r="C730" s="197" t="s">
        <v>1645</v>
      </c>
      <c r="D730" s="198"/>
      <c r="E730" s="198"/>
      <c r="F730" s="198"/>
      <c r="G730" s="198"/>
      <c r="H730" s="198"/>
      <c r="I730" s="199"/>
      <c r="J730" s="199"/>
      <c r="K730" s="199"/>
      <c r="L730" s="199"/>
      <c r="M730" s="199"/>
      <c r="N730" s="198"/>
      <c r="O730" s="198"/>
      <c r="P730" s="199"/>
      <c r="Q730" s="199"/>
      <c r="R730" s="200">
        <f t="shared" si="274"/>
        <v>0</v>
      </c>
      <c r="S730" s="200">
        <f t="shared" si="275"/>
        <v>0</v>
      </c>
    </row>
    <row r="731" spans="1:19" ht="12" x14ac:dyDescent="0.2">
      <c r="A731" s="627"/>
      <c r="B731" s="628"/>
      <c r="C731" s="197" t="s">
        <v>1646</v>
      </c>
      <c r="D731" s="198"/>
      <c r="E731" s="198"/>
      <c r="F731" s="198"/>
      <c r="G731" s="198"/>
      <c r="H731" s="198"/>
      <c r="I731" s="199"/>
      <c r="J731" s="199"/>
      <c r="K731" s="199"/>
      <c r="L731" s="199"/>
      <c r="M731" s="199"/>
      <c r="N731" s="198"/>
      <c r="O731" s="198"/>
      <c r="P731" s="199"/>
      <c r="Q731" s="199"/>
      <c r="R731" s="200">
        <f t="shared" si="274"/>
        <v>0</v>
      </c>
      <c r="S731" s="200">
        <f t="shared" si="275"/>
        <v>0</v>
      </c>
    </row>
    <row r="732" spans="1:19" ht="12" x14ac:dyDescent="0.2">
      <c r="A732" s="627"/>
      <c r="B732" s="628"/>
      <c r="C732" s="205" t="s">
        <v>1647</v>
      </c>
      <c r="D732" s="198"/>
      <c r="E732" s="198"/>
      <c r="F732" s="198"/>
      <c r="G732" s="198"/>
      <c r="H732" s="198"/>
      <c r="I732" s="199"/>
      <c r="J732" s="199"/>
      <c r="K732" s="199"/>
      <c r="L732" s="199"/>
      <c r="M732" s="199"/>
      <c r="N732" s="198"/>
      <c r="O732" s="198"/>
      <c r="P732" s="199"/>
      <c r="Q732" s="199"/>
      <c r="R732" s="200">
        <f t="shared" si="274"/>
        <v>0</v>
      </c>
      <c r="S732" s="200">
        <f t="shared" si="275"/>
        <v>0</v>
      </c>
    </row>
    <row r="733" spans="1:19" ht="12" x14ac:dyDescent="0.2">
      <c r="A733" s="627"/>
      <c r="B733" s="628"/>
      <c r="C733" s="205" t="s">
        <v>1648</v>
      </c>
      <c r="D733" s="198"/>
      <c r="E733" s="198"/>
      <c r="F733" s="198"/>
      <c r="G733" s="198"/>
      <c r="H733" s="198"/>
      <c r="I733" s="199"/>
      <c r="J733" s="199"/>
      <c r="K733" s="199"/>
      <c r="L733" s="199"/>
      <c r="M733" s="199"/>
      <c r="N733" s="198"/>
      <c r="O733" s="198"/>
      <c r="P733" s="199"/>
      <c r="Q733" s="199"/>
      <c r="R733" s="200">
        <f t="shared" si="274"/>
        <v>0</v>
      </c>
      <c r="S733" s="200">
        <f t="shared" si="275"/>
        <v>0</v>
      </c>
    </row>
    <row r="734" spans="1:19" ht="12" x14ac:dyDescent="0.2">
      <c r="A734" s="627"/>
      <c r="B734" s="628"/>
      <c r="C734" s="205" t="s">
        <v>1649</v>
      </c>
      <c r="D734" s="198"/>
      <c r="E734" s="198"/>
      <c r="F734" s="198"/>
      <c r="G734" s="198"/>
      <c r="H734" s="198"/>
      <c r="I734" s="199"/>
      <c r="J734" s="199"/>
      <c r="K734" s="199"/>
      <c r="L734" s="199"/>
      <c r="M734" s="199"/>
      <c r="N734" s="198"/>
      <c r="O734" s="198"/>
      <c r="P734" s="199"/>
      <c r="Q734" s="199"/>
      <c r="R734" s="200">
        <f t="shared" si="274"/>
        <v>0</v>
      </c>
      <c r="S734" s="200">
        <f t="shared" si="275"/>
        <v>0</v>
      </c>
    </row>
    <row r="735" spans="1:19" ht="12" x14ac:dyDescent="0.2">
      <c r="A735" s="627"/>
      <c r="B735" s="628"/>
      <c r="C735" s="205" t="s">
        <v>1650</v>
      </c>
      <c r="D735" s="198"/>
      <c r="E735" s="198"/>
      <c r="F735" s="198"/>
      <c r="G735" s="198"/>
      <c r="H735" s="198"/>
      <c r="I735" s="199"/>
      <c r="J735" s="199"/>
      <c r="K735" s="199"/>
      <c r="L735" s="199"/>
      <c r="M735" s="199"/>
      <c r="N735" s="198"/>
      <c r="O735" s="198"/>
      <c r="P735" s="199"/>
      <c r="Q735" s="199"/>
      <c r="R735" s="200">
        <f t="shared" si="274"/>
        <v>0</v>
      </c>
      <c r="S735" s="200">
        <f t="shared" si="275"/>
        <v>0</v>
      </c>
    </row>
    <row r="736" spans="1:19" ht="12" x14ac:dyDescent="0.2">
      <c r="A736" s="627"/>
      <c r="B736" s="628"/>
      <c r="C736" s="205" t="s">
        <v>1651</v>
      </c>
      <c r="D736" s="198"/>
      <c r="E736" s="198"/>
      <c r="F736" s="198"/>
      <c r="G736" s="198"/>
      <c r="H736" s="198"/>
      <c r="I736" s="199"/>
      <c r="J736" s="199"/>
      <c r="K736" s="199"/>
      <c r="L736" s="199"/>
      <c r="M736" s="199"/>
      <c r="N736" s="198"/>
      <c r="O736" s="198"/>
      <c r="P736" s="199"/>
      <c r="Q736" s="199"/>
      <c r="R736" s="200">
        <f t="shared" si="274"/>
        <v>0</v>
      </c>
      <c r="S736" s="200">
        <f t="shared" si="275"/>
        <v>0</v>
      </c>
    </row>
    <row r="737" spans="1:19" ht="12" x14ac:dyDescent="0.2">
      <c r="A737" s="627"/>
      <c r="B737" s="628"/>
      <c r="C737" s="202" t="s">
        <v>1652</v>
      </c>
      <c r="D737" s="203">
        <f t="shared" ref="D737:Q737" si="277">SUM(D729:D736)</f>
        <v>0</v>
      </c>
      <c r="E737" s="203">
        <f t="shared" si="277"/>
        <v>0</v>
      </c>
      <c r="F737" s="203">
        <f t="shared" si="277"/>
        <v>0</v>
      </c>
      <c r="G737" s="203">
        <f t="shared" si="277"/>
        <v>0</v>
      </c>
      <c r="H737" s="203">
        <f t="shared" si="277"/>
        <v>0</v>
      </c>
      <c r="I737" s="203">
        <f t="shared" si="277"/>
        <v>0</v>
      </c>
      <c r="J737" s="203">
        <f t="shared" si="277"/>
        <v>0</v>
      </c>
      <c r="K737" s="203">
        <f t="shared" si="277"/>
        <v>0</v>
      </c>
      <c r="L737" s="203">
        <f t="shared" si="277"/>
        <v>0</v>
      </c>
      <c r="M737" s="203">
        <f t="shared" si="277"/>
        <v>0</v>
      </c>
      <c r="N737" s="203">
        <f t="shared" si="277"/>
        <v>0</v>
      </c>
      <c r="O737" s="203">
        <f t="shared" si="277"/>
        <v>0</v>
      </c>
      <c r="P737" s="203">
        <f t="shared" si="277"/>
        <v>0</v>
      </c>
      <c r="Q737" s="203">
        <f t="shared" si="277"/>
        <v>0</v>
      </c>
      <c r="R737" s="203">
        <f t="shared" si="274"/>
        <v>0</v>
      </c>
      <c r="S737" s="203">
        <f>+E737+G737+I737+K737+M737+O737+Q737</f>
        <v>0</v>
      </c>
    </row>
    <row r="738" spans="1:19" ht="12" x14ac:dyDescent="0.2">
      <c r="A738" s="627"/>
      <c r="B738" s="628"/>
      <c r="C738" s="206" t="s">
        <v>1653</v>
      </c>
      <c r="D738" s="207"/>
      <c r="E738" s="207"/>
      <c r="F738" s="207"/>
      <c r="G738" s="207"/>
      <c r="H738" s="208"/>
      <c r="I738" s="207"/>
      <c r="J738" s="207"/>
      <c r="K738" s="207"/>
      <c r="L738" s="208"/>
      <c r="M738" s="208"/>
      <c r="N738" s="208"/>
      <c r="O738" s="208"/>
      <c r="P738" s="208"/>
      <c r="Q738" s="208"/>
      <c r="R738" s="209">
        <f>+D738+F738+H738+J738+L738+N738+P738</f>
        <v>0</v>
      </c>
      <c r="S738" s="209">
        <f>+E738+G738+I738+K738+M738+O738+Q738</f>
        <v>0</v>
      </c>
    </row>
    <row r="739" spans="1:19" ht="12.75" thickBot="1" x14ac:dyDescent="0.25">
      <c r="A739" s="627"/>
      <c r="B739" s="628"/>
      <c r="C739" s="210" t="s">
        <v>1654</v>
      </c>
      <c r="D739" s="198"/>
      <c r="E739" s="198"/>
      <c r="F739" s="198"/>
      <c r="G739" s="198"/>
      <c r="H739" s="198"/>
      <c r="I739" s="199"/>
      <c r="J739" s="199"/>
      <c r="K739" s="199"/>
      <c r="L739" s="199"/>
      <c r="M739" s="199"/>
      <c r="N739" s="198"/>
      <c r="O739" s="198"/>
      <c r="P739" s="199"/>
      <c r="Q739" s="199"/>
      <c r="R739" s="200">
        <f t="shared" ref="R739" si="278">+D739+F739+H739+J739+L739+N739+P739</f>
        <v>0</v>
      </c>
      <c r="S739" s="200">
        <f t="shared" ref="S739" si="279">+E739+G739+I739+K739+M739+O739+Q739</f>
        <v>0</v>
      </c>
    </row>
    <row r="740" spans="1:19" ht="12" x14ac:dyDescent="0.2">
      <c r="A740" s="627"/>
      <c r="B740" s="628"/>
      <c r="C740" s="211"/>
      <c r="D740" s="212">
        <f t="shared" ref="D740:S740" si="280">+D737</f>
        <v>0</v>
      </c>
      <c r="E740" s="212">
        <f t="shared" si="280"/>
        <v>0</v>
      </c>
      <c r="F740" s="212">
        <f t="shared" si="280"/>
        <v>0</v>
      </c>
      <c r="G740" s="212">
        <f t="shared" si="280"/>
        <v>0</v>
      </c>
      <c r="H740" s="212">
        <f t="shared" si="280"/>
        <v>0</v>
      </c>
      <c r="I740" s="212">
        <f t="shared" si="280"/>
        <v>0</v>
      </c>
      <c r="J740" s="212">
        <f t="shared" si="280"/>
        <v>0</v>
      </c>
      <c r="K740" s="212">
        <f t="shared" si="280"/>
        <v>0</v>
      </c>
      <c r="L740" s="212">
        <f t="shared" si="280"/>
        <v>0</v>
      </c>
      <c r="M740" s="212">
        <f t="shared" si="280"/>
        <v>0</v>
      </c>
      <c r="N740" s="212">
        <f t="shared" si="280"/>
        <v>0</v>
      </c>
      <c r="O740" s="212">
        <f t="shared" si="280"/>
        <v>0</v>
      </c>
      <c r="P740" s="212">
        <f t="shared" si="280"/>
        <v>0</v>
      </c>
      <c r="Q740" s="212">
        <f t="shared" si="280"/>
        <v>0</v>
      </c>
      <c r="R740" s="212">
        <f t="shared" si="280"/>
        <v>0</v>
      </c>
      <c r="S740" s="212">
        <f t="shared" si="280"/>
        <v>0</v>
      </c>
    </row>
    <row r="741" spans="1:19" ht="12" customHeight="1" x14ac:dyDescent="0.2">
      <c r="A741" s="627">
        <v>42</v>
      </c>
      <c r="B741" s="628" t="str">
        <f>VLOOKUP(VALUE(A741),Metas!$B$4:$C$5036,2,0)</f>
        <v>Incrementar mínimo un 50% de establecimientos inscritos ante la autoridad sanitaria, en el marco del fortalecimiento de la estrategia de autorregulación y las acciones de inspección, vigilancia y control en el DC</v>
      </c>
      <c r="C741" s="197" t="s">
        <v>1638</v>
      </c>
      <c r="D741" s="198"/>
      <c r="E741" s="198"/>
      <c r="F741" s="198"/>
      <c r="G741" s="198"/>
      <c r="H741" s="198"/>
      <c r="I741" s="199"/>
      <c r="J741" s="199"/>
      <c r="K741" s="199"/>
      <c r="L741" s="199"/>
      <c r="M741" s="199"/>
      <c r="N741" s="198"/>
      <c r="O741" s="198"/>
      <c r="P741" s="199"/>
      <c r="Q741" s="199"/>
      <c r="R741" s="200">
        <f>+D741+F741+H741+J741+L741+N741+P741</f>
        <v>0</v>
      </c>
      <c r="S741" s="200">
        <f>+E741+G741+I741+K741+M741+O741+Q741</f>
        <v>0</v>
      </c>
    </row>
    <row r="742" spans="1:19" ht="12" x14ac:dyDescent="0.2">
      <c r="A742" s="627"/>
      <c r="B742" s="628"/>
      <c r="C742" s="201" t="s">
        <v>1639</v>
      </c>
      <c r="D742" s="198"/>
      <c r="E742" s="198"/>
      <c r="F742" s="198"/>
      <c r="G742" s="198"/>
      <c r="H742" s="198"/>
      <c r="I742" s="199"/>
      <c r="J742" s="199"/>
      <c r="K742" s="199"/>
      <c r="L742" s="199"/>
      <c r="M742" s="199"/>
      <c r="N742" s="198"/>
      <c r="O742" s="198"/>
      <c r="P742" s="199"/>
      <c r="Q742" s="199"/>
      <c r="R742" s="200">
        <f t="shared" ref="R742:R755" si="281">+D742+F742+H742+J742+L742+N742+P742</f>
        <v>0</v>
      </c>
      <c r="S742" s="200">
        <f t="shared" ref="S742:S754" si="282">+E742+G742+I742+K742+M742+O742+Q742</f>
        <v>0</v>
      </c>
    </row>
    <row r="743" spans="1:19" ht="12" x14ac:dyDescent="0.2">
      <c r="A743" s="627"/>
      <c r="B743" s="628"/>
      <c r="C743" s="197" t="s">
        <v>1640</v>
      </c>
      <c r="D743" s="198"/>
      <c r="E743" s="198"/>
      <c r="F743" s="198"/>
      <c r="G743" s="198"/>
      <c r="H743" s="198"/>
      <c r="I743" s="199"/>
      <c r="J743" s="199"/>
      <c r="K743" s="199"/>
      <c r="L743" s="199"/>
      <c r="M743" s="199"/>
      <c r="N743" s="198"/>
      <c r="O743" s="198"/>
      <c r="P743" s="199"/>
      <c r="Q743" s="199"/>
      <c r="R743" s="200">
        <f t="shared" si="281"/>
        <v>0</v>
      </c>
      <c r="S743" s="200">
        <f t="shared" si="282"/>
        <v>0</v>
      </c>
    </row>
    <row r="744" spans="1:19" ht="12" x14ac:dyDescent="0.2">
      <c r="A744" s="627"/>
      <c r="B744" s="628"/>
      <c r="C744" s="197" t="s">
        <v>1641</v>
      </c>
      <c r="D744" s="198"/>
      <c r="E744" s="198"/>
      <c r="F744" s="198"/>
      <c r="G744" s="198"/>
      <c r="H744" s="198"/>
      <c r="I744" s="199"/>
      <c r="J744" s="199"/>
      <c r="K744" s="199"/>
      <c r="L744" s="199"/>
      <c r="M744" s="199"/>
      <c r="N744" s="198"/>
      <c r="O744" s="198"/>
      <c r="P744" s="199"/>
      <c r="Q744" s="199"/>
      <c r="R744" s="200">
        <f t="shared" si="281"/>
        <v>0</v>
      </c>
      <c r="S744" s="200">
        <f t="shared" si="282"/>
        <v>0</v>
      </c>
    </row>
    <row r="745" spans="1:19" ht="12" x14ac:dyDescent="0.2">
      <c r="A745" s="627"/>
      <c r="B745" s="628"/>
      <c r="C745" s="197" t="s">
        <v>1642</v>
      </c>
      <c r="D745" s="198"/>
      <c r="E745" s="198"/>
      <c r="F745" s="198"/>
      <c r="G745" s="198"/>
      <c r="H745" s="198"/>
      <c r="I745" s="199"/>
      <c r="J745" s="199"/>
      <c r="K745" s="199"/>
      <c r="L745" s="199"/>
      <c r="M745" s="199"/>
      <c r="N745" s="198"/>
      <c r="O745" s="198"/>
      <c r="P745" s="199"/>
      <c r="Q745" s="199"/>
      <c r="R745" s="200">
        <f t="shared" si="281"/>
        <v>0</v>
      </c>
      <c r="S745" s="200">
        <f t="shared" si="282"/>
        <v>0</v>
      </c>
    </row>
    <row r="746" spans="1:19" ht="12" x14ac:dyDescent="0.2">
      <c r="A746" s="627"/>
      <c r="B746" s="628"/>
      <c r="C746" s="201" t="s">
        <v>1643</v>
      </c>
      <c r="D746" s="198"/>
      <c r="E746" s="198"/>
      <c r="F746" s="198"/>
      <c r="G746" s="198"/>
      <c r="H746" s="198"/>
      <c r="I746" s="199"/>
      <c r="J746" s="199"/>
      <c r="K746" s="199"/>
      <c r="L746" s="199"/>
      <c r="M746" s="199"/>
      <c r="N746" s="198"/>
      <c r="O746" s="198"/>
      <c r="P746" s="199"/>
      <c r="Q746" s="199"/>
      <c r="R746" s="200">
        <f t="shared" si="281"/>
        <v>0</v>
      </c>
      <c r="S746" s="200">
        <f t="shared" si="282"/>
        <v>0</v>
      </c>
    </row>
    <row r="747" spans="1:19" ht="12" x14ac:dyDescent="0.2">
      <c r="A747" s="627"/>
      <c r="B747" s="628"/>
      <c r="C747" s="202" t="s">
        <v>1644</v>
      </c>
      <c r="D747" s="203">
        <f t="shared" ref="D747:M747" si="283">SUM(D741:D746)</f>
        <v>0</v>
      </c>
      <c r="E747" s="203">
        <f t="shared" si="283"/>
        <v>0</v>
      </c>
      <c r="F747" s="203">
        <f t="shared" si="283"/>
        <v>0</v>
      </c>
      <c r="G747" s="203">
        <f t="shared" si="283"/>
        <v>0</v>
      </c>
      <c r="H747" s="203">
        <f t="shared" si="283"/>
        <v>0</v>
      </c>
      <c r="I747" s="203">
        <f t="shared" si="283"/>
        <v>0</v>
      </c>
      <c r="J747" s="203">
        <f t="shared" si="283"/>
        <v>0</v>
      </c>
      <c r="K747" s="203">
        <f t="shared" si="283"/>
        <v>0</v>
      </c>
      <c r="L747" s="203">
        <f t="shared" si="283"/>
        <v>0</v>
      </c>
      <c r="M747" s="203">
        <f t="shared" si="283"/>
        <v>0</v>
      </c>
      <c r="N747" s="203">
        <f>SUM(N741:N746)</f>
        <v>0</v>
      </c>
      <c r="O747" s="203">
        <f>SUM(O741:O746)</f>
        <v>0</v>
      </c>
      <c r="P747" s="203">
        <f>SUM(P741:P746)</f>
        <v>0</v>
      </c>
      <c r="Q747" s="203">
        <f>SUM(Q741:Q746)</f>
        <v>0</v>
      </c>
      <c r="R747" s="204">
        <f t="shared" si="281"/>
        <v>0</v>
      </c>
      <c r="S747" s="204">
        <f t="shared" si="282"/>
        <v>0</v>
      </c>
    </row>
    <row r="748" spans="1:19" ht="12" x14ac:dyDescent="0.2">
      <c r="A748" s="627"/>
      <c r="B748" s="628"/>
      <c r="C748" s="197" t="s">
        <v>1645</v>
      </c>
      <c r="D748" s="198"/>
      <c r="E748" s="198"/>
      <c r="F748" s="198"/>
      <c r="G748" s="198"/>
      <c r="H748" s="198"/>
      <c r="I748" s="199"/>
      <c r="J748" s="199"/>
      <c r="K748" s="199"/>
      <c r="L748" s="199"/>
      <c r="M748" s="199"/>
      <c r="N748" s="198"/>
      <c r="O748" s="198"/>
      <c r="P748" s="199"/>
      <c r="Q748" s="199"/>
      <c r="R748" s="200">
        <f t="shared" si="281"/>
        <v>0</v>
      </c>
      <c r="S748" s="200">
        <f t="shared" si="282"/>
        <v>0</v>
      </c>
    </row>
    <row r="749" spans="1:19" ht="12" x14ac:dyDescent="0.2">
      <c r="A749" s="627"/>
      <c r="B749" s="628"/>
      <c r="C749" s="197" t="s">
        <v>1646</v>
      </c>
      <c r="D749" s="198"/>
      <c r="E749" s="198"/>
      <c r="F749" s="198"/>
      <c r="G749" s="198"/>
      <c r="H749" s="198"/>
      <c r="I749" s="199"/>
      <c r="J749" s="199"/>
      <c r="K749" s="199"/>
      <c r="L749" s="199"/>
      <c r="M749" s="199"/>
      <c r="N749" s="198"/>
      <c r="O749" s="198"/>
      <c r="P749" s="199"/>
      <c r="Q749" s="199"/>
      <c r="R749" s="200">
        <f t="shared" si="281"/>
        <v>0</v>
      </c>
      <c r="S749" s="200">
        <f t="shared" si="282"/>
        <v>0</v>
      </c>
    </row>
    <row r="750" spans="1:19" ht="12" x14ac:dyDescent="0.2">
      <c r="A750" s="627"/>
      <c r="B750" s="628"/>
      <c r="C750" s="205" t="s">
        <v>1647</v>
      </c>
      <c r="D750" s="198"/>
      <c r="E750" s="198"/>
      <c r="F750" s="198"/>
      <c r="G750" s="198"/>
      <c r="H750" s="198"/>
      <c r="I750" s="199"/>
      <c r="J750" s="199"/>
      <c r="K750" s="199"/>
      <c r="L750" s="199"/>
      <c r="M750" s="199"/>
      <c r="N750" s="198"/>
      <c r="O750" s="198"/>
      <c r="P750" s="199"/>
      <c r="Q750" s="199"/>
      <c r="R750" s="200">
        <f t="shared" si="281"/>
        <v>0</v>
      </c>
      <c r="S750" s="200">
        <f t="shared" si="282"/>
        <v>0</v>
      </c>
    </row>
    <row r="751" spans="1:19" ht="12" x14ac:dyDescent="0.2">
      <c r="A751" s="627"/>
      <c r="B751" s="628"/>
      <c r="C751" s="205" t="s">
        <v>1648</v>
      </c>
      <c r="D751" s="198"/>
      <c r="E751" s="198"/>
      <c r="F751" s="198"/>
      <c r="G751" s="198"/>
      <c r="H751" s="198"/>
      <c r="I751" s="199"/>
      <c r="J751" s="199"/>
      <c r="K751" s="199"/>
      <c r="L751" s="199"/>
      <c r="M751" s="199"/>
      <c r="N751" s="198"/>
      <c r="O751" s="198"/>
      <c r="P751" s="199"/>
      <c r="Q751" s="199"/>
      <c r="R751" s="200">
        <f t="shared" si="281"/>
        <v>0</v>
      </c>
      <c r="S751" s="200">
        <f t="shared" si="282"/>
        <v>0</v>
      </c>
    </row>
    <row r="752" spans="1:19" ht="12" x14ac:dyDescent="0.2">
      <c r="A752" s="627"/>
      <c r="B752" s="628"/>
      <c r="C752" s="205" t="s">
        <v>1649</v>
      </c>
      <c r="D752" s="198"/>
      <c r="E752" s="198"/>
      <c r="F752" s="198"/>
      <c r="G752" s="198"/>
      <c r="H752" s="198"/>
      <c r="I752" s="199"/>
      <c r="J752" s="199"/>
      <c r="K752" s="199"/>
      <c r="L752" s="199"/>
      <c r="M752" s="199"/>
      <c r="N752" s="198"/>
      <c r="O752" s="198"/>
      <c r="P752" s="199"/>
      <c r="Q752" s="199"/>
      <c r="R752" s="200">
        <f t="shared" si="281"/>
        <v>0</v>
      </c>
      <c r="S752" s="200">
        <f t="shared" si="282"/>
        <v>0</v>
      </c>
    </row>
    <row r="753" spans="1:19" ht="12" x14ac:dyDescent="0.2">
      <c r="A753" s="627"/>
      <c r="B753" s="628"/>
      <c r="C753" s="205" t="s">
        <v>1650</v>
      </c>
      <c r="D753" s="198"/>
      <c r="E753" s="198"/>
      <c r="F753" s="198"/>
      <c r="G753" s="198"/>
      <c r="H753" s="198"/>
      <c r="I753" s="199"/>
      <c r="J753" s="199"/>
      <c r="K753" s="199"/>
      <c r="L753" s="199"/>
      <c r="M753" s="199"/>
      <c r="N753" s="198"/>
      <c r="O753" s="198"/>
      <c r="P753" s="199"/>
      <c r="Q753" s="199"/>
      <c r="R753" s="200">
        <f t="shared" si="281"/>
        <v>0</v>
      </c>
      <c r="S753" s="200">
        <f t="shared" si="282"/>
        <v>0</v>
      </c>
    </row>
    <row r="754" spans="1:19" ht="12" x14ac:dyDescent="0.2">
      <c r="A754" s="627"/>
      <c r="B754" s="628"/>
      <c r="C754" s="205" t="s">
        <v>1651</v>
      </c>
      <c r="D754" s="198"/>
      <c r="E754" s="198"/>
      <c r="F754" s="198"/>
      <c r="G754" s="198"/>
      <c r="H754" s="198"/>
      <c r="I754" s="199"/>
      <c r="J754" s="199"/>
      <c r="K754" s="199"/>
      <c r="L754" s="199"/>
      <c r="M754" s="199"/>
      <c r="N754" s="198"/>
      <c r="O754" s="198"/>
      <c r="P754" s="199"/>
      <c r="Q754" s="199"/>
      <c r="R754" s="200">
        <f t="shared" si="281"/>
        <v>0</v>
      </c>
      <c r="S754" s="200">
        <f t="shared" si="282"/>
        <v>0</v>
      </c>
    </row>
    <row r="755" spans="1:19" ht="12" x14ac:dyDescent="0.2">
      <c r="A755" s="627"/>
      <c r="B755" s="628"/>
      <c r="C755" s="202" t="s">
        <v>1652</v>
      </c>
      <c r="D755" s="203">
        <f t="shared" ref="D755:Q755" si="284">SUM(D747:D754)</f>
        <v>0</v>
      </c>
      <c r="E755" s="203">
        <f t="shared" si="284"/>
        <v>0</v>
      </c>
      <c r="F755" s="203">
        <f t="shared" si="284"/>
        <v>0</v>
      </c>
      <c r="G755" s="203">
        <f t="shared" si="284"/>
        <v>0</v>
      </c>
      <c r="H755" s="203">
        <f t="shared" si="284"/>
        <v>0</v>
      </c>
      <c r="I755" s="203">
        <f t="shared" si="284"/>
        <v>0</v>
      </c>
      <c r="J755" s="203">
        <f t="shared" si="284"/>
        <v>0</v>
      </c>
      <c r="K755" s="203">
        <f t="shared" si="284"/>
        <v>0</v>
      </c>
      <c r="L755" s="203">
        <f t="shared" si="284"/>
        <v>0</v>
      </c>
      <c r="M755" s="203">
        <f t="shared" si="284"/>
        <v>0</v>
      </c>
      <c r="N755" s="203">
        <f t="shared" si="284"/>
        <v>0</v>
      </c>
      <c r="O755" s="203">
        <f t="shared" si="284"/>
        <v>0</v>
      </c>
      <c r="P755" s="203">
        <f t="shared" si="284"/>
        <v>0</v>
      </c>
      <c r="Q755" s="203">
        <f t="shared" si="284"/>
        <v>0</v>
      </c>
      <c r="R755" s="203">
        <f t="shared" si="281"/>
        <v>0</v>
      </c>
      <c r="S755" s="203">
        <f>+E755+G755+I755+K755+M755+O755+Q755</f>
        <v>0</v>
      </c>
    </row>
    <row r="756" spans="1:19" ht="12" x14ac:dyDescent="0.2">
      <c r="A756" s="627"/>
      <c r="B756" s="628"/>
      <c r="C756" s="206" t="s">
        <v>1653</v>
      </c>
      <c r="D756" s="207"/>
      <c r="E756" s="207"/>
      <c r="F756" s="207"/>
      <c r="G756" s="207"/>
      <c r="H756" s="208"/>
      <c r="I756" s="207"/>
      <c r="J756" s="207"/>
      <c r="K756" s="207"/>
      <c r="L756" s="208"/>
      <c r="M756" s="208"/>
      <c r="N756" s="208"/>
      <c r="O756" s="208"/>
      <c r="P756" s="208"/>
      <c r="Q756" s="208"/>
      <c r="R756" s="209">
        <f>+D756+F756+H756+J756+L756+N756+P756</f>
        <v>0</v>
      </c>
      <c r="S756" s="209">
        <f>+E756+G756+I756+K756+M756+O756+Q756</f>
        <v>0</v>
      </c>
    </row>
    <row r="757" spans="1:19" ht="12.75" thickBot="1" x14ac:dyDescent="0.25">
      <c r="A757" s="627"/>
      <c r="B757" s="628"/>
      <c r="C757" s="210" t="s">
        <v>1654</v>
      </c>
      <c r="D757" s="198"/>
      <c r="E757" s="198"/>
      <c r="F757" s="198"/>
      <c r="G757" s="198"/>
      <c r="H757" s="198"/>
      <c r="I757" s="199"/>
      <c r="J757" s="199"/>
      <c r="K757" s="199"/>
      <c r="L757" s="199"/>
      <c r="M757" s="199"/>
      <c r="N757" s="198"/>
      <c r="O757" s="198"/>
      <c r="P757" s="199"/>
      <c r="Q757" s="199"/>
      <c r="R757" s="200">
        <f t="shared" ref="R757" si="285">+D757+F757+H757+J757+L757+N757+P757</f>
        <v>0</v>
      </c>
      <c r="S757" s="200">
        <f t="shared" ref="S757" si="286">+E757+G757+I757+K757+M757+O757+Q757</f>
        <v>0</v>
      </c>
    </row>
    <row r="758" spans="1:19" ht="12" x14ac:dyDescent="0.2">
      <c r="A758" s="627"/>
      <c r="B758" s="628"/>
      <c r="C758" s="211"/>
      <c r="D758" s="212">
        <f t="shared" ref="D758:S758" si="287">+D755</f>
        <v>0</v>
      </c>
      <c r="E758" s="212">
        <f t="shared" si="287"/>
        <v>0</v>
      </c>
      <c r="F758" s="212">
        <f t="shared" si="287"/>
        <v>0</v>
      </c>
      <c r="G758" s="212">
        <f t="shared" si="287"/>
        <v>0</v>
      </c>
      <c r="H758" s="212">
        <f t="shared" si="287"/>
        <v>0</v>
      </c>
      <c r="I758" s="212">
        <f t="shared" si="287"/>
        <v>0</v>
      </c>
      <c r="J758" s="212">
        <f t="shared" si="287"/>
        <v>0</v>
      </c>
      <c r="K758" s="212">
        <f t="shared" si="287"/>
        <v>0</v>
      </c>
      <c r="L758" s="212">
        <f t="shared" si="287"/>
        <v>0</v>
      </c>
      <c r="M758" s="212">
        <f t="shared" si="287"/>
        <v>0</v>
      </c>
      <c r="N758" s="212">
        <f t="shared" si="287"/>
        <v>0</v>
      </c>
      <c r="O758" s="212">
        <f t="shared" si="287"/>
        <v>0</v>
      </c>
      <c r="P758" s="212">
        <f t="shared" si="287"/>
        <v>0</v>
      </c>
      <c r="Q758" s="212">
        <f t="shared" si="287"/>
        <v>0</v>
      </c>
      <c r="R758" s="212">
        <f t="shared" si="287"/>
        <v>0</v>
      </c>
      <c r="S758" s="212">
        <f t="shared" si="287"/>
        <v>0</v>
      </c>
    </row>
    <row r="759" spans="1:19" ht="12" customHeight="1" x14ac:dyDescent="0.2">
      <c r="A759" s="627">
        <v>43</v>
      </c>
      <c r="B759" s="628" t="str">
        <f>VLOOKUP(VALUE(A759),Metas!$B$4:$C$5036,2,0)</f>
        <v>Implementar el 60% del plan de respuesta sectorial de gestión integral del riesgo en Salud por calidad del aire en Bogotá</v>
      </c>
      <c r="C759" s="197" t="s">
        <v>1638</v>
      </c>
      <c r="D759" s="198"/>
      <c r="E759" s="198"/>
      <c r="F759" s="198"/>
      <c r="G759" s="198"/>
      <c r="H759" s="198"/>
      <c r="I759" s="199"/>
      <c r="J759" s="199"/>
      <c r="K759" s="199"/>
      <c r="L759" s="199"/>
      <c r="M759" s="199"/>
      <c r="N759" s="198"/>
      <c r="O759" s="198"/>
      <c r="P759" s="199"/>
      <c r="Q759" s="199"/>
      <c r="R759" s="200">
        <f>+D759+F759+H759+J759+L759+N759+P759</f>
        <v>0</v>
      </c>
      <c r="S759" s="200">
        <f>+E759+G759+I759+K759+M759+O759+Q759</f>
        <v>0</v>
      </c>
    </row>
    <row r="760" spans="1:19" ht="12" x14ac:dyDescent="0.2">
      <c r="A760" s="627"/>
      <c r="B760" s="628"/>
      <c r="C760" s="201" t="s">
        <v>1639</v>
      </c>
      <c r="D760" s="198"/>
      <c r="E760" s="198"/>
      <c r="F760" s="198"/>
      <c r="G760" s="198"/>
      <c r="H760" s="198"/>
      <c r="I760" s="199"/>
      <c r="J760" s="199"/>
      <c r="K760" s="199"/>
      <c r="L760" s="199"/>
      <c r="M760" s="199"/>
      <c r="N760" s="198"/>
      <c r="O760" s="198"/>
      <c r="P760" s="199"/>
      <c r="Q760" s="199"/>
      <c r="R760" s="200">
        <f t="shared" ref="R760:R773" si="288">+D760+F760+H760+J760+L760+N760+P760</f>
        <v>0</v>
      </c>
      <c r="S760" s="200">
        <f t="shared" ref="S760:S771" si="289">+E760+G760+I760+K760+M760+O760+Q760</f>
        <v>0</v>
      </c>
    </row>
    <row r="761" spans="1:19" ht="12" x14ac:dyDescent="0.2">
      <c r="A761" s="627"/>
      <c r="B761" s="628"/>
      <c r="C761" s="197" t="s">
        <v>1640</v>
      </c>
      <c r="D761" s="198"/>
      <c r="E761" s="198"/>
      <c r="F761" s="198"/>
      <c r="G761" s="198"/>
      <c r="H761" s="198"/>
      <c r="I761" s="199"/>
      <c r="J761" s="199"/>
      <c r="K761" s="199"/>
      <c r="L761" s="199"/>
      <c r="M761" s="199"/>
      <c r="N761" s="198"/>
      <c r="O761" s="198"/>
      <c r="P761" s="199"/>
      <c r="Q761" s="199"/>
      <c r="R761" s="200">
        <f t="shared" si="288"/>
        <v>0</v>
      </c>
      <c r="S761" s="200">
        <f t="shared" si="289"/>
        <v>0</v>
      </c>
    </row>
    <row r="762" spans="1:19" ht="12" x14ac:dyDescent="0.2">
      <c r="A762" s="627"/>
      <c r="B762" s="628"/>
      <c r="C762" s="197" t="s">
        <v>1641</v>
      </c>
      <c r="D762" s="198"/>
      <c r="E762" s="198"/>
      <c r="F762" s="198"/>
      <c r="G762" s="198"/>
      <c r="H762" s="198"/>
      <c r="I762" s="199"/>
      <c r="J762" s="199"/>
      <c r="K762" s="199"/>
      <c r="L762" s="199"/>
      <c r="M762" s="199"/>
      <c r="N762" s="198"/>
      <c r="O762" s="198"/>
      <c r="P762" s="199"/>
      <c r="Q762" s="199"/>
      <c r="R762" s="200">
        <f t="shared" si="288"/>
        <v>0</v>
      </c>
      <c r="S762" s="200">
        <f t="shared" si="289"/>
        <v>0</v>
      </c>
    </row>
    <row r="763" spans="1:19" ht="12" x14ac:dyDescent="0.2">
      <c r="A763" s="627"/>
      <c r="B763" s="628"/>
      <c r="C763" s="197" t="s">
        <v>1642</v>
      </c>
      <c r="D763" s="198"/>
      <c r="E763" s="198"/>
      <c r="F763" s="198"/>
      <c r="G763" s="198"/>
      <c r="H763" s="198"/>
      <c r="I763" s="199"/>
      <c r="J763" s="199"/>
      <c r="K763" s="199"/>
      <c r="L763" s="199"/>
      <c r="M763" s="199"/>
      <c r="N763" s="198"/>
      <c r="O763" s="198"/>
      <c r="P763" s="199"/>
      <c r="Q763" s="199"/>
      <c r="R763" s="200">
        <f t="shared" si="288"/>
        <v>0</v>
      </c>
      <c r="S763" s="200">
        <f t="shared" si="289"/>
        <v>0</v>
      </c>
    </row>
    <row r="764" spans="1:19" ht="12" x14ac:dyDescent="0.2">
      <c r="A764" s="627"/>
      <c r="B764" s="628"/>
      <c r="C764" s="201" t="s">
        <v>1643</v>
      </c>
      <c r="D764" s="198"/>
      <c r="E764" s="198"/>
      <c r="F764" s="198"/>
      <c r="G764" s="198"/>
      <c r="H764" s="198"/>
      <c r="I764" s="199"/>
      <c r="J764" s="199"/>
      <c r="K764" s="199"/>
      <c r="L764" s="199"/>
      <c r="M764" s="199"/>
      <c r="N764" s="198"/>
      <c r="O764" s="198"/>
      <c r="P764" s="199"/>
      <c r="Q764" s="199"/>
      <c r="R764" s="200">
        <f t="shared" si="288"/>
        <v>0</v>
      </c>
      <c r="S764" s="200">
        <f t="shared" si="289"/>
        <v>0</v>
      </c>
    </row>
    <row r="765" spans="1:19" ht="12" x14ac:dyDescent="0.2">
      <c r="A765" s="627"/>
      <c r="B765" s="628"/>
      <c r="C765" s="202" t="s">
        <v>1644</v>
      </c>
      <c r="D765" s="203">
        <f t="shared" ref="D765:M765" si="290">SUM(D759:D764)</f>
        <v>0</v>
      </c>
      <c r="E765" s="203">
        <f t="shared" si="290"/>
        <v>0</v>
      </c>
      <c r="F765" s="203">
        <f t="shared" si="290"/>
        <v>0</v>
      </c>
      <c r="G765" s="203">
        <f t="shared" si="290"/>
        <v>0</v>
      </c>
      <c r="H765" s="203">
        <f t="shared" si="290"/>
        <v>0</v>
      </c>
      <c r="I765" s="203">
        <f t="shared" si="290"/>
        <v>0</v>
      </c>
      <c r="J765" s="203">
        <f t="shared" si="290"/>
        <v>0</v>
      </c>
      <c r="K765" s="203">
        <f t="shared" si="290"/>
        <v>0</v>
      </c>
      <c r="L765" s="203">
        <f t="shared" si="290"/>
        <v>0</v>
      </c>
      <c r="M765" s="203">
        <f t="shared" si="290"/>
        <v>0</v>
      </c>
      <c r="N765" s="203">
        <f>SUM(N759:N764)</f>
        <v>0</v>
      </c>
      <c r="O765" s="203">
        <f>SUM(O759:O764)</f>
        <v>0</v>
      </c>
      <c r="P765" s="203">
        <f>SUM(P759:P764)</f>
        <v>0</v>
      </c>
      <c r="Q765" s="203">
        <f>SUM(Q759:Q764)</f>
        <v>0</v>
      </c>
      <c r="R765" s="204">
        <f t="shared" si="288"/>
        <v>0</v>
      </c>
      <c r="S765" s="204">
        <f t="shared" si="289"/>
        <v>0</v>
      </c>
    </row>
    <row r="766" spans="1:19" ht="12" x14ac:dyDescent="0.2">
      <c r="A766" s="627"/>
      <c r="B766" s="628"/>
      <c r="C766" s="197" t="s">
        <v>1645</v>
      </c>
      <c r="D766" s="198"/>
      <c r="E766" s="198"/>
      <c r="F766" s="198"/>
      <c r="G766" s="198"/>
      <c r="H766" s="198"/>
      <c r="I766" s="199"/>
      <c r="J766" s="199"/>
      <c r="K766" s="199"/>
      <c r="L766" s="199"/>
      <c r="M766" s="199"/>
      <c r="N766" s="198"/>
      <c r="O766" s="198"/>
      <c r="P766" s="199"/>
      <c r="Q766" s="199"/>
      <c r="R766" s="200">
        <f t="shared" si="288"/>
        <v>0</v>
      </c>
      <c r="S766" s="200">
        <f t="shared" si="289"/>
        <v>0</v>
      </c>
    </row>
    <row r="767" spans="1:19" ht="12" x14ac:dyDescent="0.2">
      <c r="A767" s="627"/>
      <c r="B767" s="628"/>
      <c r="C767" s="197" t="s">
        <v>1646</v>
      </c>
      <c r="D767" s="198"/>
      <c r="E767" s="198"/>
      <c r="F767" s="198"/>
      <c r="G767" s="198"/>
      <c r="H767" s="198"/>
      <c r="I767" s="199"/>
      <c r="J767" s="199"/>
      <c r="K767" s="199"/>
      <c r="L767" s="199"/>
      <c r="M767" s="199"/>
      <c r="N767" s="198"/>
      <c r="O767" s="198"/>
      <c r="P767" s="199"/>
      <c r="Q767" s="199"/>
      <c r="R767" s="200">
        <f t="shared" si="288"/>
        <v>0</v>
      </c>
      <c r="S767" s="200">
        <f t="shared" si="289"/>
        <v>0</v>
      </c>
    </row>
    <row r="768" spans="1:19" ht="12" x14ac:dyDescent="0.2">
      <c r="A768" s="627"/>
      <c r="B768" s="628"/>
      <c r="C768" s="205" t="s">
        <v>1647</v>
      </c>
      <c r="D768" s="198"/>
      <c r="E768" s="198"/>
      <c r="F768" s="198"/>
      <c r="G768" s="198"/>
      <c r="H768" s="198"/>
      <c r="I768" s="199"/>
      <c r="J768" s="199"/>
      <c r="K768" s="199"/>
      <c r="L768" s="199"/>
      <c r="M768" s="199"/>
      <c r="N768" s="198"/>
      <c r="O768" s="198"/>
      <c r="P768" s="199"/>
      <c r="Q768" s="199"/>
      <c r="R768" s="200">
        <f t="shared" si="288"/>
        <v>0</v>
      </c>
      <c r="S768" s="200">
        <f t="shared" si="289"/>
        <v>0</v>
      </c>
    </row>
    <row r="769" spans="1:19" ht="12" x14ac:dyDescent="0.2">
      <c r="A769" s="627"/>
      <c r="B769" s="628"/>
      <c r="C769" s="205" t="s">
        <v>1648</v>
      </c>
      <c r="D769" s="198"/>
      <c r="E769" s="198"/>
      <c r="F769" s="198"/>
      <c r="G769" s="198"/>
      <c r="H769" s="198"/>
      <c r="I769" s="199"/>
      <c r="J769" s="199"/>
      <c r="K769" s="199"/>
      <c r="L769" s="199"/>
      <c r="M769" s="199"/>
      <c r="N769" s="198"/>
      <c r="O769" s="198"/>
      <c r="P769" s="199"/>
      <c r="Q769" s="199"/>
      <c r="R769" s="200">
        <f t="shared" si="288"/>
        <v>0</v>
      </c>
      <c r="S769" s="200">
        <f t="shared" si="289"/>
        <v>0</v>
      </c>
    </row>
    <row r="770" spans="1:19" ht="12" x14ac:dyDescent="0.2">
      <c r="A770" s="627"/>
      <c r="B770" s="628"/>
      <c r="C770" s="205" t="s">
        <v>1649</v>
      </c>
      <c r="D770" s="198"/>
      <c r="E770" s="198"/>
      <c r="F770" s="198"/>
      <c r="G770" s="198"/>
      <c r="H770" s="198"/>
      <c r="I770" s="199"/>
      <c r="J770" s="199"/>
      <c r="K770" s="199"/>
      <c r="L770" s="199"/>
      <c r="M770" s="199"/>
      <c r="N770" s="198"/>
      <c r="O770" s="198"/>
      <c r="P770" s="199"/>
      <c r="Q770" s="199"/>
      <c r="R770" s="200">
        <f t="shared" si="288"/>
        <v>0</v>
      </c>
      <c r="S770" s="200">
        <f t="shared" si="289"/>
        <v>0</v>
      </c>
    </row>
    <row r="771" spans="1:19" ht="12" x14ac:dyDescent="0.2">
      <c r="A771" s="627"/>
      <c r="B771" s="628"/>
      <c r="C771" s="205" t="s">
        <v>1650</v>
      </c>
      <c r="D771" s="367"/>
      <c r="E771" s="367"/>
      <c r="F771" s="367"/>
      <c r="G771" s="367"/>
      <c r="H771" s="367"/>
      <c r="I771" s="368"/>
      <c r="J771" s="368"/>
      <c r="K771" s="368"/>
      <c r="L771" s="368"/>
      <c r="M771" s="368"/>
      <c r="N771" s="367"/>
      <c r="O771" s="367"/>
      <c r="P771" s="368"/>
      <c r="Q771" s="368"/>
      <c r="R771" s="369">
        <f t="shared" si="288"/>
        <v>0</v>
      </c>
      <c r="S771" s="369">
        <f t="shared" si="289"/>
        <v>0</v>
      </c>
    </row>
    <row r="772" spans="1:19" ht="12" x14ac:dyDescent="0.2">
      <c r="A772" s="627"/>
      <c r="B772" s="628"/>
      <c r="C772" s="366" t="s">
        <v>1651</v>
      </c>
      <c r="D772" s="198">
        <v>173</v>
      </c>
      <c r="E772" s="198">
        <v>146</v>
      </c>
      <c r="F772" s="198">
        <v>535</v>
      </c>
      <c r="G772" s="198">
        <v>510</v>
      </c>
      <c r="H772" s="198">
        <v>1385</v>
      </c>
      <c r="I772" s="199">
        <v>1328</v>
      </c>
      <c r="J772" s="199">
        <v>1339</v>
      </c>
      <c r="K772" s="199">
        <v>1262</v>
      </c>
      <c r="L772" s="199">
        <v>459</v>
      </c>
      <c r="M772" s="199">
        <v>697</v>
      </c>
      <c r="N772" s="198">
        <v>1265</v>
      </c>
      <c r="O772" s="198">
        <v>2696</v>
      </c>
      <c r="P772" s="199">
        <v>779</v>
      </c>
      <c r="Q772" s="199">
        <v>1544</v>
      </c>
      <c r="R772" s="200">
        <f>+D772+F772+H772+J772+L772+N772+P772</f>
        <v>5935</v>
      </c>
      <c r="S772" s="200">
        <f>+E772+G772+I772+K772+M772+O772+Q772</f>
        <v>8183</v>
      </c>
    </row>
    <row r="773" spans="1:19" ht="12" x14ac:dyDescent="0.2">
      <c r="A773" s="627"/>
      <c r="B773" s="628"/>
      <c r="C773" s="202" t="s">
        <v>1652</v>
      </c>
      <c r="D773" s="370">
        <f t="shared" ref="D773:Q773" si="291">SUM(D765:D772)</f>
        <v>173</v>
      </c>
      <c r="E773" s="370">
        <f t="shared" si="291"/>
        <v>146</v>
      </c>
      <c r="F773" s="370">
        <f t="shared" si="291"/>
        <v>535</v>
      </c>
      <c r="G773" s="370">
        <f t="shared" si="291"/>
        <v>510</v>
      </c>
      <c r="H773" s="370">
        <f t="shared" si="291"/>
        <v>1385</v>
      </c>
      <c r="I773" s="370">
        <f t="shared" si="291"/>
        <v>1328</v>
      </c>
      <c r="J773" s="370">
        <f t="shared" si="291"/>
        <v>1339</v>
      </c>
      <c r="K773" s="370">
        <f t="shared" si="291"/>
        <v>1262</v>
      </c>
      <c r="L773" s="370">
        <f t="shared" si="291"/>
        <v>459</v>
      </c>
      <c r="M773" s="370">
        <f t="shared" si="291"/>
        <v>697</v>
      </c>
      <c r="N773" s="370">
        <f t="shared" si="291"/>
        <v>1265</v>
      </c>
      <c r="O773" s="370">
        <f t="shared" si="291"/>
        <v>2696</v>
      </c>
      <c r="P773" s="370">
        <f t="shared" si="291"/>
        <v>779</v>
      </c>
      <c r="Q773" s="370">
        <f t="shared" si="291"/>
        <v>1544</v>
      </c>
      <c r="R773" s="370">
        <f t="shared" si="288"/>
        <v>5935</v>
      </c>
      <c r="S773" s="370">
        <f>+E773+G773+I773+K773+M773+O773+Q773</f>
        <v>8183</v>
      </c>
    </row>
    <row r="774" spans="1:19" ht="12" x14ac:dyDescent="0.2">
      <c r="A774" s="627"/>
      <c r="B774" s="628"/>
      <c r="C774" s="206" t="s">
        <v>1653</v>
      </c>
      <c r="D774" s="207"/>
      <c r="E774" s="207"/>
      <c r="F774" s="207"/>
      <c r="G774" s="207"/>
      <c r="H774" s="208"/>
      <c r="I774" s="207"/>
      <c r="J774" s="207"/>
      <c r="K774" s="207"/>
      <c r="L774" s="208"/>
      <c r="M774" s="208"/>
      <c r="N774" s="208"/>
      <c r="O774" s="208"/>
      <c r="P774" s="208"/>
      <c r="Q774" s="208"/>
      <c r="R774" s="209">
        <f>+D774+F774+H774+J774+L774+N774+P774</f>
        <v>0</v>
      </c>
      <c r="S774" s="209">
        <f>+E774+G774+I774+K774+M774+O774+Q774</f>
        <v>0</v>
      </c>
    </row>
    <row r="775" spans="1:19" ht="12.75" thickBot="1" x14ac:dyDescent="0.25">
      <c r="A775" s="627"/>
      <c r="B775" s="628"/>
      <c r="C775" s="210" t="s">
        <v>1654</v>
      </c>
      <c r="D775" s="198"/>
      <c r="E775" s="198"/>
      <c r="F775" s="198"/>
      <c r="G775" s="198"/>
      <c r="H775" s="198"/>
      <c r="I775" s="199"/>
      <c r="J775" s="199"/>
      <c r="K775" s="199"/>
      <c r="L775" s="199"/>
      <c r="M775" s="199"/>
      <c r="N775" s="198"/>
      <c r="O775" s="198"/>
      <c r="P775" s="199"/>
      <c r="Q775" s="199"/>
      <c r="R775" s="200">
        <f t="shared" ref="R775" si="292">+D775+F775+H775+J775+L775+N775+P775</f>
        <v>0</v>
      </c>
      <c r="S775" s="200">
        <f t="shared" ref="S775" si="293">+E775+G775+I775+K775+M775+O775+Q775</f>
        <v>0</v>
      </c>
    </row>
    <row r="776" spans="1:19" ht="12" x14ac:dyDescent="0.2">
      <c r="A776" s="627"/>
      <c r="B776" s="628"/>
      <c r="C776" s="211"/>
      <c r="D776" s="212">
        <f t="shared" ref="D776:S776" si="294">+D773</f>
        <v>173</v>
      </c>
      <c r="E776" s="212">
        <f t="shared" si="294"/>
        <v>146</v>
      </c>
      <c r="F776" s="212">
        <f t="shared" si="294"/>
        <v>535</v>
      </c>
      <c r="G776" s="212">
        <f t="shared" si="294"/>
        <v>510</v>
      </c>
      <c r="H776" s="212">
        <f t="shared" si="294"/>
        <v>1385</v>
      </c>
      <c r="I776" s="212">
        <f t="shared" si="294"/>
        <v>1328</v>
      </c>
      <c r="J776" s="212">
        <f t="shared" si="294"/>
        <v>1339</v>
      </c>
      <c r="K776" s="212">
        <f t="shared" si="294"/>
        <v>1262</v>
      </c>
      <c r="L776" s="212">
        <f t="shared" si="294"/>
        <v>459</v>
      </c>
      <c r="M776" s="212">
        <f t="shared" si="294"/>
        <v>697</v>
      </c>
      <c r="N776" s="212">
        <f t="shared" si="294"/>
        <v>1265</v>
      </c>
      <c r="O776" s="212">
        <f t="shared" si="294"/>
        <v>2696</v>
      </c>
      <c r="P776" s="212">
        <f t="shared" si="294"/>
        <v>779</v>
      </c>
      <c r="Q776" s="212">
        <f t="shared" si="294"/>
        <v>1544</v>
      </c>
      <c r="R776" s="212">
        <f t="shared" si="294"/>
        <v>5935</v>
      </c>
      <c r="S776" s="212">
        <f t="shared" si="294"/>
        <v>8183</v>
      </c>
    </row>
    <row r="777" spans="1:19" ht="12" customHeight="1" x14ac:dyDescent="0.2">
      <c r="A777" s="627">
        <v>44</v>
      </c>
      <c r="B777" s="628" t="str">
        <f>VLOOKUP(VALUE(A777),Metas!$B$4:$C$5036,2,0)</f>
        <v>Mantener el 100% de la operación de la red de vigilancia y la gestión del riesgo en salud pública en Bogotá D.C.</v>
      </c>
      <c r="C777" s="197" t="s">
        <v>1638</v>
      </c>
      <c r="D777" s="198"/>
      <c r="E777" s="198"/>
      <c r="F777" s="198"/>
      <c r="G777" s="198"/>
      <c r="H777" s="198"/>
      <c r="I777" s="199"/>
      <c r="J777" s="199"/>
      <c r="K777" s="199"/>
      <c r="L777" s="199"/>
      <c r="M777" s="199"/>
      <c r="N777" s="198"/>
      <c r="O777" s="198"/>
      <c r="P777" s="199"/>
      <c r="Q777" s="199"/>
      <c r="R777" s="200">
        <f>+D777+F777+H777+J777+L777+N777+P777</f>
        <v>0</v>
      </c>
      <c r="S777" s="200">
        <f>+E777+G777+I777+K777+M777+O777+Q777</f>
        <v>0</v>
      </c>
    </row>
    <row r="778" spans="1:19" ht="12" x14ac:dyDescent="0.2">
      <c r="A778" s="627"/>
      <c r="B778" s="628"/>
      <c r="C778" s="201" t="s">
        <v>1639</v>
      </c>
      <c r="D778" s="198"/>
      <c r="E778" s="198"/>
      <c r="F778" s="198"/>
      <c r="G778" s="198"/>
      <c r="H778" s="198"/>
      <c r="I778" s="199"/>
      <c r="J778" s="199"/>
      <c r="K778" s="199"/>
      <c r="L778" s="199"/>
      <c r="M778" s="199"/>
      <c r="N778" s="198"/>
      <c r="O778" s="198"/>
      <c r="P778" s="199"/>
      <c r="Q778" s="199"/>
      <c r="R778" s="200">
        <f t="shared" ref="R778:R791" si="295">+D778+F778+H778+J778+L778+N778+P778</f>
        <v>0</v>
      </c>
      <c r="S778" s="200">
        <f t="shared" ref="S778:S790" si="296">+E778+G778+I778+K778+M778+O778+Q778</f>
        <v>0</v>
      </c>
    </row>
    <row r="779" spans="1:19" ht="12" x14ac:dyDescent="0.2">
      <c r="A779" s="627"/>
      <c r="B779" s="628"/>
      <c r="C779" s="197" t="s">
        <v>1640</v>
      </c>
      <c r="D779" s="198"/>
      <c r="E779" s="198"/>
      <c r="F779" s="198"/>
      <c r="G779" s="198"/>
      <c r="H779" s="198"/>
      <c r="I779" s="199"/>
      <c r="J779" s="199"/>
      <c r="K779" s="199"/>
      <c r="L779" s="199"/>
      <c r="M779" s="199"/>
      <c r="N779" s="198"/>
      <c r="O779" s="198"/>
      <c r="P779" s="199"/>
      <c r="Q779" s="199"/>
      <c r="R779" s="200">
        <f t="shared" si="295"/>
        <v>0</v>
      </c>
      <c r="S779" s="200">
        <f t="shared" si="296"/>
        <v>0</v>
      </c>
    </row>
    <row r="780" spans="1:19" ht="12" x14ac:dyDescent="0.2">
      <c r="A780" s="627"/>
      <c r="B780" s="628"/>
      <c r="C780" s="197" t="s">
        <v>1641</v>
      </c>
      <c r="D780" s="198"/>
      <c r="E780" s="198"/>
      <c r="F780" s="198"/>
      <c r="G780" s="198"/>
      <c r="H780" s="198"/>
      <c r="I780" s="199"/>
      <c r="J780" s="199"/>
      <c r="K780" s="199"/>
      <c r="L780" s="199"/>
      <c r="M780" s="199"/>
      <c r="N780" s="198"/>
      <c r="O780" s="198"/>
      <c r="P780" s="199"/>
      <c r="Q780" s="199"/>
      <c r="R780" s="200">
        <f t="shared" si="295"/>
        <v>0</v>
      </c>
      <c r="S780" s="200">
        <f t="shared" si="296"/>
        <v>0</v>
      </c>
    </row>
    <row r="781" spans="1:19" ht="12" x14ac:dyDescent="0.2">
      <c r="A781" s="627"/>
      <c r="B781" s="628"/>
      <c r="C781" s="197" t="s">
        <v>1642</v>
      </c>
      <c r="D781" s="198"/>
      <c r="E781" s="198"/>
      <c r="F781" s="198"/>
      <c r="G781" s="198"/>
      <c r="H781" s="198"/>
      <c r="I781" s="199"/>
      <c r="J781" s="199"/>
      <c r="K781" s="199"/>
      <c r="L781" s="199"/>
      <c r="M781" s="199"/>
      <c r="N781" s="198"/>
      <c r="O781" s="198"/>
      <c r="P781" s="199"/>
      <c r="Q781" s="199"/>
      <c r="R781" s="200">
        <f t="shared" si="295"/>
        <v>0</v>
      </c>
      <c r="S781" s="200">
        <f t="shared" si="296"/>
        <v>0</v>
      </c>
    </row>
    <row r="782" spans="1:19" ht="12" x14ac:dyDescent="0.2">
      <c r="A782" s="627"/>
      <c r="B782" s="628"/>
      <c r="C782" s="201" t="s">
        <v>1643</v>
      </c>
      <c r="D782" s="198"/>
      <c r="E782" s="198"/>
      <c r="F782" s="198"/>
      <c r="G782" s="198"/>
      <c r="H782" s="198"/>
      <c r="I782" s="199"/>
      <c r="J782" s="199"/>
      <c r="K782" s="199"/>
      <c r="L782" s="199"/>
      <c r="M782" s="199"/>
      <c r="N782" s="198"/>
      <c r="O782" s="198"/>
      <c r="P782" s="199"/>
      <c r="Q782" s="199"/>
      <c r="R782" s="200">
        <f t="shared" si="295"/>
        <v>0</v>
      </c>
      <c r="S782" s="200">
        <f t="shared" si="296"/>
        <v>0</v>
      </c>
    </row>
    <row r="783" spans="1:19" ht="12" x14ac:dyDescent="0.2">
      <c r="A783" s="627"/>
      <c r="B783" s="628"/>
      <c r="C783" s="202" t="s">
        <v>1644</v>
      </c>
      <c r="D783" s="203">
        <f t="shared" ref="D783:M783" si="297">SUM(D777:D782)</f>
        <v>0</v>
      </c>
      <c r="E783" s="203">
        <f t="shared" si="297"/>
        <v>0</v>
      </c>
      <c r="F783" s="203">
        <f t="shared" si="297"/>
        <v>0</v>
      </c>
      <c r="G783" s="203">
        <f t="shared" si="297"/>
        <v>0</v>
      </c>
      <c r="H783" s="203">
        <f t="shared" si="297"/>
        <v>0</v>
      </c>
      <c r="I783" s="203">
        <f t="shared" si="297"/>
        <v>0</v>
      </c>
      <c r="J783" s="203">
        <f t="shared" si="297"/>
        <v>0</v>
      </c>
      <c r="K783" s="203">
        <f t="shared" si="297"/>
        <v>0</v>
      </c>
      <c r="L783" s="203">
        <f t="shared" si="297"/>
        <v>0</v>
      </c>
      <c r="M783" s="203">
        <f t="shared" si="297"/>
        <v>0</v>
      </c>
      <c r="N783" s="203">
        <f>SUM(N777:N782)</f>
        <v>0</v>
      </c>
      <c r="O783" s="203">
        <f>SUM(O777:O782)</f>
        <v>0</v>
      </c>
      <c r="P783" s="203">
        <f>SUM(P777:P782)</f>
        <v>0</v>
      </c>
      <c r="Q783" s="203">
        <f>SUM(Q777:Q782)</f>
        <v>0</v>
      </c>
      <c r="R783" s="204">
        <f t="shared" si="295"/>
        <v>0</v>
      </c>
      <c r="S783" s="204">
        <f t="shared" si="296"/>
        <v>0</v>
      </c>
    </row>
    <row r="784" spans="1:19" ht="12" x14ac:dyDescent="0.2">
      <c r="A784" s="627"/>
      <c r="B784" s="628"/>
      <c r="C784" s="197" t="s">
        <v>1645</v>
      </c>
      <c r="D784" s="198"/>
      <c r="E784" s="198"/>
      <c r="F784" s="198"/>
      <c r="G784" s="198"/>
      <c r="H784" s="198"/>
      <c r="I784" s="199"/>
      <c r="J784" s="199"/>
      <c r="K784" s="199"/>
      <c r="L784" s="199"/>
      <c r="M784" s="199"/>
      <c r="N784" s="198"/>
      <c r="O784" s="198"/>
      <c r="P784" s="199"/>
      <c r="Q784" s="199"/>
      <c r="R784" s="200">
        <f t="shared" si="295"/>
        <v>0</v>
      </c>
      <c r="S784" s="200">
        <f t="shared" si="296"/>
        <v>0</v>
      </c>
    </row>
    <row r="785" spans="1:19" ht="12" x14ac:dyDescent="0.2">
      <c r="A785" s="627"/>
      <c r="B785" s="628"/>
      <c r="C785" s="197" t="s">
        <v>1646</v>
      </c>
      <c r="D785" s="198"/>
      <c r="E785" s="198"/>
      <c r="F785" s="198"/>
      <c r="G785" s="198"/>
      <c r="H785" s="198"/>
      <c r="I785" s="199"/>
      <c r="J785" s="199"/>
      <c r="K785" s="199"/>
      <c r="L785" s="199"/>
      <c r="M785" s="199"/>
      <c r="N785" s="198"/>
      <c r="O785" s="198"/>
      <c r="P785" s="199"/>
      <c r="Q785" s="199"/>
      <c r="R785" s="200">
        <f t="shared" si="295"/>
        <v>0</v>
      </c>
      <c r="S785" s="200">
        <f t="shared" si="296"/>
        <v>0</v>
      </c>
    </row>
    <row r="786" spans="1:19" ht="12" x14ac:dyDescent="0.2">
      <c r="A786" s="627"/>
      <c r="B786" s="628"/>
      <c r="C786" s="205" t="s">
        <v>1647</v>
      </c>
      <c r="D786" s="198"/>
      <c r="E786" s="198"/>
      <c r="F786" s="198"/>
      <c r="G786" s="198"/>
      <c r="H786" s="198"/>
      <c r="I786" s="199"/>
      <c r="J786" s="199"/>
      <c r="K786" s="199"/>
      <c r="L786" s="199"/>
      <c r="M786" s="199"/>
      <c r="N786" s="198"/>
      <c r="O786" s="198"/>
      <c r="P786" s="199"/>
      <c r="Q786" s="199"/>
      <c r="R786" s="200">
        <f t="shared" si="295"/>
        <v>0</v>
      </c>
      <c r="S786" s="200">
        <f t="shared" si="296"/>
        <v>0</v>
      </c>
    </row>
    <row r="787" spans="1:19" ht="12" x14ac:dyDescent="0.2">
      <c r="A787" s="627"/>
      <c r="B787" s="628"/>
      <c r="C787" s="205" t="s">
        <v>1648</v>
      </c>
      <c r="D787" s="198"/>
      <c r="E787" s="198"/>
      <c r="F787" s="198"/>
      <c r="G787" s="198"/>
      <c r="H787" s="198"/>
      <c r="I787" s="199"/>
      <c r="J787" s="199"/>
      <c r="K787" s="199"/>
      <c r="L787" s="199"/>
      <c r="M787" s="199"/>
      <c r="N787" s="198"/>
      <c r="O787" s="198"/>
      <c r="P787" s="199"/>
      <c r="Q787" s="199"/>
      <c r="R787" s="200">
        <f t="shared" si="295"/>
        <v>0</v>
      </c>
      <c r="S787" s="200">
        <f t="shared" si="296"/>
        <v>0</v>
      </c>
    </row>
    <row r="788" spans="1:19" ht="12" x14ac:dyDescent="0.2">
      <c r="A788" s="627"/>
      <c r="B788" s="628"/>
      <c r="C788" s="205" t="s">
        <v>1649</v>
      </c>
      <c r="D788" s="198"/>
      <c r="E788" s="198"/>
      <c r="F788" s="198"/>
      <c r="G788" s="198"/>
      <c r="H788" s="198"/>
      <c r="I788" s="199"/>
      <c r="J788" s="199"/>
      <c r="K788" s="199"/>
      <c r="L788" s="199"/>
      <c r="M788" s="199"/>
      <c r="N788" s="198"/>
      <c r="O788" s="198"/>
      <c r="P788" s="199"/>
      <c r="Q788" s="199"/>
      <c r="R788" s="200">
        <f t="shared" si="295"/>
        <v>0</v>
      </c>
      <c r="S788" s="200">
        <f t="shared" si="296"/>
        <v>0</v>
      </c>
    </row>
    <row r="789" spans="1:19" ht="12" x14ac:dyDescent="0.2">
      <c r="A789" s="627"/>
      <c r="B789" s="628"/>
      <c r="C789" s="205" t="s">
        <v>1650</v>
      </c>
      <c r="D789" s="198"/>
      <c r="E789" s="198"/>
      <c r="F789" s="198"/>
      <c r="G789" s="198"/>
      <c r="H789" s="198"/>
      <c r="I789" s="199"/>
      <c r="J789" s="199"/>
      <c r="K789" s="199"/>
      <c r="L789" s="199"/>
      <c r="M789" s="199"/>
      <c r="N789" s="198"/>
      <c r="O789" s="198"/>
      <c r="P789" s="199"/>
      <c r="Q789" s="199"/>
      <c r="R789" s="200">
        <f t="shared" si="295"/>
        <v>0</v>
      </c>
      <c r="S789" s="200">
        <f t="shared" si="296"/>
        <v>0</v>
      </c>
    </row>
    <row r="790" spans="1:19" ht="12" x14ac:dyDescent="0.2">
      <c r="A790" s="627"/>
      <c r="B790" s="628"/>
      <c r="C790" s="205" t="s">
        <v>1651</v>
      </c>
      <c r="D790" s="198"/>
      <c r="E790" s="198"/>
      <c r="F790" s="198"/>
      <c r="G790" s="198"/>
      <c r="H790" s="198"/>
      <c r="I790" s="199"/>
      <c r="J790" s="199"/>
      <c r="K790" s="199"/>
      <c r="L790" s="199"/>
      <c r="M790" s="199"/>
      <c r="N790" s="198"/>
      <c r="O790" s="198"/>
      <c r="P790" s="199"/>
      <c r="Q790" s="199"/>
      <c r="R790" s="200">
        <f t="shared" si="295"/>
        <v>0</v>
      </c>
      <c r="S790" s="200">
        <f t="shared" si="296"/>
        <v>0</v>
      </c>
    </row>
    <row r="791" spans="1:19" ht="12" x14ac:dyDescent="0.2">
      <c r="A791" s="627"/>
      <c r="B791" s="628"/>
      <c r="C791" s="202" t="s">
        <v>1652</v>
      </c>
      <c r="D791" s="203">
        <f t="shared" ref="D791:Q791" si="298">SUM(D783:D790)</f>
        <v>0</v>
      </c>
      <c r="E791" s="203">
        <f t="shared" si="298"/>
        <v>0</v>
      </c>
      <c r="F791" s="203">
        <f t="shared" si="298"/>
        <v>0</v>
      </c>
      <c r="G791" s="203">
        <f t="shared" si="298"/>
        <v>0</v>
      </c>
      <c r="H791" s="203">
        <f t="shared" si="298"/>
        <v>0</v>
      </c>
      <c r="I791" s="203">
        <f t="shared" si="298"/>
        <v>0</v>
      </c>
      <c r="J791" s="203">
        <f t="shared" si="298"/>
        <v>0</v>
      </c>
      <c r="K791" s="203">
        <f t="shared" si="298"/>
        <v>0</v>
      </c>
      <c r="L791" s="203">
        <f t="shared" si="298"/>
        <v>0</v>
      </c>
      <c r="M791" s="203">
        <f t="shared" si="298"/>
        <v>0</v>
      </c>
      <c r="N791" s="203">
        <f t="shared" si="298"/>
        <v>0</v>
      </c>
      <c r="O791" s="203">
        <f t="shared" si="298"/>
        <v>0</v>
      </c>
      <c r="P791" s="203">
        <f t="shared" si="298"/>
        <v>0</v>
      </c>
      <c r="Q791" s="203">
        <f t="shared" si="298"/>
        <v>0</v>
      </c>
      <c r="R791" s="203">
        <f t="shared" si="295"/>
        <v>0</v>
      </c>
      <c r="S791" s="203">
        <f>+E791+G791+I791+K791+M791+O791+Q791</f>
        <v>0</v>
      </c>
    </row>
    <row r="792" spans="1:19" ht="12" x14ac:dyDescent="0.2">
      <c r="A792" s="627"/>
      <c r="B792" s="628"/>
      <c r="C792" s="206" t="s">
        <v>1653</v>
      </c>
      <c r="D792" s="207"/>
      <c r="E792" s="207"/>
      <c r="F792" s="207"/>
      <c r="G792" s="207"/>
      <c r="H792" s="208"/>
      <c r="I792" s="207"/>
      <c r="J792" s="207"/>
      <c r="K792" s="207"/>
      <c r="L792" s="208"/>
      <c r="M792" s="208"/>
      <c r="N792" s="208"/>
      <c r="O792" s="208"/>
      <c r="P792" s="208"/>
      <c r="Q792" s="208"/>
      <c r="R792" s="209">
        <f>+D792+F792+H792+J792+L792+N792+P792</f>
        <v>0</v>
      </c>
      <c r="S792" s="209">
        <f>+E792+G792+I792+K792+M792+O792+Q792</f>
        <v>0</v>
      </c>
    </row>
    <row r="793" spans="1:19" ht="12.75" thickBot="1" x14ac:dyDescent="0.25">
      <c r="A793" s="627"/>
      <c r="B793" s="628"/>
      <c r="C793" s="210" t="s">
        <v>1654</v>
      </c>
      <c r="D793" s="198"/>
      <c r="E793" s="198"/>
      <c r="F793" s="198"/>
      <c r="G793" s="198"/>
      <c r="H793" s="198"/>
      <c r="I793" s="199"/>
      <c r="J793" s="199"/>
      <c r="K793" s="199"/>
      <c r="L793" s="199"/>
      <c r="M793" s="199"/>
      <c r="N793" s="198"/>
      <c r="O793" s="198"/>
      <c r="P793" s="199"/>
      <c r="Q793" s="199"/>
      <c r="R793" s="200">
        <f t="shared" ref="R793" si="299">+D793+F793+H793+J793+L793+N793+P793</f>
        <v>0</v>
      </c>
      <c r="S793" s="200">
        <f t="shared" ref="S793" si="300">+E793+G793+I793+K793+M793+O793+Q793</f>
        <v>0</v>
      </c>
    </row>
    <row r="794" spans="1:19" ht="12" x14ac:dyDescent="0.2">
      <c r="A794" s="627"/>
      <c r="B794" s="628"/>
      <c r="C794" s="211"/>
      <c r="D794" s="212">
        <f t="shared" ref="D794:S794" si="301">+D791</f>
        <v>0</v>
      </c>
      <c r="E794" s="212">
        <f t="shared" si="301"/>
        <v>0</v>
      </c>
      <c r="F794" s="212">
        <f t="shared" si="301"/>
        <v>0</v>
      </c>
      <c r="G794" s="212">
        <f t="shared" si="301"/>
        <v>0</v>
      </c>
      <c r="H794" s="212">
        <f t="shared" si="301"/>
        <v>0</v>
      </c>
      <c r="I794" s="212">
        <f t="shared" si="301"/>
        <v>0</v>
      </c>
      <c r="J794" s="212">
        <f t="shared" si="301"/>
        <v>0</v>
      </c>
      <c r="K794" s="212">
        <f t="shared" si="301"/>
        <v>0</v>
      </c>
      <c r="L794" s="212">
        <f t="shared" si="301"/>
        <v>0</v>
      </c>
      <c r="M794" s="212">
        <f t="shared" si="301"/>
        <v>0</v>
      </c>
      <c r="N794" s="212">
        <f t="shared" si="301"/>
        <v>0</v>
      </c>
      <c r="O794" s="212">
        <f t="shared" si="301"/>
        <v>0</v>
      </c>
      <c r="P794" s="212">
        <f t="shared" si="301"/>
        <v>0</v>
      </c>
      <c r="Q794" s="212">
        <f t="shared" si="301"/>
        <v>0</v>
      </c>
      <c r="R794" s="212">
        <f t="shared" si="301"/>
        <v>0</v>
      </c>
      <c r="S794" s="212">
        <f t="shared" si="301"/>
        <v>0</v>
      </c>
    </row>
    <row r="795" spans="1:19" ht="12" customHeight="1" x14ac:dyDescent="0.2">
      <c r="A795" s="627">
        <v>45</v>
      </c>
      <c r="B795" s="628" t="str">
        <f>VLOOKUP(VALUE(A795),Metas!$B$4:$C$5036,2,0)</f>
        <v>Mantener el 100% de la acreditación del Laboratorio de Salud Pública como referente técnico a nivel distrital y nacional junto con la operación del laboratorio de alta contención biológica BSL3.</v>
      </c>
      <c r="C795" s="197" t="s">
        <v>1638</v>
      </c>
      <c r="D795" s="198"/>
      <c r="E795" s="198"/>
      <c r="F795" s="198"/>
      <c r="G795" s="198"/>
      <c r="H795" s="198"/>
      <c r="I795" s="199"/>
      <c r="J795" s="199"/>
      <c r="K795" s="199"/>
      <c r="L795" s="199"/>
      <c r="M795" s="199"/>
      <c r="N795" s="198"/>
      <c r="O795" s="198"/>
      <c r="P795" s="199"/>
      <c r="Q795" s="199"/>
      <c r="R795" s="200">
        <f>+D795+F795+H795+J795+L795+N795+P795</f>
        <v>0</v>
      </c>
      <c r="S795" s="200">
        <f>+E795+G795+I795+K795+M795+O795+Q795</f>
        <v>0</v>
      </c>
    </row>
    <row r="796" spans="1:19" ht="12" x14ac:dyDescent="0.2">
      <c r="A796" s="627"/>
      <c r="B796" s="628"/>
      <c r="C796" s="201" t="s">
        <v>1639</v>
      </c>
      <c r="D796" s="198"/>
      <c r="E796" s="198"/>
      <c r="F796" s="198"/>
      <c r="G796" s="198"/>
      <c r="H796" s="198"/>
      <c r="I796" s="199"/>
      <c r="J796" s="199"/>
      <c r="K796" s="199"/>
      <c r="L796" s="199"/>
      <c r="M796" s="199"/>
      <c r="N796" s="198"/>
      <c r="O796" s="198"/>
      <c r="P796" s="199"/>
      <c r="Q796" s="199"/>
      <c r="R796" s="200">
        <f t="shared" ref="R796:R809" si="302">+D796+F796+H796+J796+L796+N796+P796</f>
        <v>0</v>
      </c>
      <c r="S796" s="200">
        <f t="shared" ref="S796:S808" si="303">+E796+G796+I796+K796+M796+O796+Q796</f>
        <v>0</v>
      </c>
    </row>
    <row r="797" spans="1:19" ht="12" x14ac:dyDescent="0.2">
      <c r="A797" s="627"/>
      <c r="B797" s="628"/>
      <c r="C797" s="197" t="s">
        <v>1640</v>
      </c>
      <c r="D797" s="198"/>
      <c r="E797" s="198"/>
      <c r="F797" s="198"/>
      <c r="G797" s="198"/>
      <c r="H797" s="198"/>
      <c r="I797" s="199"/>
      <c r="J797" s="199"/>
      <c r="K797" s="199"/>
      <c r="L797" s="199"/>
      <c r="M797" s="199"/>
      <c r="N797" s="198"/>
      <c r="O797" s="198"/>
      <c r="P797" s="199"/>
      <c r="Q797" s="199"/>
      <c r="R797" s="200">
        <f t="shared" si="302"/>
        <v>0</v>
      </c>
      <c r="S797" s="200">
        <f t="shared" si="303"/>
        <v>0</v>
      </c>
    </row>
    <row r="798" spans="1:19" ht="12" x14ac:dyDescent="0.2">
      <c r="A798" s="627"/>
      <c r="B798" s="628"/>
      <c r="C798" s="197" t="s">
        <v>1641</v>
      </c>
      <c r="D798" s="198"/>
      <c r="E798" s="198"/>
      <c r="F798" s="198"/>
      <c r="G798" s="198"/>
      <c r="H798" s="198"/>
      <c r="I798" s="199"/>
      <c r="J798" s="199"/>
      <c r="K798" s="199"/>
      <c r="L798" s="199"/>
      <c r="M798" s="199"/>
      <c r="N798" s="198"/>
      <c r="O798" s="198"/>
      <c r="P798" s="199"/>
      <c r="Q798" s="199"/>
      <c r="R798" s="200">
        <f t="shared" si="302"/>
        <v>0</v>
      </c>
      <c r="S798" s="200">
        <f t="shared" si="303"/>
        <v>0</v>
      </c>
    </row>
    <row r="799" spans="1:19" ht="12" x14ac:dyDescent="0.2">
      <c r="A799" s="627"/>
      <c r="B799" s="628"/>
      <c r="C799" s="197" t="s">
        <v>1642</v>
      </c>
      <c r="D799" s="198"/>
      <c r="E799" s="198"/>
      <c r="F799" s="198"/>
      <c r="G799" s="198"/>
      <c r="H799" s="198"/>
      <c r="I799" s="199"/>
      <c r="J799" s="199"/>
      <c r="K799" s="199"/>
      <c r="L799" s="199"/>
      <c r="M799" s="199"/>
      <c r="N799" s="198"/>
      <c r="O799" s="198"/>
      <c r="P799" s="199"/>
      <c r="Q799" s="199"/>
      <c r="R799" s="200">
        <f t="shared" si="302"/>
        <v>0</v>
      </c>
      <c r="S799" s="200">
        <f t="shared" si="303"/>
        <v>0</v>
      </c>
    </row>
    <row r="800" spans="1:19" ht="12" x14ac:dyDescent="0.2">
      <c r="A800" s="627"/>
      <c r="B800" s="628"/>
      <c r="C800" s="201" t="s">
        <v>1643</v>
      </c>
      <c r="D800" s="198"/>
      <c r="E800" s="198"/>
      <c r="F800" s="198"/>
      <c r="G800" s="198"/>
      <c r="H800" s="198"/>
      <c r="I800" s="199"/>
      <c r="J800" s="199"/>
      <c r="K800" s="199"/>
      <c r="L800" s="199"/>
      <c r="M800" s="199"/>
      <c r="N800" s="198"/>
      <c r="O800" s="198"/>
      <c r="P800" s="199"/>
      <c r="Q800" s="199"/>
      <c r="R800" s="200">
        <f t="shared" si="302"/>
        <v>0</v>
      </c>
      <c r="S800" s="200">
        <f t="shared" si="303"/>
        <v>0</v>
      </c>
    </row>
    <row r="801" spans="1:19" ht="12" x14ac:dyDescent="0.2">
      <c r="A801" s="627"/>
      <c r="B801" s="628"/>
      <c r="C801" s="202" t="s">
        <v>1644</v>
      </c>
      <c r="D801" s="203">
        <f t="shared" ref="D801:M801" si="304">SUM(D795:D800)</f>
        <v>0</v>
      </c>
      <c r="E801" s="203">
        <f t="shared" si="304"/>
        <v>0</v>
      </c>
      <c r="F801" s="203">
        <f t="shared" si="304"/>
        <v>0</v>
      </c>
      <c r="G801" s="203">
        <f t="shared" si="304"/>
        <v>0</v>
      </c>
      <c r="H801" s="203">
        <f t="shared" si="304"/>
        <v>0</v>
      </c>
      <c r="I801" s="203">
        <f t="shared" si="304"/>
        <v>0</v>
      </c>
      <c r="J801" s="203">
        <f t="shared" si="304"/>
        <v>0</v>
      </c>
      <c r="K801" s="203">
        <f t="shared" si="304"/>
        <v>0</v>
      </c>
      <c r="L801" s="203">
        <f t="shared" si="304"/>
        <v>0</v>
      </c>
      <c r="M801" s="203">
        <f t="shared" si="304"/>
        <v>0</v>
      </c>
      <c r="N801" s="203">
        <f>SUM(N795:N800)</f>
        <v>0</v>
      </c>
      <c r="O801" s="203">
        <f>SUM(O795:O800)</f>
        <v>0</v>
      </c>
      <c r="P801" s="203">
        <f>SUM(P795:P800)</f>
        <v>0</v>
      </c>
      <c r="Q801" s="203">
        <f>SUM(Q795:Q800)</f>
        <v>0</v>
      </c>
      <c r="R801" s="204">
        <f t="shared" si="302"/>
        <v>0</v>
      </c>
      <c r="S801" s="204">
        <f t="shared" si="303"/>
        <v>0</v>
      </c>
    </row>
    <row r="802" spans="1:19" ht="12" x14ac:dyDescent="0.2">
      <c r="A802" s="627"/>
      <c r="B802" s="628"/>
      <c r="C802" s="197" t="s">
        <v>1645</v>
      </c>
      <c r="D802" s="198"/>
      <c r="E802" s="198"/>
      <c r="F802" s="198"/>
      <c r="G802" s="198"/>
      <c r="H802" s="198"/>
      <c r="I802" s="199"/>
      <c r="J802" s="199"/>
      <c r="K802" s="199"/>
      <c r="L802" s="199"/>
      <c r="M802" s="199"/>
      <c r="N802" s="198"/>
      <c r="O802" s="198"/>
      <c r="P802" s="199"/>
      <c r="Q802" s="199"/>
      <c r="R802" s="200">
        <f t="shared" si="302"/>
        <v>0</v>
      </c>
      <c r="S802" s="200">
        <f t="shared" si="303"/>
        <v>0</v>
      </c>
    </row>
    <row r="803" spans="1:19" ht="12" x14ac:dyDescent="0.2">
      <c r="A803" s="627"/>
      <c r="B803" s="628"/>
      <c r="C803" s="197" t="s">
        <v>1646</v>
      </c>
      <c r="D803" s="198"/>
      <c r="E803" s="198"/>
      <c r="F803" s="198"/>
      <c r="G803" s="198"/>
      <c r="H803" s="198"/>
      <c r="I803" s="199"/>
      <c r="J803" s="199"/>
      <c r="K803" s="199"/>
      <c r="L803" s="199"/>
      <c r="M803" s="199"/>
      <c r="N803" s="198"/>
      <c r="O803" s="198"/>
      <c r="P803" s="199"/>
      <c r="Q803" s="199"/>
      <c r="R803" s="200">
        <f t="shared" si="302"/>
        <v>0</v>
      </c>
      <c r="S803" s="200">
        <f t="shared" si="303"/>
        <v>0</v>
      </c>
    </row>
    <row r="804" spans="1:19" ht="12" x14ac:dyDescent="0.2">
      <c r="A804" s="627"/>
      <c r="B804" s="628"/>
      <c r="C804" s="205" t="s">
        <v>1647</v>
      </c>
      <c r="D804" s="198"/>
      <c r="E804" s="198"/>
      <c r="F804" s="198"/>
      <c r="G804" s="198"/>
      <c r="H804" s="198"/>
      <c r="I804" s="199"/>
      <c r="J804" s="199"/>
      <c r="K804" s="199"/>
      <c r="L804" s="199"/>
      <c r="M804" s="199"/>
      <c r="N804" s="198"/>
      <c r="O804" s="198"/>
      <c r="P804" s="199"/>
      <c r="Q804" s="199"/>
      <c r="R804" s="200">
        <f t="shared" si="302"/>
        <v>0</v>
      </c>
      <c r="S804" s="200">
        <f t="shared" si="303"/>
        <v>0</v>
      </c>
    </row>
    <row r="805" spans="1:19" ht="12" x14ac:dyDescent="0.2">
      <c r="A805" s="627"/>
      <c r="B805" s="628"/>
      <c r="C805" s="205" t="s">
        <v>1648</v>
      </c>
      <c r="D805" s="198"/>
      <c r="E805" s="198"/>
      <c r="F805" s="198"/>
      <c r="G805" s="198"/>
      <c r="H805" s="198"/>
      <c r="I805" s="199"/>
      <c r="J805" s="199"/>
      <c r="K805" s="199"/>
      <c r="L805" s="199"/>
      <c r="M805" s="199"/>
      <c r="N805" s="198"/>
      <c r="O805" s="198"/>
      <c r="P805" s="199"/>
      <c r="Q805" s="199"/>
      <c r="R805" s="200">
        <f t="shared" si="302"/>
        <v>0</v>
      </c>
      <c r="S805" s="200">
        <f t="shared" si="303"/>
        <v>0</v>
      </c>
    </row>
    <row r="806" spans="1:19" ht="12" x14ac:dyDescent="0.2">
      <c r="A806" s="627"/>
      <c r="B806" s="628"/>
      <c r="C806" s="205" t="s">
        <v>1649</v>
      </c>
      <c r="D806" s="198"/>
      <c r="E806" s="198"/>
      <c r="F806" s="198"/>
      <c r="G806" s="198"/>
      <c r="H806" s="198"/>
      <c r="I806" s="199"/>
      <c r="J806" s="199"/>
      <c r="K806" s="199"/>
      <c r="L806" s="199"/>
      <c r="M806" s="199"/>
      <c r="N806" s="198"/>
      <c r="O806" s="198"/>
      <c r="P806" s="199"/>
      <c r="Q806" s="199"/>
      <c r="R806" s="200">
        <f t="shared" si="302"/>
        <v>0</v>
      </c>
      <c r="S806" s="200">
        <f t="shared" si="303"/>
        <v>0</v>
      </c>
    </row>
    <row r="807" spans="1:19" ht="12" x14ac:dyDescent="0.2">
      <c r="A807" s="627"/>
      <c r="B807" s="628"/>
      <c r="C807" s="205" t="s">
        <v>1650</v>
      </c>
      <c r="D807" s="198"/>
      <c r="E807" s="198"/>
      <c r="F807" s="198"/>
      <c r="G807" s="198"/>
      <c r="H807" s="198"/>
      <c r="I807" s="199"/>
      <c r="J807" s="199"/>
      <c r="K807" s="199"/>
      <c r="L807" s="199"/>
      <c r="M807" s="199"/>
      <c r="N807" s="198"/>
      <c r="O807" s="198"/>
      <c r="P807" s="199"/>
      <c r="Q807" s="199"/>
      <c r="R807" s="200">
        <f t="shared" si="302"/>
        <v>0</v>
      </c>
      <c r="S807" s="200">
        <f t="shared" si="303"/>
        <v>0</v>
      </c>
    </row>
    <row r="808" spans="1:19" ht="12" x14ac:dyDescent="0.2">
      <c r="A808" s="627"/>
      <c r="B808" s="628"/>
      <c r="C808" s="205" t="s">
        <v>1651</v>
      </c>
      <c r="D808" s="198"/>
      <c r="E808" s="198"/>
      <c r="F808" s="198"/>
      <c r="G808" s="198"/>
      <c r="H808" s="198"/>
      <c r="I808" s="199"/>
      <c r="J808" s="199"/>
      <c r="K808" s="199"/>
      <c r="L808" s="199"/>
      <c r="M808" s="199"/>
      <c r="N808" s="198"/>
      <c r="O808" s="198"/>
      <c r="P808" s="199"/>
      <c r="Q808" s="199"/>
      <c r="R808" s="200">
        <f t="shared" si="302"/>
        <v>0</v>
      </c>
      <c r="S808" s="200">
        <f t="shared" si="303"/>
        <v>0</v>
      </c>
    </row>
    <row r="809" spans="1:19" ht="12" x14ac:dyDescent="0.2">
      <c r="A809" s="627"/>
      <c r="B809" s="628"/>
      <c r="C809" s="202" t="s">
        <v>1652</v>
      </c>
      <c r="D809" s="203">
        <f t="shared" ref="D809:Q809" si="305">SUM(D801:D808)</f>
        <v>0</v>
      </c>
      <c r="E809" s="203">
        <f t="shared" si="305"/>
        <v>0</v>
      </c>
      <c r="F809" s="203">
        <f t="shared" si="305"/>
        <v>0</v>
      </c>
      <c r="G809" s="203">
        <f t="shared" si="305"/>
        <v>0</v>
      </c>
      <c r="H809" s="203">
        <f t="shared" si="305"/>
        <v>0</v>
      </c>
      <c r="I809" s="203">
        <f t="shared" si="305"/>
        <v>0</v>
      </c>
      <c r="J809" s="203">
        <f t="shared" si="305"/>
        <v>0</v>
      </c>
      <c r="K809" s="203">
        <f t="shared" si="305"/>
        <v>0</v>
      </c>
      <c r="L809" s="203">
        <f t="shared" si="305"/>
        <v>0</v>
      </c>
      <c r="M809" s="203">
        <f t="shared" si="305"/>
        <v>0</v>
      </c>
      <c r="N809" s="203">
        <f t="shared" si="305"/>
        <v>0</v>
      </c>
      <c r="O809" s="203">
        <f t="shared" si="305"/>
        <v>0</v>
      </c>
      <c r="P809" s="203">
        <f t="shared" si="305"/>
        <v>0</v>
      </c>
      <c r="Q809" s="203">
        <f t="shared" si="305"/>
        <v>0</v>
      </c>
      <c r="R809" s="203">
        <f t="shared" si="302"/>
        <v>0</v>
      </c>
      <c r="S809" s="203">
        <f>+E809+G809+I809+K809+M809+O809+Q809</f>
        <v>0</v>
      </c>
    </row>
    <row r="810" spans="1:19" ht="12" x14ac:dyDescent="0.2">
      <c r="A810" s="627"/>
      <c r="B810" s="628"/>
      <c r="C810" s="206" t="s">
        <v>1653</v>
      </c>
      <c r="D810" s="207"/>
      <c r="E810" s="207"/>
      <c r="F810" s="207"/>
      <c r="G810" s="207"/>
      <c r="H810" s="208"/>
      <c r="I810" s="207"/>
      <c r="J810" s="207"/>
      <c r="K810" s="207"/>
      <c r="L810" s="208"/>
      <c r="M810" s="208"/>
      <c r="N810" s="208"/>
      <c r="O810" s="208"/>
      <c r="P810" s="208"/>
      <c r="Q810" s="208"/>
      <c r="R810" s="209">
        <f>+D810+F810+H810+J810+L810+N810+P810</f>
        <v>0</v>
      </c>
      <c r="S810" s="209">
        <f>+E810+G810+I810+K810+M810+O810+Q810</f>
        <v>0</v>
      </c>
    </row>
    <row r="811" spans="1:19" ht="12.75" thickBot="1" x14ac:dyDescent="0.25">
      <c r="A811" s="627"/>
      <c r="B811" s="628"/>
      <c r="C811" s="210" t="s">
        <v>1654</v>
      </c>
      <c r="D811" s="198"/>
      <c r="E811" s="198"/>
      <c r="F811" s="198"/>
      <c r="G811" s="198"/>
      <c r="H811" s="198"/>
      <c r="I811" s="199"/>
      <c r="J811" s="199"/>
      <c r="K811" s="199"/>
      <c r="L811" s="199"/>
      <c r="M811" s="199"/>
      <c r="N811" s="198"/>
      <c r="O811" s="198"/>
      <c r="P811" s="199"/>
      <c r="Q811" s="199"/>
      <c r="R811" s="200">
        <f t="shared" ref="R811" si="306">+D811+F811+H811+J811+L811+N811+P811</f>
        <v>0</v>
      </c>
      <c r="S811" s="200">
        <f t="shared" ref="S811" si="307">+E811+G811+I811+K811+M811+O811+Q811</f>
        <v>0</v>
      </c>
    </row>
    <row r="812" spans="1:19" ht="12" x14ac:dyDescent="0.2">
      <c r="A812" s="627"/>
      <c r="B812" s="628"/>
      <c r="C812" s="211"/>
      <c r="D812" s="212">
        <f t="shared" ref="D812:S812" si="308">+D809</f>
        <v>0</v>
      </c>
      <c r="E812" s="212">
        <f t="shared" si="308"/>
        <v>0</v>
      </c>
      <c r="F812" s="212">
        <f t="shared" si="308"/>
        <v>0</v>
      </c>
      <c r="G812" s="212">
        <f t="shared" si="308"/>
        <v>0</v>
      </c>
      <c r="H812" s="212">
        <f t="shared" si="308"/>
        <v>0</v>
      </c>
      <c r="I812" s="212">
        <f t="shared" si="308"/>
        <v>0</v>
      </c>
      <c r="J812" s="212">
        <f t="shared" si="308"/>
        <v>0</v>
      </c>
      <c r="K812" s="212">
        <f t="shared" si="308"/>
        <v>0</v>
      </c>
      <c r="L812" s="212">
        <f t="shared" si="308"/>
        <v>0</v>
      </c>
      <c r="M812" s="212">
        <f t="shared" si="308"/>
        <v>0</v>
      </c>
      <c r="N812" s="212">
        <f t="shared" si="308"/>
        <v>0</v>
      </c>
      <c r="O812" s="212">
        <f t="shared" si="308"/>
        <v>0</v>
      </c>
      <c r="P812" s="212">
        <f t="shared" si="308"/>
        <v>0</v>
      </c>
      <c r="Q812" s="212">
        <f t="shared" si="308"/>
        <v>0</v>
      </c>
      <c r="R812" s="212">
        <f t="shared" si="308"/>
        <v>0</v>
      </c>
      <c r="S812" s="212">
        <f t="shared" si="308"/>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29:Q729 D737:Q737 R723:S739 D747:Q747 D755:Q755 R741:S757 D765:Q765 D773:Q773 R795:S811 D783:Q783 D791:Q791 R777:S793 D801:Q801 D809:Q809 D719:Q719 R759:S775 R705:S717 R719:S721" xr:uid="{00000000-0002-0000-1C00-000000000000}">
      <formula1>0</formula1>
      <formula2>99999999999</formula2>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0ED4FF113E4C64399229CB8D31EA85D" ma:contentTypeVersion="8" ma:contentTypeDescription="Crear nuevo documento." ma:contentTypeScope="" ma:versionID="055db0ec7e2c78480fc2ea99a4e2e239">
  <xsd:schema xmlns:xsd="http://www.w3.org/2001/XMLSchema" xmlns:xs="http://www.w3.org/2001/XMLSchema" xmlns:p="http://schemas.microsoft.com/office/2006/metadata/properties" xmlns:ns3="4ebd6461-e7e4-4abe-b2d4-210813cdbd0a" targetNamespace="http://schemas.microsoft.com/office/2006/metadata/properties" ma:root="true" ma:fieldsID="01fe1dbf82e597fc34f2da0d0d6865fe" ns3:_="">
    <xsd:import namespace="4ebd6461-e7e4-4abe-b2d4-210813cdbd0a"/>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bd6461-e7e4-4abe-b2d4-210813cdbd0a"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965F85F-5A30-4B3C-AAA4-C06ABB432B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bd6461-e7e4-4abe-b2d4-210813cdbd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Actividades Presupuesto</vt:lpstr>
      <vt:lpstr>Metas Físicas</vt:lpstr>
      <vt:lpstr>Reservas (1)</vt:lpstr>
      <vt:lpstr>Reservas (2)</vt:lpstr>
      <vt:lpstr>Actividades Físicas</vt:lpstr>
      <vt:lpstr>Metas</vt:lpstr>
      <vt:lpstr>Actividades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Data</vt:lpstr>
      <vt:lpstr>POBLACIÓN</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Carolina, Buitrago Hoyos</cp:lastModifiedBy>
  <cp:revision/>
  <dcterms:created xsi:type="dcterms:W3CDTF">2024-08-05T15:56:43Z</dcterms:created>
  <dcterms:modified xsi:type="dcterms:W3CDTF">2026-06-25T01:54:49Z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0x010100A0ED4FF113E4C64399229CB8D31EA85D</vt:lpwstr>
  </property>
</Properties>
</file>